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01 - SO 310 Kanalizace" sheetId="2" r:id="rId2"/>
    <sheet name="002 - SO 330 Vodovod" sheetId="3" r:id="rId3"/>
    <sheet name="003 - SO 340 Vodovodní př..." sheetId="4" r:id="rId4"/>
    <sheet name="0001 - SO 101 Vozovka" sheetId="5" r:id="rId5"/>
    <sheet name="0002 - SO 102 Chodníky a ..." sheetId="6" r:id="rId6"/>
    <sheet name="0003 - SO 103 Odvodnění" sheetId="7" r:id="rId7"/>
    <sheet name="0004 - SO 104 Plocha pod ..." sheetId="8" r:id="rId8"/>
    <sheet name="005 - SO 910 Přeložka sdě..." sheetId="9" r:id="rId9"/>
    <sheet name="006 - Ostatní a vedlejší ..." sheetId="10" r:id="rId10"/>
    <sheet name="Seznam figur" sheetId="11" r:id="rId11"/>
  </sheets>
  <definedNames>
    <definedName name="_xlnm._FilterDatabase" localSheetId="4" hidden="1">'0001 - SO 101 Vozovka'!$C$140:$K$505</definedName>
    <definedName name="_xlnm._FilterDatabase" localSheetId="5" hidden="1">'0002 - SO 102 Chodníky a ...'!$C$139:$K$402</definedName>
    <definedName name="_xlnm._FilterDatabase" localSheetId="6" hidden="1">'0003 - SO 103 Odvodnění'!$C$139:$K$303</definedName>
    <definedName name="_xlnm._FilterDatabase" localSheetId="7" hidden="1">'0004 - SO 104 Plocha pod ...'!$C$138:$K$191</definedName>
    <definedName name="_xlnm._FilterDatabase" localSheetId="1" hidden="1">'001 - SO 310 Kanalizace'!$C$140:$K$503</definedName>
    <definedName name="_xlnm._FilterDatabase" localSheetId="2" hidden="1">'002 - SO 330 Vodovod'!$C$138:$K$390</definedName>
    <definedName name="_xlnm._FilterDatabase" localSheetId="3" hidden="1">'003 - SO 340 Vodovodní př...'!$C$139:$K$437</definedName>
    <definedName name="_xlnm._FilterDatabase" localSheetId="8" hidden="1">'005 - SO 910 Přeložka sdě...'!$C$131:$K$137</definedName>
    <definedName name="_xlnm._FilterDatabase" localSheetId="9" hidden="1">'006 - Ostatní a vedlejší ...'!$C$130:$K$209</definedName>
    <definedName name="_xlnm.Print_Titles" localSheetId="4">'0001 - SO 101 Vozovka'!$140:$140</definedName>
    <definedName name="_xlnm.Print_Titles" localSheetId="5">'0002 - SO 102 Chodníky a ...'!$139:$139</definedName>
    <definedName name="_xlnm.Print_Titles" localSheetId="6">'0003 - SO 103 Odvodnění'!$139:$139</definedName>
    <definedName name="_xlnm.Print_Titles" localSheetId="7">'0004 - SO 104 Plocha pod ...'!$138:$138</definedName>
    <definedName name="_xlnm.Print_Titles" localSheetId="1">'001 - SO 310 Kanalizace'!$140:$140</definedName>
    <definedName name="_xlnm.Print_Titles" localSheetId="2">'002 - SO 330 Vodovod'!$138:$138</definedName>
    <definedName name="_xlnm.Print_Titles" localSheetId="3">'003 - SO 340 Vodovodní př...'!$139:$139</definedName>
    <definedName name="_xlnm.Print_Titles" localSheetId="8">'005 - SO 910 Přeložka sdě...'!$131:$131</definedName>
    <definedName name="_xlnm.Print_Titles" localSheetId="9">'006 - Ostatní a vedlejší ...'!$130:$130</definedName>
    <definedName name="_xlnm.Print_Titles" localSheetId="0">'Rekapitulace stavby'!$92:$92</definedName>
    <definedName name="_xlnm.Print_Titles" localSheetId="10">'Seznam figur'!$9:$9</definedName>
    <definedName name="_xlnm.Print_Area" localSheetId="4">'0001 - SO 101 Vozovka'!$C$4:$J$45,'0001 - SO 101 Vozovka'!$C$50:$J$76,'0001 - SO 101 Vozovka'!$C$82:$J$118,'0001 - SO 101 Vozovka'!$C$124:$K$505</definedName>
    <definedName name="_xlnm.Print_Area" localSheetId="5">'0002 - SO 102 Chodníky a ...'!$C$4:$J$45,'0002 - SO 102 Chodníky a ...'!$C$50:$J$76,'0002 - SO 102 Chodníky a ...'!$C$82:$J$117,'0002 - SO 102 Chodníky a ...'!$C$123:$K$402</definedName>
    <definedName name="_xlnm.Print_Area" localSheetId="6">'0003 - SO 103 Odvodnění'!$C$4:$J$45,'0003 - SO 103 Odvodnění'!$C$50:$J$76,'0003 - SO 103 Odvodnění'!$C$82:$J$117,'0003 - SO 103 Odvodnění'!$C$123:$K$303</definedName>
    <definedName name="_xlnm.Print_Area" localSheetId="7">'0004 - SO 104 Plocha pod ...'!$C$4:$J$45,'0004 - SO 104 Plocha pod ...'!$C$50:$J$76,'0004 - SO 104 Plocha pod ...'!$C$82:$J$116,'0004 - SO 104 Plocha pod ...'!$C$122:$K$191</definedName>
    <definedName name="_xlnm.Print_Area" localSheetId="1">'001 - SO 310 Kanalizace'!$C$4:$J$43,'001 - SO 310 Kanalizace'!$C$50:$J$76,'001 - SO 310 Kanalizace'!$C$82:$J$120,'001 - SO 310 Kanalizace'!$C$126:$K$503</definedName>
    <definedName name="_xlnm.Print_Area" localSheetId="2">'002 - SO 330 Vodovod'!$C$4:$J$43,'002 - SO 330 Vodovod'!$C$50:$J$76,'002 - SO 330 Vodovod'!$C$82:$J$118,'002 - SO 330 Vodovod'!$C$124:$K$390</definedName>
    <definedName name="_xlnm.Print_Area" localSheetId="3">'003 - SO 340 Vodovodní př...'!$C$4:$J$43,'003 - SO 340 Vodovodní př...'!$C$50:$J$76,'003 - SO 340 Vodovodní př...'!$C$82:$J$119,'003 - SO 340 Vodovodní př...'!$C$125:$K$437</definedName>
    <definedName name="_xlnm.Print_Area" localSheetId="8">'005 - SO 910 Přeložka sdě...'!$C$4:$J$43,'005 - SO 910 Přeložka sdě...'!$C$50:$J$76,'005 - SO 910 Přeložka sdě...'!$C$82:$J$111,'005 - SO 910 Přeložka sdě...'!$C$117:$K$137</definedName>
    <definedName name="_xlnm.Print_Area" localSheetId="9">'006 - Ostatní a vedlejší ...'!$C$4:$J$43,'006 - Ostatní a vedlejší ...'!$C$50:$J$76,'006 - Ostatní a vedlejší ...'!$C$82:$J$110,'006 - Ostatní a vedlejší ...'!$C$116:$K$209</definedName>
    <definedName name="_xlnm.Print_Area" localSheetId="0">'Rekapitulace stavby'!$D$4:$AO$76,'Rekapitulace stavby'!$C$82:$AQ$113</definedName>
    <definedName name="_xlnm.Print_Area" localSheetId="10">'Seznam figur'!$C$4:$G$12</definedName>
  </definedNames>
  <calcPr calcId="145621"/>
</workbook>
</file>

<file path=xl/calcChain.xml><?xml version="1.0" encoding="utf-8"?>
<calcChain xmlns="http://schemas.openxmlformats.org/spreadsheetml/2006/main">
  <c r="D7" i="11" l="1"/>
  <c r="J41" i="10"/>
  <c r="J40" i="10"/>
  <c r="AY105" i="1"/>
  <c r="J39" i="10"/>
  <c r="AX105" i="1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199" i="10"/>
  <c r="BH199" i="10"/>
  <c r="BG199" i="10"/>
  <c r="BF199" i="10"/>
  <c r="T199" i="10"/>
  <c r="R199" i="10"/>
  <c r="P199" i="10"/>
  <c r="BI197" i="10"/>
  <c r="BH197" i="10"/>
  <c r="BG197" i="10"/>
  <c r="BF197" i="10"/>
  <c r="T197" i="10"/>
  <c r="R197" i="10"/>
  <c r="P197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79" i="10"/>
  <c r="BH179" i="10"/>
  <c r="BG179" i="10"/>
  <c r="BF179" i="10"/>
  <c r="T179" i="10"/>
  <c r="R179" i="10"/>
  <c r="P179" i="10"/>
  <c r="BI177" i="10"/>
  <c r="BH177" i="10"/>
  <c r="BG177" i="10"/>
  <c r="BF177" i="10"/>
  <c r="T177" i="10"/>
  <c r="R177" i="10"/>
  <c r="P177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2" i="10"/>
  <c r="BH142" i="10"/>
  <c r="BG142" i="10"/>
  <c r="BF142" i="10"/>
  <c r="T142" i="10"/>
  <c r="R142" i="10"/>
  <c r="P142" i="10"/>
  <c r="BI139" i="10"/>
  <c r="BH139" i="10"/>
  <c r="BG139" i="10"/>
  <c r="BF139" i="10"/>
  <c r="T139" i="10"/>
  <c r="R139" i="10"/>
  <c r="P139" i="10"/>
  <c r="BI137" i="10"/>
  <c r="BH137" i="10"/>
  <c r="BG137" i="10"/>
  <c r="BF137" i="10"/>
  <c r="T137" i="10"/>
  <c r="R137" i="10"/>
  <c r="P137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J127" i="10"/>
  <c r="F127" i="10"/>
  <c r="F125" i="10"/>
  <c r="E123" i="10"/>
  <c r="BI108" i="10"/>
  <c r="BH108" i="10"/>
  <c r="BG108" i="10"/>
  <c r="BF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BI104" i="10"/>
  <c r="BH104" i="10"/>
  <c r="BG104" i="10"/>
  <c r="BF104" i="10"/>
  <c r="BE104" i="10"/>
  <c r="BI103" i="10"/>
  <c r="BH103" i="10"/>
  <c r="BG103" i="10"/>
  <c r="BF103" i="10"/>
  <c r="BE103" i="10"/>
  <c r="J93" i="10"/>
  <c r="F93" i="10"/>
  <c r="F91" i="10"/>
  <c r="E89" i="10"/>
  <c r="J26" i="10"/>
  <c r="E26" i="10"/>
  <c r="J128" i="10" s="1"/>
  <c r="J25" i="10"/>
  <c r="J20" i="10"/>
  <c r="E20" i="10"/>
  <c r="F128" i="10" s="1"/>
  <c r="J19" i="10"/>
  <c r="J14" i="10"/>
  <c r="J91" i="10"/>
  <c r="E7" i="10"/>
  <c r="E119" i="10"/>
  <c r="J41" i="9"/>
  <c r="J40" i="9"/>
  <c r="AY104" i="1" s="1"/>
  <c r="J39" i="9"/>
  <c r="AX104" i="1" s="1"/>
  <c r="BI135" i="9"/>
  <c r="BH135" i="9"/>
  <c r="BG135" i="9"/>
  <c r="BF135" i="9"/>
  <c r="T135" i="9"/>
  <c r="T134" i="9" s="1"/>
  <c r="T133" i="9" s="1"/>
  <c r="T132" i="9" s="1"/>
  <c r="R135" i="9"/>
  <c r="R134" i="9" s="1"/>
  <c r="R133" i="9" s="1"/>
  <c r="R132" i="9" s="1"/>
  <c r="P135" i="9"/>
  <c r="P134" i="9" s="1"/>
  <c r="P133" i="9" s="1"/>
  <c r="P132" i="9" s="1"/>
  <c r="AU104" i="1" s="1"/>
  <c r="J128" i="9"/>
  <c r="F128" i="9"/>
  <c r="F126" i="9"/>
  <c r="E124" i="9"/>
  <c r="BI109" i="9"/>
  <c r="BH109" i="9"/>
  <c r="BG109" i="9"/>
  <c r="BF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J93" i="9"/>
  <c r="F93" i="9"/>
  <c r="F91" i="9"/>
  <c r="E89" i="9"/>
  <c r="J26" i="9"/>
  <c r="E26" i="9"/>
  <c r="J129" i="9"/>
  <c r="J25" i="9"/>
  <c r="J20" i="9"/>
  <c r="E20" i="9"/>
  <c r="F129" i="9"/>
  <c r="J19" i="9"/>
  <c r="J14" i="9"/>
  <c r="J126" i="9" s="1"/>
  <c r="E7" i="9"/>
  <c r="E120" i="9" s="1"/>
  <c r="J43" i="8"/>
  <c r="J42" i="8"/>
  <c r="AY103" i="1"/>
  <c r="J41" i="8"/>
  <c r="AX103" i="1"/>
  <c r="BI191" i="8"/>
  <c r="BH191" i="8"/>
  <c r="BG191" i="8"/>
  <c r="BF191" i="8"/>
  <c r="T191" i="8"/>
  <c r="T190" i="8"/>
  <c r="R191" i="8"/>
  <c r="R190" i="8"/>
  <c r="P191" i="8"/>
  <c r="P190" i="8"/>
  <c r="BI188" i="8"/>
  <c r="BH188" i="8"/>
  <c r="BG188" i="8"/>
  <c r="BF188" i="8"/>
  <c r="T188" i="8"/>
  <c r="R188" i="8"/>
  <c r="P188" i="8"/>
  <c r="BI185" i="8"/>
  <c r="BH185" i="8"/>
  <c r="BG185" i="8"/>
  <c r="BF185" i="8"/>
  <c r="T185" i="8"/>
  <c r="R185" i="8"/>
  <c r="P185" i="8"/>
  <c r="BI182" i="8"/>
  <c r="BH182" i="8"/>
  <c r="BG182" i="8"/>
  <c r="BF182" i="8"/>
  <c r="T182" i="8"/>
  <c r="R182" i="8"/>
  <c r="P182" i="8"/>
  <c r="BI178" i="8"/>
  <c r="BH178" i="8"/>
  <c r="BG178" i="8"/>
  <c r="BF178" i="8"/>
  <c r="T178" i="8"/>
  <c r="R178" i="8"/>
  <c r="P178" i="8"/>
  <c r="BI174" i="8"/>
  <c r="BH174" i="8"/>
  <c r="BG174" i="8"/>
  <c r="BF174" i="8"/>
  <c r="T174" i="8"/>
  <c r="R174" i="8"/>
  <c r="P174" i="8"/>
  <c r="BI170" i="8"/>
  <c r="BH170" i="8"/>
  <c r="BG170" i="8"/>
  <c r="BF170" i="8"/>
  <c r="T170" i="8"/>
  <c r="R170" i="8"/>
  <c r="P170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2" i="8"/>
  <c r="BH142" i="8"/>
  <c r="BG142" i="8"/>
  <c r="BF142" i="8"/>
  <c r="T142" i="8"/>
  <c r="R142" i="8"/>
  <c r="P142" i="8"/>
  <c r="J135" i="8"/>
  <c r="F135" i="8"/>
  <c r="F133" i="8"/>
  <c r="E131" i="8"/>
  <c r="BI114" i="8"/>
  <c r="BH114" i="8"/>
  <c r="BG114" i="8"/>
  <c r="BF114" i="8"/>
  <c r="BI113" i="8"/>
  <c r="BH113" i="8"/>
  <c r="BG113" i="8"/>
  <c r="BF113" i="8"/>
  <c r="BE113" i="8"/>
  <c r="BI112" i="8"/>
  <c r="BH112" i="8"/>
  <c r="BG112" i="8"/>
  <c r="BF112" i="8"/>
  <c r="BE112" i="8"/>
  <c r="BI111" i="8"/>
  <c r="BH111" i="8"/>
  <c r="BG111" i="8"/>
  <c r="BF111" i="8"/>
  <c r="BE111" i="8"/>
  <c r="BI110" i="8"/>
  <c r="BH110" i="8"/>
  <c r="BG110" i="8"/>
  <c r="BF110" i="8"/>
  <c r="BE110" i="8"/>
  <c r="BI109" i="8"/>
  <c r="BH109" i="8"/>
  <c r="BG109" i="8"/>
  <c r="BF109" i="8"/>
  <c r="BE109" i="8"/>
  <c r="J95" i="8"/>
  <c r="F95" i="8"/>
  <c r="F93" i="8"/>
  <c r="E91" i="8"/>
  <c r="J28" i="8"/>
  <c r="E28" i="8"/>
  <c r="J136" i="8" s="1"/>
  <c r="J27" i="8"/>
  <c r="J22" i="8"/>
  <c r="E22" i="8"/>
  <c r="F136" i="8" s="1"/>
  <c r="J21" i="8"/>
  <c r="J16" i="8"/>
  <c r="J133" i="8"/>
  <c r="E7" i="8"/>
  <c r="E125" i="8"/>
  <c r="J43" i="7"/>
  <c r="J42" i="7"/>
  <c r="AY102" i="1" s="1"/>
  <c r="J41" i="7"/>
  <c r="AX102" i="1" s="1"/>
  <c r="BI303" i="7"/>
  <c r="BH303" i="7"/>
  <c r="BG303" i="7"/>
  <c r="BF303" i="7"/>
  <c r="T303" i="7"/>
  <c r="T302" i="7" s="1"/>
  <c r="R303" i="7"/>
  <c r="R302" i="7" s="1"/>
  <c r="P303" i="7"/>
  <c r="P302" i="7" s="1"/>
  <c r="BI298" i="7"/>
  <c r="BH298" i="7"/>
  <c r="BG298" i="7"/>
  <c r="BF298" i="7"/>
  <c r="T298" i="7"/>
  <c r="R298" i="7"/>
  <c r="P298" i="7"/>
  <c r="BI294" i="7"/>
  <c r="BH294" i="7"/>
  <c r="BG294" i="7"/>
  <c r="BF294" i="7"/>
  <c r="T294" i="7"/>
  <c r="R294" i="7"/>
  <c r="P294" i="7"/>
  <c r="BI290" i="7"/>
  <c r="BH290" i="7"/>
  <c r="BG290" i="7"/>
  <c r="BF290" i="7"/>
  <c r="T290" i="7"/>
  <c r="R290" i="7"/>
  <c r="P290" i="7"/>
  <c r="BI288" i="7"/>
  <c r="BH288" i="7"/>
  <c r="BG288" i="7"/>
  <c r="BF288" i="7"/>
  <c r="T288" i="7"/>
  <c r="R288" i="7"/>
  <c r="P288" i="7"/>
  <c r="BI285" i="7"/>
  <c r="BH285" i="7"/>
  <c r="BG285" i="7"/>
  <c r="BF285" i="7"/>
  <c r="T285" i="7"/>
  <c r="R285" i="7"/>
  <c r="P285" i="7"/>
  <c r="BI282" i="7"/>
  <c r="BH282" i="7"/>
  <c r="BG282" i="7"/>
  <c r="BF282" i="7"/>
  <c r="T282" i="7"/>
  <c r="R282" i="7"/>
  <c r="P282" i="7"/>
  <c r="BI279" i="7"/>
  <c r="BH279" i="7"/>
  <c r="BG279" i="7"/>
  <c r="BF279" i="7"/>
  <c r="T279" i="7"/>
  <c r="R279" i="7"/>
  <c r="P279" i="7"/>
  <c r="BI276" i="7"/>
  <c r="BH276" i="7"/>
  <c r="BG276" i="7"/>
  <c r="BF276" i="7"/>
  <c r="T276" i="7"/>
  <c r="R276" i="7"/>
  <c r="P276" i="7"/>
  <c r="BI275" i="7"/>
  <c r="BH275" i="7"/>
  <c r="BG275" i="7"/>
  <c r="BF275" i="7"/>
  <c r="T275" i="7"/>
  <c r="R275" i="7"/>
  <c r="P275" i="7"/>
  <c r="BI272" i="7"/>
  <c r="BH272" i="7"/>
  <c r="BG272" i="7"/>
  <c r="BF272" i="7"/>
  <c r="T272" i="7"/>
  <c r="R272" i="7"/>
  <c r="P272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4" i="7"/>
  <c r="BH264" i="7"/>
  <c r="BG264" i="7"/>
  <c r="BF264" i="7"/>
  <c r="T264" i="7"/>
  <c r="R264" i="7"/>
  <c r="P264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BI256" i="7"/>
  <c r="BH256" i="7"/>
  <c r="BG256" i="7"/>
  <c r="BF256" i="7"/>
  <c r="T256" i="7"/>
  <c r="R256" i="7"/>
  <c r="P256" i="7"/>
  <c r="BI253" i="7"/>
  <c r="BH253" i="7"/>
  <c r="BG253" i="7"/>
  <c r="BF253" i="7"/>
  <c r="T253" i="7"/>
  <c r="R253" i="7"/>
  <c r="P253" i="7"/>
  <c r="BI250" i="7"/>
  <c r="BH250" i="7"/>
  <c r="BG250" i="7"/>
  <c r="BF250" i="7"/>
  <c r="T250" i="7"/>
  <c r="R250" i="7"/>
  <c r="P250" i="7"/>
  <c r="BI248" i="7"/>
  <c r="BH248" i="7"/>
  <c r="BG248" i="7"/>
  <c r="BF248" i="7"/>
  <c r="T248" i="7"/>
  <c r="R248" i="7"/>
  <c r="P248" i="7"/>
  <c r="BI245" i="7"/>
  <c r="BH245" i="7"/>
  <c r="BG245" i="7"/>
  <c r="BF245" i="7"/>
  <c r="T245" i="7"/>
  <c r="R245" i="7"/>
  <c r="P245" i="7"/>
  <c r="BI241" i="7"/>
  <c r="BH241" i="7"/>
  <c r="BG241" i="7"/>
  <c r="BF241" i="7"/>
  <c r="T241" i="7"/>
  <c r="R241" i="7"/>
  <c r="P241" i="7"/>
  <c r="BI238" i="7"/>
  <c r="BH238" i="7"/>
  <c r="BG238" i="7"/>
  <c r="BF238" i="7"/>
  <c r="T238" i="7"/>
  <c r="R238" i="7"/>
  <c r="P238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28" i="7"/>
  <c r="BH228" i="7"/>
  <c r="BG228" i="7"/>
  <c r="BF228" i="7"/>
  <c r="T228" i="7"/>
  <c r="R228" i="7"/>
  <c r="P228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20" i="7"/>
  <c r="BH220" i="7"/>
  <c r="BG220" i="7"/>
  <c r="BF220" i="7"/>
  <c r="T220" i="7"/>
  <c r="R220" i="7"/>
  <c r="P220" i="7"/>
  <c r="BI217" i="7"/>
  <c r="BH217" i="7"/>
  <c r="BG217" i="7"/>
  <c r="BF217" i="7"/>
  <c r="T217" i="7"/>
  <c r="R217" i="7"/>
  <c r="P217" i="7"/>
  <c r="BI214" i="7"/>
  <c r="BH214" i="7"/>
  <c r="BG214" i="7"/>
  <c r="BF214" i="7"/>
  <c r="T214" i="7"/>
  <c r="R214" i="7"/>
  <c r="P214" i="7"/>
  <c r="BI210" i="7"/>
  <c r="BH210" i="7"/>
  <c r="BG210" i="7"/>
  <c r="BF210" i="7"/>
  <c r="T210" i="7"/>
  <c r="R210" i="7"/>
  <c r="P210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199" i="7"/>
  <c r="BH199" i="7"/>
  <c r="BG199" i="7"/>
  <c r="BF199" i="7"/>
  <c r="T199" i="7"/>
  <c r="R199" i="7"/>
  <c r="P199" i="7"/>
  <c r="BI196" i="7"/>
  <c r="BH196" i="7"/>
  <c r="BG196" i="7"/>
  <c r="BF196" i="7"/>
  <c r="T196" i="7"/>
  <c r="R196" i="7"/>
  <c r="P196" i="7"/>
  <c r="BI193" i="7"/>
  <c r="BH193" i="7"/>
  <c r="BG193" i="7"/>
  <c r="BF193" i="7"/>
  <c r="T193" i="7"/>
  <c r="R193" i="7"/>
  <c r="P193" i="7"/>
  <c r="BI190" i="7"/>
  <c r="BH190" i="7"/>
  <c r="BG190" i="7"/>
  <c r="BF190" i="7"/>
  <c r="T190" i="7"/>
  <c r="R190" i="7"/>
  <c r="P190" i="7"/>
  <c r="BI187" i="7"/>
  <c r="BH187" i="7"/>
  <c r="BG187" i="7"/>
  <c r="BF187" i="7"/>
  <c r="T187" i="7"/>
  <c r="R187" i="7"/>
  <c r="P187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70" i="7"/>
  <c r="BH170" i="7"/>
  <c r="BG170" i="7"/>
  <c r="BF170" i="7"/>
  <c r="T170" i="7"/>
  <c r="R170" i="7"/>
  <c r="P170" i="7"/>
  <c r="BI168" i="7"/>
  <c r="BH168" i="7"/>
  <c r="BG168" i="7"/>
  <c r="BF168" i="7"/>
  <c r="T168" i="7"/>
  <c r="R168" i="7"/>
  <c r="P168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5" i="7"/>
  <c r="BH155" i="7"/>
  <c r="BG155" i="7"/>
  <c r="BF155" i="7"/>
  <c r="T155" i="7"/>
  <c r="R155" i="7"/>
  <c r="P155" i="7"/>
  <c r="BI149" i="7"/>
  <c r="BH149" i="7"/>
  <c r="BG149" i="7"/>
  <c r="BF149" i="7"/>
  <c r="T149" i="7"/>
  <c r="R149" i="7"/>
  <c r="P149" i="7"/>
  <c r="BI143" i="7"/>
  <c r="BH143" i="7"/>
  <c r="BG143" i="7"/>
  <c r="BF143" i="7"/>
  <c r="T143" i="7"/>
  <c r="R143" i="7"/>
  <c r="P143" i="7"/>
  <c r="J136" i="7"/>
  <c r="F136" i="7"/>
  <c r="F134" i="7"/>
  <c r="E132" i="7"/>
  <c r="BI115" i="7"/>
  <c r="BH115" i="7"/>
  <c r="BG115" i="7"/>
  <c r="BF115" i="7"/>
  <c r="BI114" i="7"/>
  <c r="BH114" i="7"/>
  <c r="BG114" i="7"/>
  <c r="BF114" i="7"/>
  <c r="BE114" i="7"/>
  <c r="BI113" i="7"/>
  <c r="BH113" i="7"/>
  <c r="BG113" i="7"/>
  <c r="BF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J95" i="7"/>
  <c r="F95" i="7"/>
  <c r="F93" i="7"/>
  <c r="E91" i="7"/>
  <c r="J28" i="7"/>
  <c r="E28" i="7"/>
  <c r="J137" i="7" s="1"/>
  <c r="J27" i="7"/>
  <c r="J22" i="7"/>
  <c r="E22" i="7"/>
  <c r="F137" i="7" s="1"/>
  <c r="J21" i="7"/>
  <c r="J16" i="7"/>
  <c r="J134" i="7"/>
  <c r="E7" i="7"/>
  <c r="E126" i="7"/>
  <c r="J43" i="6"/>
  <c r="J42" i="6"/>
  <c r="AY101" i="1" s="1"/>
  <c r="J41" i="6"/>
  <c r="AX101" i="1" s="1"/>
  <c r="BI402" i="6"/>
  <c r="BH402" i="6"/>
  <c r="BG402" i="6"/>
  <c r="BF402" i="6"/>
  <c r="T402" i="6"/>
  <c r="T401" i="6" s="1"/>
  <c r="R402" i="6"/>
  <c r="R401" i="6" s="1"/>
  <c r="P402" i="6"/>
  <c r="P401" i="6" s="1"/>
  <c r="BI399" i="6"/>
  <c r="BH399" i="6"/>
  <c r="BG399" i="6"/>
  <c r="BF399" i="6"/>
  <c r="T399" i="6"/>
  <c r="R399" i="6"/>
  <c r="P399" i="6"/>
  <c r="BI397" i="6"/>
  <c r="BH397" i="6"/>
  <c r="BG397" i="6"/>
  <c r="BF397" i="6"/>
  <c r="T397" i="6"/>
  <c r="R397" i="6"/>
  <c r="P397" i="6"/>
  <c r="BI394" i="6"/>
  <c r="BH394" i="6"/>
  <c r="BG394" i="6"/>
  <c r="BF394" i="6"/>
  <c r="T394" i="6"/>
  <c r="R394" i="6"/>
  <c r="P394" i="6"/>
  <c r="BI390" i="6"/>
  <c r="BH390" i="6"/>
  <c r="BG390" i="6"/>
  <c r="BF390" i="6"/>
  <c r="T390" i="6"/>
  <c r="R390" i="6"/>
  <c r="P390" i="6"/>
  <c r="BI387" i="6"/>
  <c r="BH387" i="6"/>
  <c r="BG387" i="6"/>
  <c r="BF387" i="6"/>
  <c r="T387" i="6"/>
  <c r="R387" i="6"/>
  <c r="P387" i="6"/>
  <c r="BI383" i="6"/>
  <c r="BH383" i="6"/>
  <c r="BG383" i="6"/>
  <c r="BF383" i="6"/>
  <c r="T383" i="6"/>
  <c r="R383" i="6"/>
  <c r="P383" i="6"/>
  <c r="BI379" i="6"/>
  <c r="BH379" i="6"/>
  <c r="BG379" i="6"/>
  <c r="BF379" i="6"/>
  <c r="T379" i="6"/>
  <c r="R379" i="6"/>
  <c r="P379" i="6"/>
  <c r="BI376" i="6"/>
  <c r="BH376" i="6"/>
  <c r="BG376" i="6"/>
  <c r="BF376" i="6"/>
  <c r="T376" i="6"/>
  <c r="R376" i="6"/>
  <c r="P376" i="6"/>
  <c r="BI373" i="6"/>
  <c r="BH373" i="6"/>
  <c r="BG373" i="6"/>
  <c r="BF373" i="6"/>
  <c r="T373" i="6"/>
  <c r="R373" i="6"/>
  <c r="P373" i="6"/>
  <c r="BI369" i="6"/>
  <c r="BH369" i="6"/>
  <c r="BG369" i="6"/>
  <c r="BF369" i="6"/>
  <c r="T369" i="6"/>
  <c r="R369" i="6"/>
  <c r="P369" i="6"/>
  <c r="BI367" i="6"/>
  <c r="BH367" i="6"/>
  <c r="BG367" i="6"/>
  <c r="BF367" i="6"/>
  <c r="T367" i="6"/>
  <c r="R367" i="6"/>
  <c r="P367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0" i="6"/>
  <c r="BH360" i="6"/>
  <c r="BG360" i="6"/>
  <c r="BF360" i="6"/>
  <c r="T360" i="6"/>
  <c r="R360" i="6"/>
  <c r="P360" i="6"/>
  <c r="BI357" i="6"/>
  <c r="BH357" i="6"/>
  <c r="BG357" i="6"/>
  <c r="BF357" i="6"/>
  <c r="T357" i="6"/>
  <c r="R357" i="6"/>
  <c r="P357" i="6"/>
  <c r="BI353" i="6"/>
  <c r="BH353" i="6"/>
  <c r="BG353" i="6"/>
  <c r="BF353" i="6"/>
  <c r="T353" i="6"/>
  <c r="R353" i="6"/>
  <c r="P353" i="6"/>
  <c r="BI350" i="6"/>
  <c r="BH350" i="6"/>
  <c r="BG350" i="6"/>
  <c r="BF350" i="6"/>
  <c r="T350" i="6"/>
  <c r="R350" i="6"/>
  <c r="P350" i="6"/>
  <c r="BI346" i="6"/>
  <c r="BH346" i="6"/>
  <c r="BG346" i="6"/>
  <c r="BF346" i="6"/>
  <c r="T346" i="6"/>
  <c r="R346" i="6"/>
  <c r="P346" i="6"/>
  <c r="BI343" i="6"/>
  <c r="BH343" i="6"/>
  <c r="BG343" i="6"/>
  <c r="BF343" i="6"/>
  <c r="T343" i="6"/>
  <c r="R343" i="6"/>
  <c r="P343" i="6"/>
  <c r="BI340" i="6"/>
  <c r="BH340" i="6"/>
  <c r="BG340" i="6"/>
  <c r="BF340" i="6"/>
  <c r="T340" i="6"/>
  <c r="R340" i="6"/>
  <c r="P340" i="6"/>
  <c r="BI337" i="6"/>
  <c r="BH337" i="6"/>
  <c r="BG337" i="6"/>
  <c r="BF337" i="6"/>
  <c r="T337" i="6"/>
  <c r="R337" i="6"/>
  <c r="P337" i="6"/>
  <c r="BI331" i="6"/>
  <c r="BH331" i="6"/>
  <c r="BG331" i="6"/>
  <c r="BF331" i="6"/>
  <c r="T331" i="6"/>
  <c r="T330" i="6"/>
  <c r="R331" i="6"/>
  <c r="R330" i="6"/>
  <c r="P331" i="6"/>
  <c r="P330" i="6"/>
  <c r="BI328" i="6"/>
  <c r="BH328" i="6"/>
  <c r="BG328" i="6"/>
  <c r="BF328" i="6"/>
  <c r="T328" i="6"/>
  <c r="R328" i="6"/>
  <c r="P328" i="6"/>
  <c r="BI324" i="6"/>
  <c r="BH324" i="6"/>
  <c r="BG324" i="6"/>
  <c r="BF324" i="6"/>
  <c r="T324" i="6"/>
  <c r="R324" i="6"/>
  <c r="P324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4" i="6"/>
  <c r="BH314" i="6"/>
  <c r="BG314" i="6"/>
  <c r="BF314" i="6"/>
  <c r="T314" i="6"/>
  <c r="R314" i="6"/>
  <c r="P314" i="6"/>
  <c r="BI307" i="6"/>
  <c r="BH307" i="6"/>
  <c r="BG307" i="6"/>
  <c r="BF307" i="6"/>
  <c r="T307" i="6"/>
  <c r="R307" i="6"/>
  <c r="P307" i="6"/>
  <c r="BI303" i="6"/>
  <c r="BH303" i="6"/>
  <c r="BG303" i="6"/>
  <c r="BF303" i="6"/>
  <c r="T303" i="6"/>
  <c r="R303" i="6"/>
  <c r="P303" i="6"/>
  <c r="BI297" i="6"/>
  <c r="BH297" i="6"/>
  <c r="BG297" i="6"/>
  <c r="BF297" i="6"/>
  <c r="T297" i="6"/>
  <c r="R297" i="6"/>
  <c r="P297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89" i="6"/>
  <c r="BH289" i="6"/>
  <c r="BG289" i="6"/>
  <c r="BF289" i="6"/>
  <c r="T289" i="6"/>
  <c r="R289" i="6"/>
  <c r="P289" i="6"/>
  <c r="BI285" i="6"/>
  <c r="BH285" i="6"/>
  <c r="BG285" i="6"/>
  <c r="BF285" i="6"/>
  <c r="T285" i="6"/>
  <c r="R285" i="6"/>
  <c r="P285" i="6"/>
  <c r="BI281" i="6"/>
  <c r="BH281" i="6"/>
  <c r="BG281" i="6"/>
  <c r="BF281" i="6"/>
  <c r="T281" i="6"/>
  <c r="R281" i="6"/>
  <c r="P281" i="6"/>
  <c r="BI277" i="6"/>
  <c r="BH277" i="6"/>
  <c r="BG277" i="6"/>
  <c r="BF277" i="6"/>
  <c r="T277" i="6"/>
  <c r="R277" i="6"/>
  <c r="P277" i="6"/>
  <c r="BI273" i="6"/>
  <c r="BH273" i="6"/>
  <c r="BG273" i="6"/>
  <c r="BF273" i="6"/>
  <c r="T273" i="6"/>
  <c r="R273" i="6"/>
  <c r="P273" i="6"/>
  <c r="BI269" i="6"/>
  <c r="BH269" i="6"/>
  <c r="BG269" i="6"/>
  <c r="BF269" i="6"/>
  <c r="T269" i="6"/>
  <c r="R269" i="6"/>
  <c r="P269" i="6"/>
  <c r="BI266" i="6"/>
  <c r="BH266" i="6"/>
  <c r="BG266" i="6"/>
  <c r="BF266" i="6"/>
  <c r="T266" i="6"/>
  <c r="R266" i="6"/>
  <c r="P266" i="6"/>
  <c r="BI257" i="6"/>
  <c r="BH257" i="6"/>
  <c r="BG257" i="6"/>
  <c r="BF257" i="6"/>
  <c r="T257" i="6"/>
  <c r="R257" i="6"/>
  <c r="P257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4" i="6"/>
  <c r="BH224" i="6"/>
  <c r="BG224" i="6"/>
  <c r="BF224" i="6"/>
  <c r="T224" i="6"/>
  <c r="R224" i="6"/>
  <c r="P224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10" i="6"/>
  <c r="BH210" i="6"/>
  <c r="BG210" i="6"/>
  <c r="BF210" i="6"/>
  <c r="T210" i="6"/>
  <c r="R210" i="6"/>
  <c r="P210" i="6"/>
  <c r="BI206" i="6"/>
  <c r="BH206" i="6"/>
  <c r="BG206" i="6"/>
  <c r="BF206" i="6"/>
  <c r="T206" i="6"/>
  <c r="R206" i="6"/>
  <c r="P206" i="6"/>
  <c r="BI203" i="6"/>
  <c r="BH203" i="6"/>
  <c r="BG203" i="6"/>
  <c r="BF203" i="6"/>
  <c r="T203" i="6"/>
  <c r="R203" i="6"/>
  <c r="P203" i="6"/>
  <c r="BI199" i="6"/>
  <c r="BH199" i="6"/>
  <c r="BG199" i="6"/>
  <c r="BF199" i="6"/>
  <c r="T199" i="6"/>
  <c r="R199" i="6"/>
  <c r="P199" i="6"/>
  <c r="BI186" i="6"/>
  <c r="BH186" i="6"/>
  <c r="BG186" i="6"/>
  <c r="BF186" i="6"/>
  <c r="T186" i="6"/>
  <c r="R186" i="6"/>
  <c r="P186" i="6"/>
  <c r="BI176" i="6"/>
  <c r="BH176" i="6"/>
  <c r="BG176" i="6"/>
  <c r="BF176" i="6"/>
  <c r="T176" i="6"/>
  <c r="R176" i="6"/>
  <c r="P176" i="6"/>
  <c r="BI170" i="6"/>
  <c r="BH170" i="6"/>
  <c r="BG170" i="6"/>
  <c r="BF170" i="6"/>
  <c r="T170" i="6"/>
  <c r="R170" i="6"/>
  <c r="P170" i="6"/>
  <c r="BI162" i="6"/>
  <c r="BH162" i="6"/>
  <c r="BG162" i="6"/>
  <c r="BF162" i="6"/>
  <c r="T162" i="6"/>
  <c r="R162" i="6"/>
  <c r="P162" i="6"/>
  <c r="BI158" i="6"/>
  <c r="BH158" i="6"/>
  <c r="BG158" i="6"/>
  <c r="BF158" i="6"/>
  <c r="T158" i="6"/>
  <c r="R158" i="6"/>
  <c r="P158" i="6"/>
  <c r="BI154" i="6"/>
  <c r="BH154" i="6"/>
  <c r="BG154" i="6"/>
  <c r="BF154" i="6"/>
  <c r="T154" i="6"/>
  <c r="R154" i="6"/>
  <c r="P154" i="6"/>
  <c r="BI150" i="6"/>
  <c r="BH150" i="6"/>
  <c r="BG150" i="6"/>
  <c r="BF150" i="6"/>
  <c r="T150" i="6"/>
  <c r="R150" i="6"/>
  <c r="P150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J136" i="6"/>
  <c r="F136" i="6"/>
  <c r="F134" i="6"/>
  <c r="E132" i="6"/>
  <c r="BI115" i="6"/>
  <c r="BH115" i="6"/>
  <c r="BG115" i="6"/>
  <c r="BF115" i="6"/>
  <c r="BI114" i="6"/>
  <c r="BH114" i="6"/>
  <c r="BG114" i="6"/>
  <c r="BF114" i="6"/>
  <c r="BE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J95" i="6"/>
  <c r="F95" i="6"/>
  <c r="F93" i="6"/>
  <c r="E91" i="6"/>
  <c r="J28" i="6"/>
  <c r="E28" i="6"/>
  <c r="J137" i="6" s="1"/>
  <c r="J27" i="6"/>
  <c r="J22" i="6"/>
  <c r="E22" i="6"/>
  <c r="F96" i="6" s="1"/>
  <c r="J21" i="6"/>
  <c r="J16" i="6"/>
  <c r="J134" i="6"/>
  <c r="E7" i="6"/>
  <c r="E126" i="6"/>
  <c r="J43" i="5"/>
  <c r="J42" i="5"/>
  <c r="AY100" i="1" s="1"/>
  <c r="J41" i="5"/>
  <c r="AX100" i="1" s="1"/>
  <c r="BI505" i="5"/>
  <c r="BH505" i="5"/>
  <c r="BG505" i="5"/>
  <c r="BF505" i="5"/>
  <c r="T505" i="5"/>
  <c r="T504" i="5" s="1"/>
  <c r="R505" i="5"/>
  <c r="R504" i="5" s="1"/>
  <c r="P505" i="5"/>
  <c r="P504" i="5" s="1"/>
  <c r="BI500" i="5"/>
  <c r="BH500" i="5"/>
  <c r="BG500" i="5"/>
  <c r="BF500" i="5"/>
  <c r="T500" i="5"/>
  <c r="R500" i="5"/>
  <c r="P500" i="5"/>
  <c r="BI496" i="5"/>
  <c r="BH496" i="5"/>
  <c r="BG496" i="5"/>
  <c r="BF496" i="5"/>
  <c r="T496" i="5"/>
  <c r="R496" i="5"/>
  <c r="P496" i="5"/>
  <c r="BI492" i="5"/>
  <c r="BH492" i="5"/>
  <c r="BG492" i="5"/>
  <c r="BF492" i="5"/>
  <c r="T492" i="5"/>
  <c r="R492" i="5"/>
  <c r="P492" i="5"/>
  <c r="BI489" i="5"/>
  <c r="BH489" i="5"/>
  <c r="BG489" i="5"/>
  <c r="BF489" i="5"/>
  <c r="T489" i="5"/>
  <c r="R489" i="5"/>
  <c r="P489" i="5"/>
  <c r="BI485" i="5"/>
  <c r="BH485" i="5"/>
  <c r="BG485" i="5"/>
  <c r="BF485" i="5"/>
  <c r="T485" i="5"/>
  <c r="R485" i="5"/>
  <c r="P485" i="5"/>
  <c r="BI481" i="5"/>
  <c r="BH481" i="5"/>
  <c r="BG481" i="5"/>
  <c r="BF481" i="5"/>
  <c r="T481" i="5"/>
  <c r="R481" i="5"/>
  <c r="P481" i="5"/>
  <c r="BI477" i="5"/>
  <c r="BH477" i="5"/>
  <c r="BG477" i="5"/>
  <c r="BF477" i="5"/>
  <c r="T477" i="5"/>
  <c r="R477" i="5"/>
  <c r="P477" i="5"/>
  <c r="BI473" i="5"/>
  <c r="BH473" i="5"/>
  <c r="BG473" i="5"/>
  <c r="BF473" i="5"/>
  <c r="T473" i="5"/>
  <c r="R473" i="5"/>
  <c r="P473" i="5"/>
  <c r="BI469" i="5"/>
  <c r="BH469" i="5"/>
  <c r="BG469" i="5"/>
  <c r="BF469" i="5"/>
  <c r="T469" i="5"/>
  <c r="R469" i="5"/>
  <c r="P469" i="5"/>
  <c r="BI465" i="5"/>
  <c r="BH465" i="5"/>
  <c r="BG465" i="5"/>
  <c r="BF465" i="5"/>
  <c r="T465" i="5"/>
  <c r="R465" i="5"/>
  <c r="P465" i="5"/>
  <c r="BI461" i="5"/>
  <c r="BH461" i="5"/>
  <c r="BG461" i="5"/>
  <c r="BF461" i="5"/>
  <c r="T461" i="5"/>
  <c r="R461" i="5"/>
  <c r="P461" i="5"/>
  <c r="BI454" i="5"/>
  <c r="BH454" i="5"/>
  <c r="BG454" i="5"/>
  <c r="BF454" i="5"/>
  <c r="T454" i="5"/>
  <c r="R454" i="5"/>
  <c r="P454" i="5"/>
  <c r="BI450" i="5"/>
  <c r="BH450" i="5"/>
  <c r="BG450" i="5"/>
  <c r="BF450" i="5"/>
  <c r="T450" i="5"/>
  <c r="R450" i="5"/>
  <c r="P450" i="5"/>
  <c r="BI445" i="5"/>
  <c r="BH445" i="5"/>
  <c r="BG445" i="5"/>
  <c r="BF445" i="5"/>
  <c r="T445" i="5"/>
  <c r="R445" i="5"/>
  <c r="P445" i="5"/>
  <c r="BI443" i="5"/>
  <c r="BH443" i="5"/>
  <c r="BG443" i="5"/>
  <c r="BF443" i="5"/>
  <c r="T443" i="5"/>
  <c r="R443" i="5"/>
  <c r="P443" i="5"/>
  <c r="BI440" i="5"/>
  <c r="BH440" i="5"/>
  <c r="BG440" i="5"/>
  <c r="BF440" i="5"/>
  <c r="T440" i="5"/>
  <c r="R440" i="5"/>
  <c r="P440" i="5"/>
  <c r="BI435" i="5"/>
  <c r="BH435" i="5"/>
  <c r="BG435" i="5"/>
  <c r="BF435" i="5"/>
  <c r="T435" i="5"/>
  <c r="R435" i="5"/>
  <c r="P435" i="5"/>
  <c r="BI432" i="5"/>
  <c r="BH432" i="5"/>
  <c r="BG432" i="5"/>
  <c r="BF432" i="5"/>
  <c r="T432" i="5"/>
  <c r="R432" i="5"/>
  <c r="P432" i="5"/>
  <c r="BI429" i="5"/>
  <c r="BH429" i="5"/>
  <c r="BG429" i="5"/>
  <c r="BF429" i="5"/>
  <c r="T429" i="5"/>
  <c r="R429" i="5"/>
  <c r="P429" i="5"/>
  <c r="BI425" i="5"/>
  <c r="BH425" i="5"/>
  <c r="BG425" i="5"/>
  <c r="BF425" i="5"/>
  <c r="T425" i="5"/>
  <c r="R425" i="5"/>
  <c r="P425" i="5"/>
  <c r="BI423" i="5"/>
  <c r="BH423" i="5"/>
  <c r="BG423" i="5"/>
  <c r="BF423" i="5"/>
  <c r="T423" i="5"/>
  <c r="R423" i="5"/>
  <c r="P423" i="5"/>
  <c r="BI421" i="5"/>
  <c r="BH421" i="5"/>
  <c r="BG421" i="5"/>
  <c r="BF421" i="5"/>
  <c r="T421" i="5"/>
  <c r="R421" i="5"/>
  <c r="P421" i="5"/>
  <c r="BI418" i="5"/>
  <c r="BH418" i="5"/>
  <c r="BG418" i="5"/>
  <c r="BF418" i="5"/>
  <c r="T418" i="5"/>
  <c r="R418" i="5"/>
  <c r="P418" i="5"/>
  <c r="BI415" i="5"/>
  <c r="BH415" i="5"/>
  <c r="BG415" i="5"/>
  <c r="BF415" i="5"/>
  <c r="T415" i="5"/>
  <c r="R415" i="5"/>
  <c r="P415" i="5"/>
  <c r="BI412" i="5"/>
  <c r="BH412" i="5"/>
  <c r="BG412" i="5"/>
  <c r="BF412" i="5"/>
  <c r="T412" i="5"/>
  <c r="R412" i="5"/>
  <c r="P412" i="5"/>
  <c r="BI409" i="5"/>
  <c r="BH409" i="5"/>
  <c r="BG409" i="5"/>
  <c r="BF409" i="5"/>
  <c r="T409" i="5"/>
  <c r="R409" i="5"/>
  <c r="P409" i="5"/>
  <c r="BI408" i="5"/>
  <c r="BH408" i="5"/>
  <c r="BG408" i="5"/>
  <c r="BF408" i="5"/>
  <c r="T408" i="5"/>
  <c r="R408" i="5"/>
  <c r="P408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2" i="5"/>
  <c r="BH392" i="5"/>
  <c r="BG392" i="5"/>
  <c r="BF392" i="5"/>
  <c r="T392" i="5"/>
  <c r="R392" i="5"/>
  <c r="P392" i="5"/>
  <c r="BI391" i="5"/>
  <c r="BH391" i="5"/>
  <c r="BG391" i="5"/>
  <c r="BF391" i="5"/>
  <c r="T391" i="5"/>
  <c r="R391" i="5"/>
  <c r="P391" i="5"/>
  <c r="BI388" i="5"/>
  <c r="BH388" i="5"/>
  <c r="BG388" i="5"/>
  <c r="BF388" i="5"/>
  <c r="T388" i="5"/>
  <c r="R388" i="5"/>
  <c r="P388" i="5"/>
  <c r="BI387" i="5"/>
  <c r="BH387" i="5"/>
  <c r="BG387" i="5"/>
  <c r="BF387" i="5"/>
  <c r="T387" i="5"/>
  <c r="R387" i="5"/>
  <c r="P387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0" i="5"/>
  <c r="BH380" i="5"/>
  <c r="BG380" i="5"/>
  <c r="BF380" i="5"/>
  <c r="T380" i="5"/>
  <c r="R380" i="5"/>
  <c r="P380" i="5"/>
  <c r="BI376" i="5"/>
  <c r="BH376" i="5"/>
  <c r="BG376" i="5"/>
  <c r="BF376" i="5"/>
  <c r="T376" i="5"/>
  <c r="R376" i="5"/>
  <c r="P376" i="5"/>
  <c r="BI372" i="5"/>
  <c r="BH372" i="5"/>
  <c r="BG372" i="5"/>
  <c r="BF372" i="5"/>
  <c r="T372" i="5"/>
  <c r="R372" i="5"/>
  <c r="P372" i="5"/>
  <c r="BI366" i="5"/>
  <c r="BH366" i="5"/>
  <c r="BG366" i="5"/>
  <c r="BF366" i="5"/>
  <c r="T366" i="5"/>
  <c r="T365" i="5" s="1"/>
  <c r="R366" i="5"/>
  <c r="R365" i="5" s="1"/>
  <c r="P366" i="5"/>
  <c r="P365" i="5" s="1"/>
  <c r="BI362" i="5"/>
  <c r="BH362" i="5"/>
  <c r="BG362" i="5"/>
  <c r="BF362" i="5"/>
  <c r="T362" i="5"/>
  <c r="R362" i="5"/>
  <c r="P362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5" i="5"/>
  <c r="BH355" i="5"/>
  <c r="BG355" i="5"/>
  <c r="BF355" i="5"/>
  <c r="T355" i="5"/>
  <c r="R355" i="5"/>
  <c r="P355" i="5"/>
  <c r="BI351" i="5"/>
  <c r="BH351" i="5"/>
  <c r="BG351" i="5"/>
  <c r="BF351" i="5"/>
  <c r="T351" i="5"/>
  <c r="R351" i="5"/>
  <c r="P351" i="5"/>
  <c r="BI347" i="5"/>
  <c r="BH347" i="5"/>
  <c r="BG347" i="5"/>
  <c r="BF347" i="5"/>
  <c r="T347" i="5"/>
  <c r="R347" i="5"/>
  <c r="P347" i="5"/>
  <c r="BI343" i="5"/>
  <c r="BH343" i="5"/>
  <c r="BG343" i="5"/>
  <c r="BF343" i="5"/>
  <c r="T343" i="5"/>
  <c r="R343" i="5"/>
  <c r="P343" i="5"/>
  <c r="BI340" i="5"/>
  <c r="BH340" i="5"/>
  <c r="BG340" i="5"/>
  <c r="BF340" i="5"/>
  <c r="T340" i="5"/>
  <c r="R340" i="5"/>
  <c r="P340" i="5"/>
  <c r="BI337" i="5"/>
  <c r="BH337" i="5"/>
  <c r="BG337" i="5"/>
  <c r="BF337" i="5"/>
  <c r="T337" i="5"/>
  <c r="R337" i="5"/>
  <c r="P337" i="5"/>
  <c r="BI332" i="5"/>
  <c r="BH332" i="5"/>
  <c r="BG332" i="5"/>
  <c r="BF332" i="5"/>
  <c r="T332" i="5"/>
  <c r="R332" i="5"/>
  <c r="P332" i="5"/>
  <c r="BI329" i="5"/>
  <c r="BH329" i="5"/>
  <c r="BG329" i="5"/>
  <c r="BF329" i="5"/>
  <c r="T329" i="5"/>
  <c r="R329" i="5"/>
  <c r="P329" i="5"/>
  <c r="BI326" i="5"/>
  <c r="BH326" i="5"/>
  <c r="BG326" i="5"/>
  <c r="BF326" i="5"/>
  <c r="T326" i="5"/>
  <c r="R326" i="5"/>
  <c r="P326" i="5"/>
  <c r="BI322" i="5"/>
  <c r="BH322" i="5"/>
  <c r="BG322" i="5"/>
  <c r="BF322" i="5"/>
  <c r="T322" i="5"/>
  <c r="R322" i="5"/>
  <c r="P322" i="5"/>
  <c r="BI318" i="5"/>
  <c r="BH318" i="5"/>
  <c r="BG318" i="5"/>
  <c r="BF318" i="5"/>
  <c r="T318" i="5"/>
  <c r="R318" i="5"/>
  <c r="P318" i="5"/>
  <c r="BI314" i="5"/>
  <c r="BH314" i="5"/>
  <c r="BG314" i="5"/>
  <c r="BF314" i="5"/>
  <c r="T314" i="5"/>
  <c r="R314" i="5"/>
  <c r="P314" i="5"/>
  <c r="BI310" i="5"/>
  <c r="BH310" i="5"/>
  <c r="BG310" i="5"/>
  <c r="BF310" i="5"/>
  <c r="T310" i="5"/>
  <c r="R310" i="5"/>
  <c r="P310" i="5"/>
  <c r="BI306" i="5"/>
  <c r="BH306" i="5"/>
  <c r="BG306" i="5"/>
  <c r="BF306" i="5"/>
  <c r="T306" i="5"/>
  <c r="R306" i="5"/>
  <c r="P306" i="5"/>
  <c r="BI302" i="5"/>
  <c r="BH302" i="5"/>
  <c r="BG302" i="5"/>
  <c r="BF302" i="5"/>
  <c r="T302" i="5"/>
  <c r="R302" i="5"/>
  <c r="P302" i="5"/>
  <c r="BI295" i="5"/>
  <c r="BH295" i="5"/>
  <c r="BG295" i="5"/>
  <c r="BF295" i="5"/>
  <c r="T295" i="5"/>
  <c r="R295" i="5"/>
  <c r="P295" i="5"/>
  <c r="BI291" i="5"/>
  <c r="BH291" i="5"/>
  <c r="BG291" i="5"/>
  <c r="BF291" i="5"/>
  <c r="T291" i="5"/>
  <c r="R291" i="5"/>
  <c r="P291" i="5"/>
  <c r="BI289" i="5"/>
  <c r="BH289" i="5"/>
  <c r="BG289" i="5"/>
  <c r="BF289" i="5"/>
  <c r="T289" i="5"/>
  <c r="R289" i="5"/>
  <c r="P289" i="5"/>
  <c r="BI287" i="5"/>
  <c r="BH287" i="5"/>
  <c r="BG287" i="5"/>
  <c r="BF287" i="5"/>
  <c r="T287" i="5"/>
  <c r="R287" i="5"/>
  <c r="P287" i="5"/>
  <c r="BI276" i="5"/>
  <c r="BH276" i="5"/>
  <c r="BG276" i="5"/>
  <c r="BF276" i="5"/>
  <c r="T276" i="5"/>
  <c r="R276" i="5"/>
  <c r="P276" i="5"/>
  <c r="BI274" i="5"/>
  <c r="BH274" i="5"/>
  <c r="BG274" i="5"/>
  <c r="BF274" i="5"/>
  <c r="T274" i="5"/>
  <c r="R274" i="5"/>
  <c r="P274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4" i="5"/>
  <c r="BH264" i="5"/>
  <c r="BG264" i="5"/>
  <c r="BF264" i="5"/>
  <c r="T264" i="5"/>
  <c r="R264" i="5"/>
  <c r="P264" i="5"/>
  <c r="BI261" i="5"/>
  <c r="BH261" i="5"/>
  <c r="BG261" i="5"/>
  <c r="BF261" i="5"/>
  <c r="T261" i="5"/>
  <c r="R261" i="5"/>
  <c r="P261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1" i="5"/>
  <c r="BH241" i="5"/>
  <c r="BG241" i="5"/>
  <c r="BF241" i="5"/>
  <c r="T241" i="5"/>
  <c r="R241" i="5"/>
  <c r="P241" i="5"/>
  <c r="BI237" i="5"/>
  <c r="BH237" i="5"/>
  <c r="BG237" i="5"/>
  <c r="BF237" i="5"/>
  <c r="T237" i="5"/>
  <c r="R237" i="5"/>
  <c r="P237" i="5"/>
  <c r="BI233" i="5"/>
  <c r="BH233" i="5"/>
  <c r="BG233" i="5"/>
  <c r="BF233" i="5"/>
  <c r="T233" i="5"/>
  <c r="R233" i="5"/>
  <c r="P233" i="5"/>
  <c r="BI231" i="5"/>
  <c r="BH231" i="5"/>
  <c r="BG231" i="5"/>
  <c r="BF231" i="5"/>
  <c r="T231" i="5"/>
  <c r="R231" i="5"/>
  <c r="P231" i="5"/>
  <c r="BI228" i="5"/>
  <c r="BH228" i="5"/>
  <c r="BG228" i="5"/>
  <c r="BF228" i="5"/>
  <c r="T228" i="5"/>
  <c r="R228" i="5"/>
  <c r="P228" i="5"/>
  <c r="BI225" i="5"/>
  <c r="BH225" i="5"/>
  <c r="BG225" i="5"/>
  <c r="BF225" i="5"/>
  <c r="T225" i="5"/>
  <c r="R225" i="5"/>
  <c r="P225" i="5"/>
  <c r="BI221" i="5"/>
  <c r="BH221" i="5"/>
  <c r="BG221" i="5"/>
  <c r="BF221" i="5"/>
  <c r="T221" i="5"/>
  <c r="R221" i="5"/>
  <c r="P221" i="5"/>
  <c r="BI217" i="5"/>
  <c r="BH217" i="5"/>
  <c r="BG217" i="5"/>
  <c r="BF217" i="5"/>
  <c r="T217" i="5"/>
  <c r="R217" i="5"/>
  <c r="P217" i="5"/>
  <c r="BI213" i="5"/>
  <c r="BH213" i="5"/>
  <c r="BG213" i="5"/>
  <c r="BF213" i="5"/>
  <c r="T213" i="5"/>
  <c r="R213" i="5"/>
  <c r="P213" i="5"/>
  <c r="BI202" i="5"/>
  <c r="BH202" i="5"/>
  <c r="BG202" i="5"/>
  <c r="BF202" i="5"/>
  <c r="T202" i="5"/>
  <c r="R202" i="5"/>
  <c r="P202" i="5"/>
  <c r="BI198" i="5"/>
  <c r="BH198" i="5"/>
  <c r="BG198" i="5"/>
  <c r="BF198" i="5"/>
  <c r="T198" i="5"/>
  <c r="R198" i="5"/>
  <c r="P198" i="5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1" i="5"/>
  <c r="BH181" i="5"/>
  <c r="BG181" i="5"/>
  <c r="BF181" i="5"/>
  <c r="T181" i="5"/>
  <c r="R181" i="5"/>
  <c r="P181" i="5"/>
  <c r="BI166" i="5"/>
  <c r="BH166" i="5"/>
  <c r="BG166" i="5"/>
  <c r="BF166" i="5"/>
  <c r="T166" i="5"/>
  <c r="R166" i="5"/>
  <c r="P166" i="5"/>
  <c r="BI159" i="5"/>
  <c r="BH159" i="5"/>
  <c r="BG159" i="5"/>
  <c r="BF159" i="5"/>
  <c r="T159" i="5"/>
  <c r="R159" i="5"/>
  <c r="P159" i="5"/>
  <c r="BI155" i="5"/>
  <c r="BH155" i="5"/>
  <c r="BG155" i="5"/>
  <c r="BF155" i="5"/>
  <c r="T155" i="5"/>
  <c r="R155" i="5"/>
  <c r="P155" i="5"/>
  <c r="BI148" i="5"/>
  <c r="BH148" i="5"/>
  <c r="BG148" i="5"/>
  <c r="BF148" i="5"/>
  <c r="T148" i="5"/>
  <c r="R148" i="5"/>
  <c r="P148" i="5"/>
  <c r="BI144" i="5"/>
  <c r="BH144" i="5"/>
  <c r="BG144" i="5"/>
  <c r="BF144" i="5"/>
  <c r="T144" i="5"/>
  <c r="R144" i="5"/>
  <c r="P144" i="5"/>
  <c r="J137" i="5"/>
  <c r="F137" i="5"/>
  <c r="F135" i="5"/>
  <c r="E133" i="5"/>
  <c r="BI116" i="5"/>
  <c r="BH116" i="5"/>
  <c r="BG116" i="5"/>
  <c r="BF116" i="5"/>
  <c r="BI115" i="5"/>
  <c r="BH115" i="5"/>
  <c r="BG115" i="5"/>
  <c r="BF115" i="5"/>
  <c r="BE115" i="5"/>
  <c r="BI114" i="5"/>
  <c r="BH114" i="5"/>
  <c r="BG114" i="5"/>
  <c r="BF114" i="5"/>
  <c r="BE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J95" i="5"/>
  <c r="F95" i="5"/>
  <c r="F93" i="5"/>
  <c r="E91" i="5"/>
  <c r="J28" i="5"/>
  <c r="E28" i="5"/>
  <c r="J138" i="5" s="1"/>
  <c r="J27" i="5"/>
  <c r="J22" i="5"/>
  <c r="E22" i="5"/>
  <c r="F138" i="5" s="1"/>
  <c r="J21" i="5"/>
  <c r="J16" i="5"/>
  <c r="J135" i="5"/>
  <c r="E7" i="5"/>
  <c r="E127" i="5"/>
  <c r="J41" i="4"/>
  <c r="J40" i="4"/>
  <c r="AY98" i="1" s="1"/>
  <c r="J39" i="4"/>
  <c r="AX98" i="1" s="1"/>
  <c r="BI436" i="4"/>
  <c r="BH436" i="4"/>
  <c r="BG436" i="4"/>
  <c r="BF436" i="4"/>
  <c r="T436" i="4"/>
  <c r="R436" i="4"/>
  <c r="P436" i="4"/>
  <c r="BI433" i="4"/>
  <c r="BH433" i="4"/>
  <c r="BG433" i="4"/>
  <c r="BF433" i="4"/>
  <c r="T433" i="4"/>
  <c r="R433" i="4"/>
  <c r="P433" i="4"/>
  <c r="BI430" i="4"/>
  <c r="BH430" i="4"/>
  <c r="BG430" i="4"/>
  <c r="BF430" i="4"/>
  <c r="T430" i="4"/>
  <c r="T429" i="4" s="1"/>
  <c r="R430" i="4"/>
  <c r="R429" i="4" s="1"/>
  <c r="P430" i="4"/>
  <c r="P429" i="4" s="1"/>
  <c r="BI425" i="4"/>
  <c r="BH425" i="4"/>
  <c r="BG425" i="4"/>
  <c r="BF425" i="4"/>
  <c r="T425" i="4"/>
  <c r="R425" i="4"/>
  <c r="P425" i="4"/>
  <c r="BI421" i="4"/>
  <c r="BH421" i="4"/>
  <c r="BG421" i="4"/>
  <c r="BF421" i="4"/>
  <c r="T421" i="4"/>
  <c r="R421" i="4"/>
  <c r="P421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10" i="4"/>
  <c r="BH410" i="4"/>
  <c r="BG410" i="4"/>
  <c r="BF410" i="4"/>
  <c r="T410" i="4"/>
  <c r="R410" i="4"/>
  <c r="P410" i="4"/>
  <c r="BI404" i="4"/>
  <c r="BH404" i="4"/>
  <c r="BG404" i="4"/>
  <c r="BF404" i="4"/>
  <c r="T404" i="4"/>
  <c r="R404" i="4"/>
  <c r="P404" i="4"/>
  <c r="BI400" i="4"/>
  <c r="BH400" i="4"/>
  <c r="BG400" i="4"/>
  <c r="BF400" i="4"/>
  <c r="T400" i="4"/>
  <c r="R400" i="4"/>
  <c r="P400" i="4"/>
  <c r="BI396" i="4"/>
  <c r="BH396" i="4"/>
  <c r="BG396" i="4"/>
  <c r="BF396" i="4"/>
  <c r="T396" i="4"/>
  <c r="R396" i="4"/>
  <c r="P396" i="4"/>
  <c r="BI393" i="4"/>
  <c r="BH393" i="4"/>
  <c r="BG393" i="4"/>
  <c r="BF393" i="4"/>
  <c r="T393" i="4"/>
  <c r="R393" i="4"/>
  <c r="P393" i="4"/>
  <c r="BI391" i="4"/>
  <c r="BH391" i="4"/>
  <c r="BG391" i="4"/>
  <c r="BF391" i="4"/>
  <c r="T391" i="4"/>
  <c r="R391" i="4"/>
  <c r="P391" i="4"/>
  <c r="BI389" i="4"/>
  <c r="BH389" i="4"/>
  <c r="BG389" i="4"/>
  <c r="BF389" i="4"/>
  <c r="T389" i="4"/>
  <c r="R389" i="4"/>
  <c r="P389" i="4"/>
  <c r="BI386" i="4"/>
  <c r="BH386" i="4"/>
  <c r="BG386" i="4"/>
  <c r="BF386" i="4"/>
  <c r="T386" i="4"/>
  <c r="R386" i="4"/>
  <c r="P386" i="4"/>
  <c r="BI383" i="4"/>
  <c r="BH383" i="4"/>
  <c r="BG383" i="4"/>
  <c r="BF383" i="4"/>
  <c r="T383" i="4"/>
  <c r="R383" i="4"/>
  <c r="P383" i="4"/>
  <c r="BI378" i="4"/>
  <c r="BH378" i="4"/>
  <c r="BG378" i="4"/>
  <c r="BF378" i="4"/>
  <c r="T378" i="4"/>
  <c r="R378" i="4"/>
  <c r="P378" i="4"/>
  <c r="BI375" i="4"/>
  <c r="BH375" i="4"/>
  <c r="BG375" i="4"/>
  <c r="BF375" i="4"/>
  <c r="T375" i="4"/>
  <c r="R375" i="4"/>
  <c r="P375" i="4"/>
  <c r="BI372" i="4"/>
  <c r="BH372" i="4"/>
  <c r="BG372" i="4"/>
  <c r="BF372" i="4"/>
  <c r="T372" i="4"/>
  <c r="R372" i="4"/>
  <c r="P372" i="4"/>
  <c r="BI369" i="4"/>
  <c r="BH369" i="4"/>
  <c r="BG369" i="4"/>
  <c r="BF369" i="4"/>
  <c r="T369" i="4"/>
  <c r="R369" i="4"/>
  <c r="P369" i="4"/>
  <c r="BI365" i="4"/>
  <c r="BH365" i="4"/>
  <c r="BG365" i="4"/>
  <c r="BF365" i="4"/>
  <c r="T365" i="4"/>
  <c r="R365" i="4"/>
  <c r="P365" i="4"/>
  <c r="BI361" i="4"/>
  <c r="BH361" i="4"/>
  <c r="BG361" i="4"/>
  <c r="BF361" i="4"/>
  <c r="T361" i="4"/>
  <c r="R361" i="4"/>
  <c r="P361" i="4"/>
  <c r="BI359" i="4"/>
  <c r="BH359" i="4"/>
  <c r="BG359" i="4"/>
  <c r="BF359" i="4"/>
  <c r="T359" i="4"/>
  <c r="R359" i="4"/>
  <c r="P359" i="4"/>
  <c r="BI356" i="4"/>
  <c r="BH356" i="4"/>
  <c r="BG356" i="4"/>
  <c r="BF356" i="4"/>
  <c r="T356" i="4"/>
  <c r="R356" i="4"/>
  <c r="P356" i="4"/>
  <c r="BI353" i="4"/>
  <c r="BH353" i="4"/>
  <c r="BG353" i="4"/>
  <c r="BF353" i="4"/>
  <c r="T353" i="4"/>
  <c r="R353" i="4"/>
  <c r="P353" i="4"/>
  <c r="BI349" i="4"/>
  <c r="BH349" i="4"/>
  <c r="BG349" i="4"/>
  <c r="BF349" i="4"/>
  <c r="T349" i="4"/>
  <c r="R349" i="4"/>
  <c r="P349" i="4"/>
  <c r="BI344" i="4"/>
  <c r="BH344" i="4"/>
  <c r="BG344" i="4"/>
  <c r="BF344" i="4"/>
  <c r="T344" i="4"/>
  <c r="R344" i="4"/>
  <c r="P344" i="4"/>
  <c r="BI338" i="4"/>
  <c r="BH338" i="4"/>
  <c r="BG338" i="4"/>
  <c r="BF338" i="4"/>
  <c r="T338" i="4"/>
  <c r="R338" i="4"/>
  <c r="P338" i="4"/>
  <c r="BI334" i="4"/>
  <c r="BH334" i="4"/>
  <c r="BG334" i="4"/>
  <c r="BF334" i="4"/>
  <c r="T334" i="4"/>
  <c r="R334" i="4"/>
  <c r="P334" i="4"/>
  <c r="BI330" i="4"/>
  <c r="BH330" i="4"/>
  <c r="BG330" i="4"/>
  <c r="BF330" i="4"/>
  <c r="T330" i="4"/>
  <c r="R330" i="4"/>
  <c r="P330" i="4"/>
  <c r="BI329" i="4"/>
  <c r="BH329" i="4"/>
  <c r="BG329" i="4"/>
  <c r="BF329" i="4"/>
  <c r="T329" i="4"/>
  <c r="R329" i="4"/>
  <c r="P329" i="4"/>
  <c r="BI327" i="4"/>
  <c r="BH327" i="4"/>
  <c r="BG327" i="4"/>
  <c r="BF327" i="4"/>
  <c r="T327" i="4"/>
  <c r="R327" i="4"/>
  <c r="P327" i="4"/>
  <c r="BI326" i="4"/>
  <c r="BH326" i="4"/>
  <c r="BG326" i="4"/>
  <c r="BF326" i="4"/>
  <c r="T326" i="4"/>
  <c r="R326" i="4"/>
  <c r="P326" i="4"/>
  <c r="BI323" i="4"/>
  <c r="BH323" i="4"/>
  <c r="BG323" i="4"/>
  <c r="BF323" i="4"/>
  <c r="T323" i="4"/>
  <c r="R323" i="4"/>
  <c r="P323" i="4"/>
  <c r="BI321" i="4"/>
  <c r="BH321" i="4"/>
  <c r="BG321" i="4"/>
  <c r="BF321" i="4"/>
  <c r="T321" i="4"/>
  <c r="R321" i="4"/>
  <c r="P321" i="4"/>
  <c r="BI319" i="4"/>
  <c r="BH319" i="4"/>
  <c r="BG319" i="4"/>
  <c r="BF319" i="4"/>
  <c r="T319" i="4"/>
  <c r="R319" i="4"/>
  <c r="P319" i="4"/>
  <c r="BI317" i="4"/>
  <c r="BH317" i="4"/>
  <c r="BG317" i="4"/>
  <c r="BF317" i="4"/>
  <c r="T317" i="4"/>
  <c r="R317" i="4"/>
  <c r="P317" i="4"/>
  <c r="BI316" i="4"/>
  <c r="BH316" i="4"/>
  <c r="BG316" i="4"/>
  <c r="BF316" i="4"/>
  <c r="T316" i="4"/>
  <c r="R316" i="4"/>
  <c r="P316" i="4"/>
  <c r="BI312" i="4"/>
  <c r="BH312" i="4"/>
  <c r="BG312" i="4"/>
  <c r="BF312" i="4"/>
  <c r="T312" i="4"/>
  <c r="R312" i="4"/>
  <c r="P312" i="4"/>
  <c r="BI308" i="4"/>
  <c r="BH308" i="4"/>
  <c r="BG308" i="4"/>
  <c r="BF308" i="4"/>
  <c r="T308" i="4"/>
  <c r="R308" i="4"/>
  <c r="P308" i="4"/>
  <c r="BI305" i="4"/>
  <c r="BH305" i="4"/>
  <c r="BG305" i="4"/>
  <c r="BF305" i="4"/>
  <c r="T305" i="4"/>
  <c r="R305" i="4"/>
  <c r="P305" i="4"/>
  <c r="BI303" i="4"/>
  <c r="BH303" i="4"/>
  <c r="BG303" i="4"/>
  <c r="BF303" i="4"/>
  <c r="T303" i="4"/>
  <c r="R303" i="4"/>
  <c r="P303" i="4"/>
  <c r="BI299" i="4"/>
  <c r="BH299" i="4"/>
  <c r="BG299" i="4"/>
  <c r="BF299" i="4"/>
  <c r="T299" i="4"/>
  <c r="R299" i="4"/>
  <c r="P299" i="4"/>
  <c r="BI297" i="4"/>
  <c r="BH297" i="4"/>
  <c r="BG297" i="4"/>
  <c r="BF297" i="4"/>
  <c r="T297" i="4"/>
  <c r="R297" i="4"/>
  <c r="P297" i="4"/>
  <c r="BI292" i="4"/>
  <c r="BH292" i="4"/>
  <c r="BG292" i="4"/>
  <c r="BF292" i="4"/>
  <c r="T292" i="4"/>
  <c r="R292" i="4"/>
  <c r="P292" i="4"/>
  <c r="BI289" i="4"/>
  <c r="BH289" i="4"/>
  <c r="BG289" i="4"/>
  <c r="BF289" i="4"/>
  <c r="T289" i="4"/>
  <c r="R289" i="4"/>
  <c r="P289" i="4"/>
  <c r="BI284" i="4"/>
  <c r="BH284" i="4"/>
  <c r="BG284" i="4"/>
  <c r="BF284" i="4"/>
  <c r="T284" i="4"/>
  <c r="R284" i="4"/>
  <c r="P284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2" i="4"/>
  <c r="BH232" i="4"/>
  <c r="BG232" i="4"/>
  <c r="BF232" i="4"/>
  <c r="T232" i="4"/>
  <c r="R232" i="4"/>
  <c r="P232" i="4"/>
  <c r="BI230" i="4"/>
  <c r="BH230" i="4"/>
  <c r="BG230" i="4"/>
  <c r="BF230" i="4"/>
  <c r="T230" i="4"/>
  <c r="R230" i="4"/>
  <c r="P230" i="4"/>
  <c r="BI226" i="4"/>
  <c r="BH226" i="4"/>
  <c r="BG226" i="4"/>
  <c r="BF226" i="4"/>
  <c r="T226" i="4"/>
  <c r="R226" i="4"/>
  <c r="P226" i="4"/>
  <c r="BI219" i="4"/>
  <c r="BH219" i="4"/>
  <c r="BG219" i="4"/>
  <c r="BF219" i="4"/>
  <c r="T219" i="4"/>
  <c r="R219" i="4"/>
  <c r="P219" i="4"/>
  <c r="BI215" i="4"/>
  <c r="BH215" i="4"/>
  <c r="BG215" i="4"/>
  <c r="BF215" i="4"/>
  <c r="T215" i="4"/>
  <c r="R215" i="4"/>
  <c r="P215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49" i="4"/>
  <c r="BH149" i="4"/>
  <c r="BG149" i="4"/>
  <c r="BF149" i="4"/>
  <c r="T149" i="4"/>
  <c r="R149" i="4"/>
  <c r="P149" i="4"/>
  <c r="BI143" i="4"/>
  <c r="BH143" i="4"/>
  <c r="BG143" i="4"/>
  <c r="BF143" i="4"/>
  <c r="T143" i="4"/>
  <c r="R143" i="4"/>
  <c r="P143" i="4"/>
  <c r="J136" i="4"/>
  <c r="F136" i="4"/>
  <c r="F134" i="4"/>
  <c r="E132" i="4"/>
  <c r="BI117" i="4"/>
  <c r="BH117" i="4"/>
  <c r="BG117" i="4"/>
  <c r="BF117" i="4"/>
  <c r="BI116" i="4"/>
  <c r="BH116" i="4"/>
  <c r="BG116" i="4"/>
  <c r="BF116" i="4"/>
  <c r="BE116" i="4"/>
  <c r="BI115" i="4"/>
  <c r="BH115" i="4"/>
  <c r="BG115" i="4"/>
  <c r="BF115" i="4"/>
  <c r="BE115" i="4"/>
  <c r="BI114" i="4"/>
  <c r="BH114" i="4"/>
  <c r="BG114" i="4"/>
  <c r="BF114" i="4"/>
  <c r="BE114" i="4"/>
  <c r="BI113" i="4"/>
  <c r="BH113" i="4"/>
  <c r="BG113" i="4"/>
  <c r="BF113" i="4"/>
  <c r="BE113" i="4"/>
  <c r="BI112" i="4"/>
  <c r="BH112" i="4"/>
  <c r="BG112" i="4"/>
  <c r="BF112" i="4"/>
  <c r="BE112" i="4"/>
  <c r="J93" i="4"/>
  <c r="F93" i="4"/>
  <c r="F91" i="4"/>
  <c r="E89" i="4"/>
  <c r="J26" i="4"/>
  <c r="E26" i="4"/>
  <c r="J94" i="4"/>
  <c r="J25" i="4"/>
  <c r="J20" i="4"/>
  <c r="E20" i="4"/>
  <c r="F137" i="4"/>
  <c r="J19" i="4"/>
  <c r="J14" i="4"/>
  <c r="J134" i="4" s="1"/>
  <c r="E7" i="4"/>
  <c r="E128" i="4" s="1"/>
  <c r="J41" i="3"/>
  <c r="J40" i="3"/>
  <c r="AY97" i="1"/>
  <c r="J39" i="3"/>
  <c r="AX97" i="1"/>
  <c r="BI389" i="3"/>
  <c r="BH389" i="3"/>
  <c r="BG389" i="3"/>
  <c r="BF389" i="3"/>
  <c r="T389" i="3"/>
  <c r="R389" i="3"/>
  <c r="P389" i="3"/>
  <c r="BI386" i="3"/>
  <c r="BH386" i="3"/>
  <c r="BG386" i="3"/>
  <c r="BF386" i="3"/>
  <c r="T386" i="3"/>
  <c r="R386" i="3"/>
  <c r="P386" i="3"/>
  <c r="BI383" i="3"/>
  <c r="BH383" i="3"/>
  <c r="BG383" i="3"/>
  <c r="BF383" i="3"/>
  <c r="T383" i="3"/>
  <c r="T382" i="3"/>
  <c r="R383" i="3"/>
  <c r="R382" i="3"/>
  <c r="P383" i="3"/>
  <c r="P382" i="3"/>
  <c r="BI378" i="3"/>
  <c r="BH378" i="3"/>
  <c r="BG378" i="3"/>
  <c r="BF378" i="3"/>
  <c r="T378" i="3"/>
  <c r="T377" i="3"/>
  <c r="R378" i="3"/>
  <c r="R377" i="3"/>
  <c r="P378" i="3"/>
  <c r="P377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70" i="3"/>
  <c r="BH370" i="3"/>
  <c r="BG370" i="3"/>
  <c r="BF370" i="3"/>
  <c r="T370" i="3"/>
  <c r="R370" i="3"/>
  <c r="P370" i="3"/>
  <c r="BI368" i="3"/>
  <c r="BH368" i="3"/>
  <c r="BG368" i="3"/>
  <c r="BF368" i="3"/>
  <c r="T368" i="3"/>
  <c r="R368" i="3"/>
  <c r="P368" i="3"/>
  <c r="BI366" i="3"/>
  <c r="BH366" i="3"/>
  <c r="BG366" i="3"/>
  <c r="BF366" i="3"/>
  <c r="T366" i="3"/>
  <c r="R366" i="3"/>
  <c r="P366" i="3"/>
  <c r="BI364" i="3"/>
  <c r="BH364" i="3"/>
  <c r="BG364" i="3"/>
  <c r="BF364" i="3"/>
  <c r="T364" i="3"/>
  <c r="R364" i="3"/>
  <c r="P364" i="3"/>
  <c r="BI362" i="3"/>
  <c r="BH362" i="3"/>
  <c r="BG362" i="3"/>
  <c r="BF362" i="3"/>
  <c r="T362" i="3"/>
  <c r="R362" i="3"/>
  <c r="P362" i="3"/>
  <c r="BI360" i="3"/>
  <c r="BH360" i="3"/>
  <c r="BG360" i="3"/>
  <c r="BF360" i="3"/>
  <c r="T360" i="3"/>
  <c r="R360" i="3"/>
  <c r="P360" i="3"/>
  <c r="BI358" i="3"/>
  <c r="BH358" i="3"/>
  <c r="BG358" i="3"/>
  <c r="BF358" i="3"/>
  <c r="T358" i="3"/>
  <c r="R358" i="3"/>
  <c r="P358" i="3"/>
  <c r="BI353" i="3"/>
  <c r="BH353" i="3"/>
  <c r="BG353" i="3"/>
  <c r="BF353" i="3"/>
  <c r="T353" i="3"/>
  <c r="R353" i="3"/>
  <c r="P353" i="3"/>
  <c r="BI351" i="3"/>
  <c r="BH351" i="3"/>
  <c r="BG351" i="3"/>
  <c r="BF351" i="3"/>
  <c r="T351" i="3"/>
  <c r="R351" i="3"/>
  <c r="P351" i="3"/>
  <c r="BI350" i="3"/>
  <c r="BH350" i="3"/>
  <c r="BG350" i="3"/>
  <c r="BF350" i="3"/>
  <c r="T350" i="3"/>
  <c r="R350" i="3"/>
  <c r="P350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R322" i="3"/>
  <c r="P322" i="3"/>
  <c r="BI319" i="3"/>
  <c r="BH319" i="3"/>
  <c r="BG319" i="3"/>
  <c r="BF319" i="3"/>
  <c r="T319" i="3"/>
  <c r="R319" i="3"/>
  <c r="P319" i="3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0" i="3"/>
  <c r="BH310" i="3"/>
  <c r="BG310" i="3"/>
  <c r="BF310" i="3"/>
  <c r="T310" i="3"/>
  <c r="R310" i="3"/>
  <c r="P310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8" i="3"/>
  <c r="BH298" i="3"/>
  <c r="BG298" i="3"/>
  <c r="BF298" i="3"/>
  <c r="T298" i="3"/>
  <c r="R298" i="3"/>
  <c r="P298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2" i="3"/>
  <c r="BH252" i="3"/>
  <c r="BG252" i="3"/>
  <c r="BF252" i="3"/>
  <c r="T252" i="3"/>
  <c r="R252" i="3"/>
  <c r="P252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J135" i="3"/>
  <c r="F135" i="3"/>
  <c r="F133" i="3"/>
  <c r="E131" i="3"/>
  <c r="BI116" i="3"/>
  <c r="BH116" i="3"/>
  <c r="BG116" i="3"/>
  <c r="BF116" i="3"/>
  <c r="BI115" i="3"/>
  <c r="BH115" i="3"/>
  <c r="BG115" i="3"/>
  <c r="BF115" i="3"/>
  <c r="BE115" i="3"/>
  <c r="BI114" i="3"/>
  <c r="BH114" i="3"/>
  <c r="BG114" i="3"/>
  <c r="BF114" i="3"/>
  <c r="BE114" i="3"/>
  <c r="BI113" i="3"/>
  <c r="BH113" i="3"/>
  <c r="BG113" i="3"/>
  <c r="BF113" i="3"/>
  <c r="BE113" i="3"/>
  <c r="BI112" i="3"/>
  <c r="BH112" i="3"/>
  <c r="BG112" i="3"/>
  <c r="BF112" i="3"/>
  <c r="BE112" i="3"/>
  <c r="BI111" i="3"/>
  <c r="BH111" i="3"/>
  <c r="BG111" i="3"/>
  <c r="BF111" i="3"/>
  <c r="BE111" i="3"/>
  <c r="J93" i="3"/>
  <c r="F93" i="3"/>
  <c r="F91" i="3"/>
  <c r="E89" i="3"/>
  <c r="J26" i="3"/>
  <c r="E26" i="3"/>
  <c r="J136" i="3" s="1"/>
  <c r="J25" i="3"/>
  <c r="J20" i="3"/>
  <c r="E20" i="3"/>
  <c r="F136" i="3" s="1"/>
  <c r="J19" i="3"/>
  <c r="J14" i="3"/>
  <c r="J91" i="3"/>
  <c r="E7" i="3"/>
  <c r="E127" i="3"/>
  <c r="J41" i="2"/>
  <c r="J40" i="2"/>
  <c r="AY96" i="1" s="1"/>
  <c r="J39" i="2"/>
  <c r="AX96" i="1" s="1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7" i="2"/>
  <c r="BH497" i="2"/>
  <c r="BG497" i="2"/>
  <c r="BF497" i="2"/>
  <c r="T497" i="2"/>
  <c r="T496" i="2" s="1"/>
  <c r="R497" i="2"/>
  <c r="R496" i="2" s="1"/>
  <c r="P497" i="2"/>
  <c r="P496" i="2" s="1"/>
  <c r="BI474" i="2"/>
  <c r="BH474" i="2"/>
  <c r="BG474" i="2"/>
  <c r="BF474" i="2"/>
  <c r="T474" i="2"/>
  <c r="R474" i="2"/>
  <c r="P474" i="2"/>
  <c r="BI462" i="2"/>
  <c r="BH462" i="2"/>
  <c r="BG462" i="2"/>
  <c r="BF462" i="2"/>
  <c r="T462" i="2"/>
  <c r="T461" i="2" s="1"/>
  <c r="R462" i="2"/>
  <c r="R461" i="2" s="1"/>
  <c r="P462" i="2"/>
  <c r="P461" i="2" s="1"/>
  <c r="BI458" i="2"/>
  <c r="BH458" i="2"/>
  <c r="BG458" i="2"/>
  <c r="BF458" i="2"/>
  <c r="T458" i="2"/>
  <c r="R458" i="2"/>
  <c r="P458" i="2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40" i="2"/>
  <c r="BH440" i="2"/>
  <c r="BG440" i="2"/>
  <c r="BF440" i="2"/>
  <c r="T440" i="2"/>
  <c r="R440" i="2"/>
  <c r="P440" i="2"/>
  <c r="BI439" i="2"/>
  <c r="BH439" i="2"/>
  <c r="BG439" i="2"/>
  <c r="BF439" i="2"/>
  <c r="T439" i="2"/>
  <c r="R439" i="2"/>
  <c r="P439" i="2"/>
  <c r="BI436" i="2"/>
  <c r="BH436" i="2"/>
  <c r="BG436" i="2"/>
  <c r="BF436" i="2"/>
  <c r="T436" i="2"/>
  <c r="R436" i="2"/>
  <c r="P436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28" i="2"/>
  <c r="BH428" i="2"/>
  <c r="BG428" i="2"/>
  <c r="BF428" i="2"/>
  <c r="T428" i="2"/>
  <c r="R428" i="2"/>
  <c r="P428" i="2"/>
  <c r="BI425" i="2"/>
  <c r="BH425" i="2"/>
  <c r="BG425" i="2"/>
  <c r="BF425" i="2"/>
  <c r="T425" i="2"/>
  <c r="R425" i="2"/>
  <c r="P425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6" i="2"/>
  <c r="BH416" i="2"/>
  <c r="BG416" i="2"/>
  <c r="BF416" i="2"/>
  <c r="T416" i="2"/>
  <c r="R416" i="2"/>
  <c r="P416" i="2"/>
  <c r="BI413" i="2"/>
  <c r="BH413" i="2"/>
  <c r="BG413" i="2"/>
  <c r="BF413" i="2"/>
  <c r="T413" i="2"/>
  <c r="R413" i="2"/>
  <c r="P413" i="2"/>
  <c r="BI411" i="2"/>
  <c r="BH411" i="2"/>
  <c r="BG411" i="2"/>
  <c r="BF411" i="2"/>
  <c r="T411" i="2"/>
  <c r="R411" i="2"/>
  <c r="P411" i="2"/>
  <c r="BI402" i="2"/>
  <c r="BH402" i="2"/>
  <c r="BG402" i="2"/>
  <c r="BF402" i="2"/>
  <c r="T402" i="2"/>
  <c r="T401" i="2" s="1"/>
  <c r="R402" i="2"/>
  <c r="R401" i="2" s="1"/>
  <c r="P402" i="2"/>
  <c r="P401" i="2" s="1"/>
  <c r="BI397" i="2"/>
  <c r="BH397" i="2"/>
  <c r="BG397" i="2"/>
  <c r="BF397" i="2"/>
  <c r="T397" i="2"/>
  <c r="R397" i="2"/>
  <c r="P397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R370" i="2"/>
  <c r="P370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19" i="2"/>
  <c r="BH319" i="2"/>
  <c r="BG319" i="2"/>
  <c r="BF319" i="2"/>
  <c r="T319" i="2"/>
  <c r="R319" i="2"/>
  <c r="P319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91" i="2"/>
  <c r="BH291" i="2"/>
  <c r="BG291" i="2"/>
  <c r="BF291" i="2"/>
  <c r="T291" i="2"/>
  <c r="R291" i="2"/>
  <c r="P291" i="2"/>
  <c r="BI284" i="2"/>
  <c r="BH284" i="2"/>
  <c r="BG284" i="2"/>
  <c r="BF284" i="2"/>
  <c r="T284" i="2"/>
  <c r="R284" i="2"/>
  <c r="P284" i="2"/>
  <c r="BI272" i="2"/>
  <c r="BH272" i="2"/>
  <c r="BG272" i="2"/>
  <c r="BF272" i="2"/>
  <c r="T272" i="2"/>
  <c r="R272" i="2"/>
  <c r="P272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61" i="2"/>
  <c r="BH261" i="2"/>
  <c r="BG261" i="2"/>
  <c r="BF261" i="2"/>
  <c r="T261" i="2"/>
  <c r="R261" i="2"/>
  <c r="P261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09" i="2"/>
  <c r="BH209" i="2"/>
  <c r="BG209" i="2"/>
  <c r="BF209" i="2"/>
  <c r="T209" i="2"/>
  <c r="R209" i="2"/>
  <c r="P209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1" i="2"/>
  <c r="BH181" i="2"/>
  <c r="BG181" i="2"/>
  <c r="BF181" i="2"/>
  <c r="T181" i="2"/>
  <c r="R181" i="2"/>
  <c r="P181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J137" i="2"/>
  <c r="F137" i="2"/>
  <c r="F135" i="2"/>
  <c r="E133" i="2"/>
  <c r="BI118" i="2"/>
  <c r="BH118" i="2"/>
  <c r="BG118" i="2"/>
  <c r="BF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J93" i="2"/>
  <c r="F93" i="2"/>
  <c r="F91" i="2"/>
  <c r="E89" i="2"/>
  <c r="J26" i="2"/>
  <c r="E26" i="2"/>
  <c r="J94" i="2"/>
  <c r="J25" i="2"/>
  <c r="J20" i="2"/>
  <c r="E20" i="2"/>
  <c r="F138" i="2"/>
  <c r="J19" i="2"/>
  <c r="J14" i="2"/>
  <c r="J91" i="2" s="1"/>
  <c r="E7" i="2"/>
  <c r="E129" i="2" s="1"/>
  <c r="CK111" i="1"/>
  <c r="CJ111" i="1"/>
  <c r="CI111" i="1"/>
  <c r="CH111" i="1"/>
  <c r="CG111" i="1"/>
  <c r="CF111" i="1"/>
  <c r="BZ111" i="1"/>
  <c r="CE111" i="1"/>
  <c r="CK110" i="1"/>
  <c r="CJ110" i="1"/>
  <c r="CI110" i="1"/>
  <c r="CH110" i="1"/>
  <c r="CG110" i="1"/>
  <c r="CF110" i="1"/>
  <c r="BZ110" i="1"/>
  <c r="CE110" i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L90" i="1"/>
  <c r="AM90" i="1"/>
  <c r="AM89" i="1"/>
  <c r="L89" i="1"/>
  <c r="AM87" i="1"/>
  <c r="L87" i="1"/>
  <c r="L85" i="1"/>
  <c r="L84" i="1"/>
  <c r="J207" i="10"/>
  <c r="J205" i="10"/>
  <c r="BK199" i="10"/>
  <c r="BK197" i="10"/>
  <c r="J193" i="10"/>
  <c r="BK189" i="10"/>
  <c r="J187" i="10"/>
  <c r="J185" i="10"/>
  <c r="BK183" i="10"/>
  <c r="BK181" i="10"/>
  <c r="J179" i="10"/>
  <c r="J177" i="10"/>
  <c r="BK166" i="10"/>
  <c r="J166" i="10"/>
  <c r="BK164" i="10"/>
  <c r="J162" i="10"/>
  <c r="J160" i="10"/>
  <c r="J158" i="10"/>
  <c r="J156" i="10"/>
  <c r="J154" i="10"/>
  <c r="J152" i="10"/>
  <c r="BK150" i="10"/>
  <c r="BK148" i="10"/>
  <c r="J146" i="10"/>
  <c r="J142" i="10"/>
  <c r="BK139" i="10"/>
  <c r="J137" i="10"/>
  <c r="BK135" i="10"/>
  <c r="J133" i="10"/>
  <c r="J135" i="9"/>
  <c r="J191" i="8"/>
  <c r="BK188" i="8"/>
  <c r="BK185" i="8"/>
  <c r="BK182" i="8"/>
  <c r="BK178" i="8"/>
  <c r="BK174" i="8"/>
  <c r="BK170" i="8"/>
  <c r="BK165" i="8"/>
  <c r="J163" i="8"/>
  <c r="BK161" i="8"/>
  <c r="BK159" i="8"/>
  <c r="BK157" i="8"/>
  <c r="J155" i="8"/>
  <c r="J153" i="8"/>
  <c r="BK150" i="8"/>
  <c r="BK147" i="8"/>
  <c r="J146" i="8"/>
  <c r="BK142" i="8"/>
  <c r="J303" i="7"/>
  <c r="J298" i="7"/>
  <c r="J294" i="7"/>
  <c r="BK290" i="7"/>
  <c r="J288" i="7"/>
  <c r="J285" i="7"/>
  <c r="J282" i="7"/>
  <c r="J279" i="7"/>
  <c r="J276" i="7"/>
  <c r="BK275" i="7"/>
  <c r="BK272" i="7"/>
  <c r="BK270" i="7"/>
  <c r="BK268" i="7"/>
  <c r="BK266" i="7"/>
  <c r="J264" i="7"/>
  <c r="BK261" i="7"/>
  <c r="BK259" i="7"/>
  <c r="BK256" i="7"/>
  <c r="BK253" i="7"/>
  <c r="J250" i="7"/>
  <c r="J248" i="7"/>
  <c r="BK245" i="7"/>
  <c r="J241" i="7"/>
  <c r="J238" i="7"/>
  <c r="BK235" i="7"/>
  <c r="J233" i="7"/>
  <c r="J228" i="7"/>
  <c r="J226" i="7"/>
  <c r="J220" i="7"/>
  <c r="J217" i="7"/>
  <c r="BK214" i="7"/>
  <c r="J210" i="7"/>
  <c r="BK207" i="7"/>
  <c r="BK205" i="7"/>
  <c r="BK199" i="7"/>
  <c r="BK196" i="7"/>
  <c r="J193" i="7"/>
  <c r="BK190" i="7"/>
  <c r="BK187" i="7"/>
  <c r="BK180" i="7"/>
  <c r="J178" i="7"/>
  <c r="J176" i="7"/>
  <c r="J174" i="7"/>
  <c r="J170" i="7"/>
  <c r="BK168" i="7"/>
  <c r="BK165" i="7"/>
  <c r="J164" i="7"/>
  <c r="BK160" i="7"/>
  <c r="J159" i="7"/>
  <c r="BK155" i="7"/>
  <c r="J149" i="7"/>
  <c r="J143" i="7"/>
  <c r="J402" i="6"/>
  <c r="BK399" i="6"/>
  <c r="BK397" i="6"/>
  <c r="J394" i="6"/>
  <c r="BK390" i="6"/>
  <c r="J387" i="6"/>
  <c r="J383" i="6"/>
  <c r="BK379" i="6"/>
  <c r="J376" i="6"/>
  <c r="BK373" i="6"/>
  <c r="BK369" i="6"/>
  <c r="BK367" i="6"/>
  <c r="J364" i="6"/>
  <c r="BK362" i="6"/>
  <c r="BK360" i="6"/>
  <c r="BK357" i="6"/>
  <c r="J353" i="6"/>
  <c r="J350" i="6"/>
  <c r="BK346" i="6"/>
  <c r="J343" i="6"/>
  <c r="BK340" i="6"/>
  <c r="J337" i="6"/>
  <c r="J331" i="6"/>
  <c r="J328" i="6"/>
  <c r="BK324" i="6"/>
  <c r="J322" i="6"/>
  <c r="BK320" i="6"/>
  <c r="BK318" i="6"/>
  <c r="J316" i="6"/>
  <c r="BK314" i="6"/>
  <c r="J307" i="6"/>
  <c r="J303" i="6"/>
  <c r="J297" i="6"/>
  <c r="BK293" i="6"/>
  <c r="J291" i="6"/>
  <c r="J289" i="6"/>
  <c r="BK285" i="6"/>
  <c r="BK281" i="6"/>
  <c r="BK277" i="6"/>
  <c r="BK273" i="6"/>
  <c r="BK269" i="6"/>
  <c r="BK266" i="6"/>
  <c r="J257" i="6"/>
  <c r="J253" i="6"/>
  <c r="BK251" i="6"/>
  <c r="BK249" i="6"/>
  <c r="BK247" i="6"/>
  <c r="BK245" i="6"/>
  <c r="J243" i="6"/>
  <c r="J241" i="6"/>
  <c r="J238" i="6"/>
  <c r="BK236" i="6"/>
  <c r="BK234" i="6"/>
  <c r="BK232" i="6"/>
  <c r="BK230" i="6"/>
  <c r="J228" i="6"/>
  <c r="BK224" i="6"/>
  <c r="J220" i="6"/>
  <c r="J218" i="6"/>
  <c r="BK215" i="6"/>
  <c r="J213" i="6"/>
  <c r="J210" i="6"/>
  <c r="J206" i="6"/>
  <c r="J203" i="6"/>
  <c r="BK199" i="6"/>
  <c r="BK186" i="6"/>
  <c r="J176" i="6"/>
  <c r="BK170" i="6"/>
  <c r="J162" i="6"/>
  <c r="BK158" i="6"/>
  <c r="J154" i="6"/>
  <c r="BK150" i="6"/>
  <c r="J146" i="6"/>
  <c r="J143" i="6"/>
  <c r="BK505" i="5"/>
  <c r="J500" i="5"/>
  <c r="BK496" i="5"/>
  <c r="J492" i="5"/>
  <c r="J485" i="5"/>
  <c r="BK481" i="5"/>
  <c r="J477" i="5"/>
  <c r="J473" i="5"/>
  <c r="BK469" i="5"/>
  <c r="J465" i="5"/>
  <c r="BK461" i="5"/>
  <c r="BK454" i="5"/>
  <c r="BK450" i="5"/>
  <c r="BK445" i="5"/>
  <c r="BK443" i="5"/>
  <c r="BK440" i="5"/>
  <c r="J435" i="5"/>
  <c r="J432" i="5"/>
  <c r="BK429" i="5"/>
  <c r="J425" i="5"/>
  <c r="J423" i="5"/>
  <c r="J421" i="5"/>
  <c r="BK418" i="5"/>
  <c r="BK415" i="5"/>
  <c r="BK412" i="5"/>
  <c r="J409" i="5"/>
  <c r="J408" i="5"/>
  <c r="J404" i="5"/>
  <c r="BK403" i="5"/>
  <c r="BK400" i="5"/>
  <c r="BK399" i="5"/>
  <c r="BK396" i="5"/>
  <c r="J395" i="5"/>
  <c r="BK392" i="5"/>
  <c r="BK391" i="5"/>
  <c r="BK388" i="5"/>
  <c r="J387" i="5"/>
  <c r="BK384" i="5"/>
  <c r="BK383" i="5"/>
  <c r="J380" i="5"/>
  <c r="BK376" i="5"/>
  <c r="J372" i="5"/>
  <c r="J366" i="5"/>
  <c r="J362" i="5"/>
  <c r="J359" i="5"/>
  <c r="BK357" i="5"/>
  <c r="J355" i="5"/>
  <c r="BK351" i="5"/>
  <c r="J347" i="5"/>
  <c r="BK343" i="5"/>
  <c r="BK340" i="5"/>
  <c r="J337" i="5"/>
  <c r="BK332" i="5"/>
  <c r="BK329" i="5"/>
  <c r="BK326" i="5"/>
  <c r="BK322" i="5"/>
  <c r="BK318" i="5"/>
  <c r="J314" i="5"/>
  <c r="BK310" i="5"/>
  <c r="BK306" i="5"/>
  <c r="BK302" i="5"/>
  <c r="J295" i="5"/>
  <c r="J291" i="5"/>
  <c r="BK289" i="5"/>
  <c r="BK287" i="5"/>
  <c r="J276" i="5"/>
  <c r="J274" i="5"/>
  <c r="J272" i="5"/>
  <c r="J256" i="5"/>
  <c r="BK254" i="5"/>
  <c r="J252" i="5"/>
  <c r="BK250" i="5"/>
  <c r="BK241" i="5"/>
  <c r="J237" i="5"/>
  <c r="J233" i="5"/>
  <c r="BK231" i="5"/>
  <c r="J228" i="5"/>
  <c r="BK225" i="5"/>
  <c r="J221" i="5"/>
  <c r="BK217" i="5"/>
  <c r="BK213" i="5"/>
  <c r="J198" i="5"/>
  <c r="J195" i="5"/>
  <c r="BK193" i="5"/>
  <c r="J190" i="5"/>
  <c r="J186" i="5"/>
  <c r="J181" i="5"/>
  <c r="BK166" i="5"/>
  <c r="BK159" i="5"/>
  <c r="BK155" i="5"/>
  <c r="J148" i="5"/>
  <c r="BK144" i="5"/>
  <c r="BK436" i="4"/>
  <c r="BK433" i="4"/>
  <c r="J430" i="4"/>
  <c r="BK425" i="4"/>
  <c r="J421" i="4"/>
  <c r="BK417" i="4"/>
  <c r="J415" i="4"/>
  <c r="BK413" i="4"/>
  <c r="BK410" i="4"/>
  <c r="BK404" i="4"/>
  <c r="BK400" i="4"/>
  <c r="BK396" i="4"/>
  <c r="J393" i="4"/>
  <c r="BK391" i="4"/>
  <c r="J389" i="4"/>
  <c r="BK386" i="4"/>
  <c r="BK383" i="4"/>
  <c r="J378" i="4"/>
  <c r="J375" i="4"/>
  <c r="BK372" i="4"/>
  <c r="BK369" i="4"/>
  <c r="J365" i="4"/>
  <c r="BK361" i="4"/>
  <c r="J359" i="4"/>
  <c r="BK356" i="4"/>
  <c r="BK353" i="4"/>
  <c r="J353" i="4"/>
  <c r="BK349" i="4"/>
  <c r="J338" i="4"/>
  <c r="BK334" i="4"/>
  <c r="J330" i="4"/>
  <c r="BK329" i="4"/>
  <c r="BK327" i="4"/>
  <c r="J326" i="4"/>
  <c r="J323" i="4"/>
  <c r="J321" i="4"/>
  <c r="BK319" i="4"/>
  <c r="BK317" i="4"/>
  <c r="J316" i="4"/>
  <c r="J312" i="4"/>
  <c r="J308" i="4"/>
  <c r="BK305" i="4"/>
  <c r="BK303" i="4"/>
  <c r="BK299" i="4"/>
  <c r="BK297" i="4"/>
  <c r="BK292" i="4"/>
  <c r="J289" i="4"/>
  <c r="J284" i="4"/>
  <c r="J282" i="4"/>
  <c r="J279" i="4"/>
  <c r="BK261" i="4"/>
  <c r="BK258" i="4"/>
  <c r="J254" i="4"/>
  <c r="BK252" i="4"/>
  <c r="BK249" i="4"/>
  <c r="J248" i="4"/>
  <c r="BK245" i="4"/>
  <c r="BK244" i="4"/>
  <c r="BK239" i="4"/>
  <c r="J238" i="4"/>
  <c r="BK232" i="4"/>
  <c r="J230" i="4"/>
  <c r="BK226" i="4"/>
  <c r="J219" i="4"/>
  <c r="J215" i="4"/>
  <c r="J208" i="4"/>
  <c r="BK205" i="4"/>
  <c r="BK202" i="4"/>
  <c r="J199" i="4"/>
  <c r="J196" i="4"/>
  <c r="BK192" i="4"/>
  <c r="BK190" i="4"/>
  <c r="J187" i="4"/>
  <c r="BK184" i="4"/>
  <c r="J178" i="4"/>
  <c r="BK177" i="4"/>
  <c r="BK175" i="4"/>
  <c r="J172" i="4"/>
  <c r="BK166" i="4"/>
  <c r="J165" i="4"/>
  <c r="BK158" i="4"/>
  <c r="BK156" i="4"/>
  <c r="J149" i="4"/>
  <c r="J143" i="4"/>
  <c r="J389" i="3"/>
  <c r="J386" i="3"/>
  <c r="BK383" i="3"/>
  <c r="J378" i="3"/>
  <c r="BK375" i="3"/>
  <c r="BK373" i="3"/>
  <c r="J370" i="3"/>
  <c r="J368" i="3"/>
  <c r="BK366" i="3"/>
  <c r="J364" i="3"/>
  <c r="BK362" i="3"/>
  <c r="J360" i="3"/>
  <c r="J358" i="3"/>
  <c r="BK353" i="3"/>
  <c r="BK351" i="3"/>
  <c r="J350" i="3"/>
  <c r="J346" i="3"/>
  <c r="BK343" i="3"/>
  <c r="J341" i="3"/>
  <c r="BK339" i="3"/>
  <c r="J337" i="3"/>
  <c r="BK335" i="3"/>
  <c r="BK333" i="3"/>
  <c r="J331" i="3"/>
  <c r="J329" i="3"/>
  <c r="BK327" i="3"/>
  <c r="BK325" i="3"/>
  <c r="J322" i="3"/>
  <c r="BK319" i="3"/>
  <c r="J316" i="3"/>
  <c r="J313" i="3"/>
  <c r="J310" i="3"/>
  <c r="BK307" i="3"/>
  <c r="BK304" i="3"/>
  <c r="J301" i="3"/>
  <c r="BK298" i="3"/>
  <c r="J295" i="3"/>
  <c r="J293" i="3"/>
  <c r="BK290" i="3"/>
  <c r="J287" i="3"/>
  <c r="BK286" i="3"/>
  <c r="J283" i="3"/>
  <c r="BK280" i="3"/>
  <c r="BK277" i="3"/>
  <c r="BK274" i="3"/>
  <c r="J271" i="3"/>
  <c r="J268" i="3"/>
  <c r="J265" i="3"/>
  <c r="J261" i="3"/>
  <c r="BK260" i="3"/>
  <c r="BK256" i="3"/>
  <c r="BK252" i="3"/>
  <c r="BK248" i="3"/>
  <c r="BK246" i="3"/>
  <c r="J244" i="3"/>
  <c r="BK242" i="3"/>
  <c r="BK238" i="3"/>
  <c r="BK235" i="3"/>
  <c r="J232" i="3"/>
  <c r="J228" i="3"/>
  <c r="BK225" i="3"/>
  <c r="BK223" i="3"/>
  <c r="BK220" i="3"/>
  <c r="J208" i="3"/>
  <c r="BK206" i="3"/>
  <c r="J204" i="3"/>
  <c r="J202" i="3"/>
  <c r="BK200" i="3"/>
  <c r="J197" i="3"/>
  <c r="BK195" i="3"/>
  <c r="J192" i="3"/>
  <c r="BK190" i="3"/>
  <c r="BK188" i="3"/>
  <c r="J186" i="3"/>
  <c r="BK185" i="3"/>
  <c r="BK182" i="3"/>
  <c r="BK179" i="3"/>
  <c r="BK176" i="3"/>
  <c r="BK172" i="3"/>
  <c r="J169" i="3"/>
  <c r="J168" i="3"/>
  <c r="J166" i="3"/>
  <c r="J163" i="3"/>
  <c r="BK161" i="3"/>
  <c r="J158" i="3"/>
  <c r="BK155" i="3"/>
  <c r="J151" i="3"/>
  <c r="BK150" i="3"/>
  <c r="BK148" i="3"/>
  <c r="J145" i="3"/>
  <c r="BK143" i="3"/>
  <c r="J142" i="3"/>
  <c r="J502" i="2"/>
  <c r="J500" i="2"/>
  <c r="BK497" i="2"/>
  <c r="J474" i="2"/>
  <c r="J462" i="2"/>
  <c r="J458" i="2"/>
  <c r="BK453" i="2"/>
  <c r="BK450" i="2"/>
  <c r="BK448" i="2"/>
  <c r="BK446" i="2"/>
  <c r="J443" i="2"/>
  <c r="J442" i="2"/>
  <c r="J441" i="2"/>
  <c r="J440" i="2"/>
  <c r="J439" i="2"/>
  <c r="J436" i="2"/>
  <c r="J434" i="2"/>
  <c r="BK432" i="2"/>
  <c r="J431" i="2"/>
  <c r="J428" i="2"/>
  <c r="J425" i="2"/>
  <c r="BK423" i="2"/>
  <c r="J420" i="2"/>
  <c r="J416" i="2"/>
  <c r="J413" i="2"/>
  <c r="BK411" i="2"/>
  <c r="J402" i="2"/>
  <c r="BK397" i="2"/>
  <c r="J386" i="2"/>
  <c r="J383" i="2"/>
  <c r="J380" i="2"/>
  <c r="J377" i="2"/>
  <c r="BK374" i="2"/>
  <c r="BK372" i="2"/>
  <c r="J372" i="2"/>
  <c r="J370" i="2"/>
  <c r="BK368" i="2"/>
  <c r="BK366" i="2"/>
  <c r="J355" i="2"/>
  <c r="J352" i="2"/>
  <c r="BK349" i="2"/>
  <c r="BK345" i="2"/>
  <c r="J340" i="2"/>
  <c r="BK338" i="2"/>
  <c r="BK334" i="2"/>
  <c r="J331" i="2"/>
  <c r="BK328" i="2"/>
  <c r="J325" i="2"/>
  <c r="J319" i="2"/>
  <c r="BK312" i="2"/>
  <c r="J307" i="2"/>
  <c r="BK302" i="2"/>
  <c r="BK297" i="2"/>
  <c r="J294" i="2"/>
  <c r="J291" i="2"/>
  <c r="BK284" i="2"/>
  <c r="BK272" i="2"/>
  <c r="J268" i="2"/>
  <c r="BK265" i="2"/>
  <c r="BK261" i="2"/>
  <c r="BK258" i="2"/>
  <c r="J253" i="2"/>
  <c r="BK250" i="2"/>
  <c r="J229" i="2"/>
  <c r="J227" i="2"/>
  <c r="J225" i="2"/>
  <c r="J223" i="2"/>
  <c r="BK221" i="2"/>
  <c r="J219" i="2"/>
  <c r="BK209" i="2"/>
  <c r="J199" i="2"/>
  <c r="J196" i="2"/>
  <c r="J192" i="2"/>
  <c r="J188" i="2"/>
  <c r="BK187" i="2"/>
  <c r="BK181" i="2"/>
  <c r="BK176" i="2"/>
  <c r="BK173" i="2"/>
  <c r="J171" i="2"/>
  <c r="BK168" i="2"/>
  <c r="BK165" i="2"/>
  <c r="J153" i="2"/>
  <c r="BK152" i="2"/>
  <c r="J150" i="2"/>
  <c r="BK147" i="2"/>
  <c r="BK145" i="2"/>
  <c r="BK207" i="10"/>
  <c r="BK205" i="10"/>
  <c r="J199" i="10"/>
  <c r="J197" i="10"/>
  <c r="BK195" i="10"/>
  <c r="J195" i="10"/>
  <c r="BK193" i="10"/>
  <c r="J189" i="10"/>
  <c r="BK187" i="10"/>
  <c r="BK185" i="10"/>
  <c r="J183" i="10"/>
  <c r="J181" i="10"/>
  <c r="BK179" i="10"/>
  <c r="BK177" i="10"/>
  <c r="J164" i="10"/>
  <c r="BK162" i="10"/>
  <c r="BK160" i="10"/>
  <c r="BK158" i="10"/>
  <c r="BK156" i="10"/>
  <c r="BK154" i="10"/>
  <c r="BK152" i="10"/>
  <c r="J150" i="10"/>
  <c r="J148" i="10"/>
  <c r="BK146" i="10"/>
  <c r="BK142" i="10"/>
  <c r="J139" i="10"/>
  <c r="BK137" i="10"/>
  <c r="J135" i="10"/>
  <c r="BK133" i="10"/>
  <c r="BK135" i="9"/>
  <c r="BK191" i="8"/>
  <c r="J188" i="8"/>
  <c r="J185" i="8"/>
  <c r="J182" i="8"/>
  <c r="J178" i="8"/>
  <c r="J174" i="8"/>
  <c r="J170" i="8"/>
  <c r="J165" i="8"/>
  <c r="BK163" i="8"/>
  <c r="J161" i="8"/>
  <c r="J159" i="8"/>
  <c r="J157" i="8"/>
  <c r="BK155" i="8"/>
  <c r="BK153" i="8"/>
  <c r="J150" i="8"/>
  <c r="J147" i="8"/>
  <c r="BK146" i="8"/>
  <c r="J142" i="8"/>
  <c r="BK303" i="7"/>
  <c r="BK298" i="7"/>
  <c r="BK294" i="7"/>
  <c r="J290" i="7"/>
  <c r="BK288" i="7"/>
  <c r="BK285" i="7"/>
  <c r="BK282" i="7"/>
  <c r="BK279" i="7"/>
  <c r="BK276" i="7"/>
  <c r="J275" i="7"/>
  <c r="J272" i="7"/>
  <c r="J270" i="7"/>
  <c r="J268" i="7"/>
  <c r="J266" i="7"/>
  <c r="BK264" i="7"/>
  <c r="J261" i="7"/>
  <c r="J259" i="7"/>
  <c r="J256" i="7"/>
  <c r="J253" i="7"/>
  <c r="BK250" i="7"/>
  <c r="BK248" i="7"/>
  <c r="J245" i="7"/>
  <c r="BK241" i="7"/>
  <c r="BK238" i="7"/>
  <c r="J235" i="7"/>
  <c r="BK233" i="7"/>
  <c r="BK228" i="7"/>
  <c r="BK226" i="7"/>
  <c r="BK224" i="7"/>
  <c r="J224" i="7"/>
  <c r="BK220" i="7"/>
  <c r="BK217" i="7"/>
  <c r="J214" i="7"/>
  <c r="BK210" i="7"/>
  <c r="J207" i="7"/>
  <c r="J205" i="7"/>
  <c r="J199" i="7"/>
  <c r="J196" i="7"/>
  <c r="BK193" i="7"/>
  <c r="J190" i="7"/>
  <c r="J187" i="7"/>
  <c r="J180" i="7"/>
  <c r="BK178" i="7"/>
  <c r="BK176" i="7"/>
  <c r="BK174" i="7"/>
  <c r="BK170" i="7"/>
  <c r="J168" i="7"/>
  <c r="J165" i="7"/>
  <c r="BK164" i="7"/>
  <c r="J160" i="7"/>
  <c r="BK159" i="7"/>
  <c r="J155" i="7"/>
  <c r="BK149" i="7"/>
  <c r="BK143" i="7"/>
  <c r="BK402" i="6"/>
  <c r="J399" i="6"/>
  <c r="J397" i="6"/>
  <c r="BK394" i="6"/>
  <c r="J390" i="6"/>
  <c r="BK387" i="6"/>
  <c r="BK383" i="6"/>
  <c r="J379" i="6"/>
  <c r="BK376" i="6"/>
  <c r="J373" i="6"/>
  <c r="J369" i="6"/>
  <c r="J367" i="6"/>
  <c r="BK364" i="6"/>
  <c r="J362" i="6"/>
  <c r="J360" i="6"/>
  <c r="J357" i="6"/>
  <c r="BK353" i="6"/>
  <c r="BK350" i="6"/>
  <c r="J346" i="6"/>
  <c r="BK343" i="6"/>
  <c r="J340" i="6"/>
  <c r="BK337" i="6"/>
  <c r="BK331" i="6"/>
  <c r="BK328" i="6"/>
  <c r="J324" i="6"/>
  <c r="BK322" i="6"/>
  <c r="J320" i="6"/>
  <c r="J318" i="6"/>
  <c r="BK316" i="6"/>
  <c r="J314" i="6"/>
  <c r="BK307" i="6"/>
  <c r="BK303" i="6"/>
  <c r="BK297" i="6"/>
  <c r="J293" i="6"/>
  <c r="BK291" i="6"/>
  <c r="BK289" i="6"/>
  <c r="J285" i="6"/>
  <c r="J281" i="6"/>
  <c r="J277" i="6"/>
  <c r="J273" i="6"/>
  <c r="J269" i="6"/>
  <c r="J266" i="6"/>
  <c r="BK257" i="6"/>
  <c r="BK253" i="6"/>
  <c r="J251" i="6"/>
  <c r="J249" i="6"/>
  <c r="J247" i="6"/>
  <c r="J245" i="6"/>
  <c r="BK243" i="6"/>
  <c r="BK241" i="6"/>
  <c r="BK238" i="6"/>
  <c r="J236" i="6"/>
  <c r="J234" i="6"/>
  <c r="J232" i="6"/>
  <c r="J230" i="6"/>
  <c r="BK228" i="6"/>
  <c r="J224" i="6"/>
  <c r="BK220" i="6"/>
  <c r="BK218" i="6"/>
  <c r="J215" i="6"/>
  <c r="BK213" i="6"/>
  <c r="BK210" i="6"/>
  <c r="BK206" i="6"/>
  <c r="BK203" i="6"/>
  <c r="J199" i="6"/>
  <c r="J186" i="6"/>
  <c r="BK176" i="6"/>
  <c r="J170" i="6"/>
  <c r="BK162" i="6"/>
  <c r="J158" i="6"/>
  <c r="BK154" i="6"/>
  <c r="J150" i="6"/>
  <c r="BK146" i="6"/>
  <c r="BK143" i="6"/>
  <c r="J505" i="5"/>
  <c r="BK500" i="5"/>
  <c r="J496" i="5"/>
  <c r="BK492" i="5"/>
  <c r="BK489" i="5"/>
  <c r="J489" i="5"/>
  <c r="BK485" i="5"/>
  <c r="J481" i="5"/>
  <c r="BK477" i="5"/>
  <c r="BK473" i="5"/>
  <c r="J469" i="5"/>
  <c r="BK465" i="5"/>
  <c r="J461" i="5"/>
  <c r="J454" i="5"/>
  <c r="J450" i="5"/>
  <c r="J445" i="5"/>
  <c r="J443" i="5"/>
  <c r="J440" i="5"/>
  <c r="BK435" i="5"/>
  <c r="BK432" i="5"/>
  <c r="J429" i="5"/>
  <c r="BK425" i="5"/>
  <c r="BK423" i="5"/>
  <c r="BK421" i="5"/>
  <c r="J418" i="5"/>
  <c r="J415" i="5"/>
  <c r="J412" i="5"/>
  <c r="BK409" i="5"/>
  <c r="BK408" i="5"/>
  <c r="BK404" i="5"/>
  <c r="J403" i="5"/>
  <c r="J400" i="5"/>
  <c r="J399" i="5"/>
  <c r="J396" i="5"/>
  <c r="BK395" i="5"/>
  <c r="J392" i="5"/>
  <c r="J391" i="5"/>
  <c r="J388" i="5"/>
  <c r="BK387" i="5"/>
  <c r="J384" i="5"/>
  <c r="J383" i="5"/>
  <c r="BK380" i="5"/>
  <c r="J376" i="5"/>
  <c r="BK372" i="5"/>
  <c r="BK366" i="5"/>
  <c r="BK362" i="5"/>
  <c r="BK359" i="5"/>
  <c r="J357" i="5"/>
  <c r="BK355" i="5"/>
  <c r="J351" i="5"/>
  <c r="BK347" i="5"/>
  <c r="J343" i="5"/>
  <c r="J340" i="5"/>
  <c r="BK337" i="5"/>
  <c r="J332" i="5"/>
  <c r="J329" i="5"/>
  <c r="J326" i="5"/>
  <c r="J322" i="5"/>
  <c r="J318" i="5"/>
  <c r="BK314" i="5"/>
  <c r="J310" i="5"/>
  <c r="J306" i="5"/>
  <c r="J302" i="5"/>
  <c r="BK295" i="5"/>
  <c r="BK291" i="5"/>
  <c r="J289" i="5"/>
  <c r="J287" i="5"/>
  <c r="BK276" i="5"/>
  <c r="BK274" i="5"/>
  <c r="BK272" i="5"/>
  <c r="BK270" i="5"/>
  <c r="J270" i="5"/>
  <c r="BK268" i="5"/>
  <c r="J268" i="5"/>
  <c r="BK266" i="5"/>
  <c r="J266" i="5"/>
  <c r="BK264" i="5"/>
  <c r="J264" i="5"/>
  <c r="BK261" i="5"/>
  <c r="J261" i="5"/>
  <c r="BK258" i="5"/>
  <c r="J258" i="5"/>
  <c r="BK256" i="5"/>
  <c r="J254" i="5"/>
  <c r="BK252" i="5"/>
  <c r="J250" i="5"/>
  <c r="J241" i="5"/>
  <c r="BK237" i="5"/>
  <c r="BK233" i="5"/>
  <c r="J231" i="5"/>
  <c r="BK228" i="5"/>
  <c r="J225" i="5"/>
  <c r="BK221" i="5"/>
  <c r="J217" i="5"/>
  <c r="J213" i="5"/>
  <c r="BK202" i="5"/>
  <c r="J202" i="5"/>
  <c r="BK198" i="5"/>
  <c r="BK195" i="5"/>
  <c r="J193" i="5"/>
  <c r="BK190" i="5"/>
  <c r="BK186" i="5"/>
  <c r="BK181" i="5"/>
  <c r="J166" i="5"/>
  <c r="J159" i="5"/>
  <c r="J155" i="5"/>
  <c r="BK148" i="5"/>
  <c r="J144" i="5"/>
  <c r="J436" i="4"/>
  <c r="J433" i="4"/>
  <c r="BK430" i="4"/>
  <c r="J425" i="4"/>
  <c r="BK421" i="4"/>
  <c r="J417" i="4"/>
  <c r="BK415" i="4"/>
  <c r="J413" i="4"/>
  <c r="J410" i="4"/>
  <c r="J404" i="4"/>
  <c r="J400" i="4"/>
  <c r="J396" i="4"/>
  <c r="BK393" i="4"/>
  <c r="J391" i="4"/>
  <c r="BK389" i="4"/>
  <c r="J386" i="4"/>
  <c r="J383" i="4"/>
  <c r="BK378" i="4"/>
  <c r="BK375" i="4"/>
  <c r="J372" i="4"/>
  <c r="J369" i="4"/>
  <c r="BK365" i="4"/>
  <c r="J361" i="4"/>
  <c r="BK359" i="4"/>
  <c r="J356" i="4"/>
  <c r="J349" i="4"/>
  <c r="BK344" i="4"/>
  <c r="J344" i="4"/>
  <c r="BK338" i="4"/>
  <c r="J334" i="4"/>
  <c r="BK330" i="4"/>
  <c r="J329" i="4"/>
  <c r="J327" i="4"/>
  <c r="BK326" i="4"/>
  <c r="BK323" i="4"/>
  <c r="BK321" i="4"/>
  <c r="J319" i="4"/>
  <c r="J317" i="4"/>
  <c r="BK316" i="4"/>
  <c r="BK312" i="4"/>
  <c r="BK308" i="4"/>
  <c r="J305" i="4"/>
  <c r="J303" i="4"/>
  <c r="J299" i="4"/>
  <c r="J297" i="4"/>
  <c r="J292" i="4"/>
  <c r="BK289" i="4"/>
  <c r="BK284" i="4"/>
  <c r="BK282" i="4"/>
  <c r="BK279" i="4"/>
  <c r="J261" i="4"/>
  <c r="J258" i="4"/>
  <c r="BK254" i="4"/>
  <c r="J252" i="4"/>
  <c r="J249" i="4"/>
  <c r="BK248" i="4"/>
  <c r="J245" i="4"/>
  <c r="J244" i="4"/>
  <c r="J239" i="4"/>
  <c r="BK238" i="4"/>
  <c r="J232" i="4"/>
  <c r="BK230" i="4"/>
  <c r="J226" i="4"/>
  <c r="BK219" i="4"/>
  <c r="BK215" i="4"/>
  <c r="BK208" i="4"/>
  <c r="J205" i="4"/>
  <c r="J202" i="4"/>
  <c r="BK199" i="4"/>
  <c r="BK196" i="4"/>
  <c r="J192" i="4"/>
  <c r="J190" i="4"/>
  <c r="BK187" i="4"/>
  <c r="J184" i="4"/>
  <c r="BK178" i="4"/>
  <c r="J177" i="4"/>
  <c r="J175" i="4"/>
  <c r="BK172" i="4"/>
  <c r="J166" i="4"/>
  <c r="BK165" i="4"/>
  <c r="J158" i="4"/>
  <c r="J156" i="4"/>
  <c r="BK149" i="4"/>
  <c r="BK143" i="4"/>
  <c r="BK389" i="3"/>
  <c r="BK386" i="3"/>
  <c r="J383" i="3"/>
  <c r="BK378" i="3"/>
  <c r="J375" i="3"/>
  <c r="J373" i="3"/>
  <c r="BK370" i="3"/>
  <c r="BK368" i="3"/>
  <c r="J366" i="3"/>
  <c r="BK364" i="3"/>
  <c r="J362" i="3"/>
  <c r="BK360" i="3"/>
  <c r="BK358" i="3"/>
  <c r="J353" i="3"/>
  <c r="J351" i="3"/>
  <c r="BK350" i="3"/>
  <c r="BK349" i="3"/>
  <c r="J349" i="3"/>
  <c r="BK346" i="3"/>
  <c r="J343" i="3"/>
  <c r="BK341" i="3"/>
  <c r="J339" i="3"/>
  <c r="BK337" i="3"/>
  <c r="J335" i="3"/>
  <c r="J333" i="3"/>
  <c r="BK331" i="3"/>
  <c r="BK329" i="3"/>
  <c r="J327" i="3"/>
  <c r="J325" i="3"/>
  <c r="BK322" i="3"/>
  <c r="J319" i="3"/>
  <c r="BK316" i="3"/>
  <c r="BK313" i="3"/>
  <c r="BK310" i="3"/>
  <c r="J307" i="3"/>
  <c r="J304" i="3"/>
  <c r="BK301" i="3"/>
  <c r="J298" i="3"/>
  <c r="BK295" i="3"/>
  <c r="BK293" i="3"/>
  <c r="J290" i="3"/>
  <c r="BK287" i="3"/>
  <c r="J286" i="3"/>
  <c r="BK283" i="3"/>
  <c r="J280" i="3"/>
  <c r="J277" i="3"/>
  <c r="J274" i="3"/>
  <c r="BK271" i="3"/>
  <c r="BK268" i="3"/>
  <c r="BK265" i="3"/>
  <c r="BK261" i="3"/>
  <c r="J260" i="3"/>
  <c r="J256" i="3"/>
  <c r="J252" i="3"/>
  <c r="J248" i="3"/>
  <c r="J246" i="3"/>
  <c r="BK244" i="3"/>
  <c r="J242" i="3"/>
  <c r="J238" i="3"/>
  <c r="J235" i="3"/>
  <c r="BK232" i="3"/>
  <c r="BK228" i="3"/>
  <c r="J225" i="3"/>
  <c r="J223" i="3"/>
  <c r="J220" i="3"/>
  <c r="BK208" i="3"/>
  <c r="J206" i="3"/>
  <c r="BK204" i="3"/>
  <c r="BK202" i="3"/>
  <c r="J200" i="3"/>
  <c r="BK197" i="3"/>
  <c r="J195" i="3"/>
  <c r="BK192" i="3"/>
  <c r="J190" i="3"/>
  <c r="J188" i="3"/>
  <c r="BK186" i="3"/>
  <c r="J185" i="3"/>
  <c r="J182" i="3"/>
  <c r="J179" i="3"/>
  <c r="J176" i="3"/>
  <c r="J172" i="3"/>
  <c r="BK169" i="3"/>
  <c r="BK168" i="3"/>
  <c r="BK166" i="3"/>
  <c r="BK163" i="3"/>
  <c r="J161" i="3"/>
  <c r="BK158" i="3"/>
  <c r="J155" i="3"/>
  <c r="BK151" i="3"/>
  <c r="J150" i="3"/>
  <c r="J148" i="3"/>
  <c r="BK145" i="3"/>
  <c r="J143" i="3"/>
  <c r="BK142" i="3"/>
  <c r="BK502" i="2"/>
  <c r="BK500" i="2"/>
  <c r="J497" i="2"/>
  <c r="BK474" i="2"/>
  <c r="BK462" i="2"/>
  <c r="BK458" i="2"/>
  <c r="J453" i="2"/>
  <c r="J450" i="2"/>
  <c r="J448" i="2"/>
  <c r="J446" i="2"/>
  <c r="BK443" i="2"/>
  <c r="BK442" i="2"/>
  <c r="BK441" i="2"/>
  <c r="BK440" i="2"/>
  <c r="BK439" i="2"/>
  <c r="BK436" i="2"/>
  <c r="BK434" i="2"/>
  <c r="J432" i="2"/>
  <c r="BK431" i="2"/>
  <c r="BK428" i="2"/>
  <c r="BK425" i="2"/>
  <c r="J423" i="2"/>
  <c r="BK420" i="2"/>
  <c r="BK416" i="2"/>
  <c r="BK413" i="2"/>
  <c r="J411" i="2"/>
  <c r="BK402" i="2"/>
  <c r="J397" i="2"/>
  <c r="BK386" i="2"/>
  <c r="BK383" i="2"/>
  <c r="BK380" i="2"/>
  <c r="BK377" i="2"/>
  <c r="J374" i="2"/>
  <c r="BK370" i="2"/>
  <c r="J368" i="2"/>
  <c r="J366" i="2"/>
  <c r="BK355" i="2"/>
  <c r="BK352" i="2"/>
  <c r="J349" i="2"/>
  <c r="J345" i="2"/>
  <c r="BK340" i="2"/>
  <c r="J338" i="2"/>
  <c r="J334" i="2"/>
  <c r="BK331" i="2"/>
  <c r="J328" i="2"/>
  <c r="BK325" i="2"/>
  <c r="BK319" i="2"/>
  <c r="J312" i="2"/>
  <c r="BK307" i="2"/>
  <c r="J302" i="2"/>
  <c r="J297" i="2"/>
  <c r="BK294" i="2"/>
  <c r="BK291" i="2"/>
  <c r="J284" i="2"/>
  <c r="J272" i="2"/>
  <c r="BK268" i="2"/>
  <c r="J265" i="2"/>
  <c r="J261" i="2"/>
  <c r="J258" i="2"/>
  <c r="BK253" i="2"/>
  <c r="J250" i="2"/>
  <c r="BK229" i="2"/>
  <c r="BK227" i="2"/>
  <c r="BK225" i="2"/>
  <c r="BK223" i="2"/>
  <c r="J221" i="2"/>
  <c r="BK219" i="2"/>
  <c r="J209" i="2"/>
  <c r="BK199" i="2"/>
  <c r="BK196" i="2"/>
  <c r="BK192" i="2"/>
  <c r="BK188" i="2"/>
  <c r="J187" i="2"/>
  <c r="J181" i="2"/>
  <c r="J176" i="2"/>
  <c r="J173" i="2"/>
  <c r="BK171" i="2"/>
  <c r="J168" i="2"/>
  <c r="J165" i="2"/>
  <c r="BK153" i="2"/>
  <c r="J152" i="2"/>
  <c r="BK150" i="2"/>
  <c r="J147" i="2"/>
  <c r="J145" i="2"/>
  <c r="BK144" i="2"/>
  <c r="J144" i="2"/>
  <c r="AS99" i="1"/>
  <c r="BK143" i="2" l="1"/>
  <c r="J143" i="2" s="1"/>
  <c r="J100" i="2" s="1"/>
  <c r="R143" i="2"/>
  <c r="BK267" i="2"/>
  <c r="J267" i="2"/>
  <c r="J101" i="2" s="1"/>
  <c r="P267" i="2"/>
  <c r="T267" i="2"/>
  <c r="P283" i="2"/>
  <c r="T283" i="2"/>
  <c r="P354" i="2"/>
  <c r="R354" i="2"/>
  <c r="P410" i="2"/>
  <c r="T410" i="2"/>
  <c r="BK499" i="2"/>
  <c r="BK498" i="2" s="1"/>
  <c r="J498" i="2" s="1"/>
  <c r="J108" i="2" s="1"/>
  <c r="R499" i="2"/>
  <c r="R498" i="2" s="1"/>
  <c r="P141" i="3"/>
  <c r="T141" i="3"/>
  <c r="R234" i="3"/>
  <c r="BK241" i="3"/>
  <c r="J241" i="3"/>
  <c r="J102" i="3" s="1"/>
  <c r="R241" i="3"/>
  <c r="T241" i="3"/>
  <c r="P259" i="3"/>
  <c r="T259" i="3"/>
  <c r="BK385" i="3"/>
  <c r="J385" i="3" s="1"/>
  <c r="J107" i="3" s="1"/>
  <c r="R385" i="3"/>
  <c r="R384" i="3" s="1"/>
  <c r="P142" i="4"/>
  <c r="T142" i="4"/>
  <c r="R307" i="4"/>
  <c r="BK318" i="4"/>
  <c r="J318" i="4"/>
  <c r="J102" i="4" s="1"/>
  <c r="R318" i="4"/>
  <c r="BK325" i="4"/>
  <c r="J325" i="4"/>
  <c r="J103" i="4" s="1"/>
  <c r="R325" i="4"/>
  <c r="T325" i="4"/>
  <c r="P348" i="4"/>
  <c r="R348" i="4"/>
  <c r="BK412" i="4"/>
  <c r="J412" i="4" s="1"/>
  <c r="J105" i="4" s="1"/>
  <c r="R412" i="4"/>
  <c r="T432" i="4"/>
  <c r="T431" i="4" s="1"/>
  <c r="BK143" i="5"/>
  <c r="P143" i="5"/>
  <c r="R143" i="5"/>
  <c r="BK286" i="5"/>
  <c r="J286" i="5"/>
  <c r="J103" i="5" s="1"/>
  <c r="P286" i="5"/>
  <c r="T286" i="5"/>
  <c r="P294" i="5"/>
  <c r="T294" i="5"/>
  <c r="P371" i="5"/>
  <c r="T371" i="5"/>
  <c r="BK142" i="6"/>
  <c r="R142" i="6"/>
  <c r="BK265" i="6"/>
  <c r="J265" i="6" s="1"/>
  <c r="J103" i="6" s="1"/>
  <c r="R265" i="6"/>
  <c r="BK336" i="6"/>
  <c r="J336" i="6" s="1"/>
  <c r="J105" i="6" s="1"/>
  <c r="T336" i="6"/>
  <c r="BK142" i="7"/>
  <c r="R142" i="7"/>
  <c r="BK195" i="7"/>
  <c r="J195" i="7" s="1"/>
  <c r="J103" i="7" s="1"/>
  <c r="P195" i="7"/>
  <c r="T195" i="7"/>
  <c r="P219" i="7"/>
  <c r="BK244" i="7"/>
  <c r="J244" i="7" s="1"/>
  <c r="J105" i="7" s="1"/>
  <c r="R244" i="7"/>
  <c r="P141" i="8"/>
  <c r="T141" i="8"/>
  <c r="P169" i="8"/>
  <c r="T169" i="8"/>
  <c r="P184" i="8"/>
  <c r="R184" i="8"/>
  <c r="BK132" i="10"/>
  <c r="BK131" i="10" s="1"/>
  <c r="J131" i="10" s="1"/>
  <c r="J98" i="10" s="1"/>
  <c r="R132" i="10"/>
  <c r="R131" i="10" s="1"/>
  <c r="P143" i="2"/>
  <c r="P142" i="2" s="1"/>
  <c r="T143" i="2"/>
  <c r="R267" i="2"/>
  <c r="BK283" i="2"/>
  <c r="J283" i="2" s="1"/>
  <c r="J102" i="2" s="1"/>
  <c r="R283" i="2"/>
  <c r="BK354" i="2"/>
  <c r="J354" i="2" s="1"/>
  <c r="J103" i="2" s="1"/>
  <c r="T354" i="2"/>
  <c r="BK410" i="2"/>
  <c r="J410" i="2" s="1"/>
  <c r="J105" i="2" s="1"/>
  <c r="R410" i="2"/>
  <c r="P499" i="2"/>
  <c r="P498" i="2" s="1"/>
  <c r="T499" i="2"/>
  <c r="T498" i="2" s="1"/>
  <c r="BK141" i="3"/>
  <c r="J141" i="3" s="1"/>
  <c r="J100" i="3" s="1"/>
  <c r="R141" i="3"/>
  <c r="BK234" i="3"/>
  <c r="J234" i="3" s="1"/>
  <c r="J101" i="3" s="1"/>
  <c r="P234" i="3"/>
  <c r="T234" i="3"/>
  <c r="P241" i="3"/>
  <c r="BK259" i="3"/>
  <c r="J259" i="3" s="1"/>
  <c r="J103" i="3" s="1"/>
  <c r="R259" i="3"/>
  <c r="P385" i="3"/>
  <c r="P384" i="3" s="1"/>
  <c r="T385" i="3"/>
  <c r="T384" i="3" s="1"/>
  <c r="BK142" i="4"/>
  <c r="J142" i="4" s="1"/>
  <c r="J100" i="4" s="1"/>
  <c r="R142" i="4"/>
  <c r="R141" i="4"/>
  <c r="BK307" i="4"/>
  <c r="J307" i="4"/>
  <c r="J101" i="4" s="1"/>
  <c r="P307" i="4"/>
  <c r="T307" i="4"/>
  <c r="P318" i="4"/>
  <c r="T318" i="4"/>
  <c r="P325" i="4"/>
  <c r="BK348" i="4"/>
  <c r="J348" i="4"/>
  <c r="J104" i="4" s="1"/>
  <c r="T348" i="4"/>
  <c r="P412" i="4"/>
  <c r="T412" i="4"/>
  <c r="BK432" i="4"/>
  <c r="BK431" i="4"/>
  <c r="J431" i="4" s="1"/>
  <c r="J107" i="4" s="1"/>
  <c r="P432" i="4"/>
  <c r="P431" i="4"/>
  <c r="R432" i="4"/>
  <c r="R431" i="4"/>
  <c r="T143" i="5"/>
  <c r="T142" i="5"/>
  <c r="T141" i="5" s="1"/>
  <c r="R286" i="5"/>
  <c r="BK294" i="5"/>
  <c r="J294" i="5"/>
  <c r="J104" i="5" s="1"/>
  <c r="R294" i="5"/>
  <c r="BK371" i="5"/>
  <c r="J371" i="5"/>
  <c r="J106" i="5" s="1"/>
  <c r="R371" i="5"/>
  <c r="P142" i="6"/>
  <c r="T142" i="6"/>
  <c r="P265" i="6"/>
  <c r="T265" i="6"/>
  <c r="P336" i="6"/>
  <c r="R336" i="6"/>
  <c r="P142" i="7"/>
  <c r="T142" i="7"/>
  <c r="R195" i="7"/>
  <c r="BK219" i="7"/>
  <c r="J219" i="7" s="1"/>
  <c r="J104" i="7" s="1"/>
  <c r="R219" i="7"/>
  <c r="T219" i="7"/>
  <c r="P244" i="7"/>
  <c r="T244" i="7"/>
  <c r="BK141" i="8"/>
  <c r="J141" i="8"/>
  <c r="J102" i="8" s="1"/>
  <c r="R141" i="8"/>
  <c r="BK169" i="8"/>
  <c r="J169" i="8"/>
  <c r="J103" i="8" s="1"/>
  <c r="R169" i="8"/>
  <c r="BK184" i="8"/>
  <c r="J184" i="8"/>
  <c r="J104" i="8" s="1"/>
  <c r="T184" i="8"/>
  <c r="P132" i="10"/>
  <c r="P131" i="10"/>
  <c r="AU105" i="1" s="1"/>
  <c r="T132" i="10"/>
  <c r="T131" i="10" s="1"/>
  <c r="F94" i="2"/>
  <c r="J135" i="2"/>
  <c r="J138" i="2"/>
  <c r="BE144" i="2"/>
  <c r="BE145" i="2"/>
  <c r="BE147" i="2"/>
  <c r="BE152" i="2"/>
  <c r="BE168" i="2"/>
  <c r="BE171" i="2"/>
  <c r="BE187" i="2"/>
  <c r="BE188" i="2"/>
  <c r="BE192" i="2"/>
  <c r="BE199" i="2"/>
  <c r="BE219" i="2"/>
  <c r="BE223" i="2"/>
  <c r="BE225" i="2"/>
  <c r="BE227" i="2"/>
  <c r="BE229" i="2"/>
  <c r="BE250" i="2"/>
  <c r="BE253" i="2"/>
  <c r="BE261" i="2"/>
  <c r="BE265" i="2"/>
  <c r="BE272" i="2"/>
  <c r="BE284" i="2"/>
  <c r="BE291" i="2"/>
  <c r="BE297" i="2"/>
  <c r="BE307" i="2"/>
  <c r="BE312" i="2"/>
  <c r="BE319" i="2"/>
  <c r="BE325" i="2"/>
  <c r="BE328" i="2"/>
  <c r="BE334" i="2"/>
  <c r="BE338" i="2"/>
  <c r="BE345" i="2"/>
  <c r="BE349" i="2"/>
  <c r="BE355" i="2"/>
  <c r="BE366" i="2"/>
  <c r="BE368" i="2"/>
  <c r="BE370" i="2"/>
  <c r="BE372" i="2"/>
  <c r="BE374" i="2"/>
  <c r="BE380" i="2"/>
  <c r="BE383" i="2"/>
  <c r="BE386" i="2"/>
  <c r="BE411" i="2"/>
  <c r="BE413" i="2"/>
  <c r="BE416" i="2"/>
  <c r="BE423" i="2"/>
  <c r="BE425" i="2"/>
  <c r="BE428" i="2"/>
  <c r="BE431" i="2"/>
  <c r="BE434" i="2"/>
  <c r="BE436" i="2"/>
  <c r="BE439" i="2"/>
  <c r="BE440" i="2"/>
  <c r="BE442" i="2"/>
  <c r="BE446" i="2"/>
  <c r="BE453" i="2"/>
  <c r="BE462" i="2"/>
  <c r="BE474" i="2"/>
  <c r="BE497" i="2"/>
  <c r="BE500" i="2"/>
  <c r="BK401" i="2"/>
  <c r="J401" i="2" s="1"/>
  <c r="J104" i="2" s="1"/>
  <c r="BK496" i="2"/>
  <c r="J496" i="2"/>
  <c r="J107" i="2" s="1"/>
  <c r="E85" i="3"/>
  <c r="J94" i="3"/>
  <c r="J133" i="3"/>
  <c r="BE143" i="3"/>
  <c r="BE145" i="3"/>
  <c r="BE150" i="3"/>
  <c r="BE155" i="3"/>
  <c r="BE161" i="3"/>
  <c r="BE163" i="3"/>
  <c r="BE166" i="3"/>
  <c r="BE168" i="3"/>
  <c r="BE169" i="3"/>
  <c r="BE172" i="3"/>
  <c r="BE179" i="3"/>
  <c r="BE185" i="3"/>
  <c r="BE186" i="3"/>
  <c r="BE190" i="3"/>
  <c r="BE195" i="3"/>
  <c r="BE197" i="3"/>
  <c r="BE200" i="3"/>
  <c r="BE202" i="3"/>
  <c r="BE206" i="3"/>
  <c r="BE220" i="3"/>
  <c r="BE225" i="3"/>
  <c r="BE228" i="3"/>
  <c r="BE232" i="3"/>
  <c r="BE235" i="3"/>
  <c r="BE242" i="3"/>
  <c r="BE256" i="3"/>
  <c r="BE260" i="3"/>
  <c r="BE261" i="3"/>
  <c r="BE265" i="3"/>
  <c r="BE268" i="3"/>
  <c r="BE271" i="3"/>
  <c r="BE280" i="3"/>
  <c r="BE286" i="3"/>
  <c r="BE287" i="3"/>
  <c r="BE290" i="3"/>
  <c r="BE293" i="3"/>
  <c r="BE295" i="3"/>
  <c r="BE298" i="3"/>
  <c r="BE304" i="3"/>
  <c r="BE313" i="3"/>
  <c r="BE325" i="3"/>
  <c r="BE329" i="3"/>
  <c r="BE335" i="3"/>
  <c r="BE337" i="3"/>
  <c r="BE339" i="3"/>
  <c r="BE343" i="3"/>
  <c r="BE346" i="3"/>
  <c r="BE350" i="3"/>
  <c r="BE353" i="3"/>
  <c r="BE358" i="3"/>
  <c r="BE362" i="3"/>
  <c r="BE364" i="3"/>
  <c r="BE368" i="3"/>
  <c r="BE378" i="3"/>
  <c r="BE383" i="3"/>
  <c r="E85" i="4"/>
  <c r="J91" i="4"/>
  <c r="F94" i="4"/>
  <c r="J137" i="4"/>
  <c r="BE143" i="4"/>
  <c r="BE158" i="4"/>
  <c r="BE166" i="4"/>
  <c r="BE175" i="4"/>
  <c r="BE177" i="4"/>
  <c r="BE184" i="4"/>
  <c r="BE187" i="4"/>
  <c r="BE196" i="4"/>
  <c r="BE205" i="4"/>
  <c r="BE208" i="4"/>
  <c r="BE219" i="4"/>
  <c r="BE226" i="4"/>
  <c r="BE232" i="4"/>
  <c r="BE238" i="4"/>
  <c r="BE245" i="4"/>
  <c r="BE248" i="4"/>
  <c r="BE252" i="4"/>
  <c r="BE254" i="4"/>
  <c r="BE261" i="4"/>
  <c r="BE279" i="4"/>
  <c r="BE282" i="4"/>
  <c r="BE284" i="4"/>
  <c r="BE289" i="4"/>
  <c r="BE297" i="4"/>
  <c r="BE312" i="4"/>
  <c r="BE316" i="4"/>
  <c r="BE319" i="4"/>
  <c r="BE321" i="4"/>
  <c r="BE323" i="4"/>
  <c r="BE327" i="4"/>
  <c r="BE329" i="4"/>
  <c r="BE334" i="4"/>
  <c r="BE353" i="4"/>
  <c r="BE359" i="4"/>
  <c r="BE361" i="4"/>
  <c r="BE365" i="4"/>
  <c r="BE372" i="4"/>
  <c r="BE375" i="4"/>
  <c r="BE386" i="4"/>
  <c r="BE391" i="4"/>
  <c r="BE393" i="4"/>
  <c r="BE410" i="4"/>
  <c r="BE413" i="4"/>
  <c r="BE417" i="4"/>
  <c r="BE421" i="4"/>
  <c r="BE433" i="4"/>
  <c r="BK429" i="4"/>
  <c r="J429" i="4" s="1"/>
  <c r="J106" i="4" s="1"/>
  <c r="E85" i="5"/>
  <c r="J96" i="5"/>
  <c r="BE144" i="5"/>
  <c r="BE148" i="5"/>
  <c r="BE166" i="5"/>
  <c r="BE181" i="5"/>
  <c r="BE190" i="5"/>
  <c r="BE195" i="5"/>
  <c r="BE217" i="5"/>
  <c r="BE225" i="5"/>
  <c r="BE231" i="5"/>
  <c r="BE233" i="5"/>
  <c r="BE241" i="5"/>
  <c r="BE250" i="5"/>
  <c r="BE254" i="5"/>
  <c r="BE256" i="5"/>
  <c r="BE258" i="5"/>
  <c r="BE261" i="5"/>
  <c r="BE264" i="5"/>
  <c r="BE266" i="5"/>
  <c r="BE268" i="5"/>
  <c r="BE270" i="5"/>
  <c r="BE289" i="5"/>
  <c r="BE306" i="5"/>
  <c r="BE310" i="5"/>
  <c r="BE318" i="5"/>
  <c r="BE322" i="5"/>
  <c r="BE332" i="5"/>
  <c r="BE343" i="5"/>
  <c r="BE351" i="5"/>
  <c r="BE357" i="5"/>
  <c r="BE359" i="5"/>
  <c r="BE362" i="5"/>
  <c r="BE372" i="5"/>
  <c r="BE376" i="5"/>
  <c r="BE384" i="5"/>
  <c r="BE392" i="5"/>
  <c r="BE395" i="5"/>
  <c r="BE403" i="5"/>
  <c r="BE408" i="5"/>
  <c r="BE412" i="5"/>
  <c r="BE418" i="5"/>
  <c r="BE421" i="5"/>
  <c r="BE429" i="5"/>
  <c r="BE432" i="5"/>
  <c r="BE445" i="5"/>
  <c r="BE454" i="5"/>
  <c r="BE461" i="5"/>
  <c r="BE469" i="5"/>
  <c r="BE473" i="5"/>
  <c r="BE477" i="5"/>
  <c r="BE485" i="5"/>
  <c r="BE489" i="5"/>
  <c r="BE496" i="5"/>
  <c r="BE500" i="5"/>
  <c r="BE505" i="5"/>
  <c r="J96" i="6"/>
  <c r="F137" i="6"/>
  <c r="BE143" i="6"/>
  <c r="BE150" i="6"/>
  <c r="BE158" i="6"/>
  <c r="BE170" i="6"/>
  <c r="BE199" i="6"/>
  <c r="BE203" i="6"/>
  <c r="BE206" i="6"/>
  <c r="BE210" i="6"/>
  <c r="BE215" i="6"/>
  <c r="BE218" i="6"/>
  <c r="BE224" i="6"/>
  <c r="BE230" i="6"/>
  <c r="BE236" i="6"/>
  <c r="BE238" i="6"/>
  <c r="BE241" i="6"/>
  <c r="BE251" i="6"/>
  <c r="BE253" i="6"/>
  <c r="BE257" i="6"/>
  <c r="BE266" i="6"/>
  <c r="BE277" i="6"/>
  <c r="BE285" i="6"/>
  <c r="BE293" i="6"/>
  <c r="BE297" i="6"/>
  <c r="BE303" i="6"/>
  <c r="BE340" i="6"/>
  <c r="BE346" i="6"/>
  <c r="BE350" i="6"/>
  <c r="BE360" i="6"/>
  <c r="BE362" i="6"/>
  <c r="BE367" i="6"/>
  <c r="BE376" i="6"/>
  <c r="BE379" i="6"/>
  <c r="BE390" i="6"/>
  <c r="BE399" i="6"/>
  <c r="BE402" i="6"/>
  <c r="BK330" i="6"/>
  <c r="J330" i="6" s="1"/>
  <c r="J104" i="6" s="1"/>
  <c r="E85" i="7"/>
  <c r="F96" i="7"/>
  <c r="J96" i="7"/>
  <c r="BE149" i="7"/>
  <c r="BE155" i="7"/>
  <c r="BE160" i="7"/>
  <c r="BE168" i="7"/>
  <c r="BE170" i="7"/>
  <c r="BE174" i="7"/>
  <c r="BE176" i="7"/>
  <c r="BE190" i="7"/>
  <c r="BE205" i="7"/>
  <c r="BE207" i="7"/>
  <c r="BE210" i="7"/>
  <c r="BE220" i="7"/>
  <c r="BE224" i="7"/>
  <c r="BE226" i="7"/>
  <c r="BE228" i="7"/>
  <c r="BE233" i="7"/>
  <c r="BE235" i="7"/>
  <c r="BE238" i="7"/>
  <c r="BE245" i="7"/>
  <c r="BE261" i="7"/>
  <c r="BE276" i="7"/>
  <c r="BE279" i="7"/>
  <c r="BE282" i="7"/>
  <c r="BE285" i="7"/>
  <c r="BE288" i="7"/>
  <c r="BE290" i="7"/>
  <c r="BE294" i="7"/>
  <c r="BE303" i="7"/>
  <c r="BK302" i="7"/>
  <c r="J302" i="7" s="1"/>
  <c r="J106" i="7" s="1"/>
  <c r="E85" i="8"/>
  <c r="F96" i="8"/>
  <c r="J96" i="8"/>
  <c r="BE142" i="8"/>
  <c r="BE150" i="8"/>
  <c r="BE161" i="8"/>
  <c r="BE165" i="8"/>
  <c r="BE178" i="8"/>
  <c r="BE191" i="8"/>
  <c r="BK190" i="8"/>
  <c r="J190" i="8" s="1"/>
  <c r="J105" i="8" s="1"/>
  <c r="E85" i="9"/>
  <c r="F94" i="9"/>
  <c r="BE135" i="9"/>
  <c r="F94" i="10"/>
  <c r="J125" i="10"/>
  <c r="BE135" i="10"/>
  <c r="BE137" i="10"/>
  <c r="BE142" i="10"/>
  <c r="BE146" i="10"/>
  <c r="BE148" i="10"/>
  <c r="BE150" i="10"/>
  <c r="BE152" i="10"/>
  <c r="BE154" i="10"/>
  <c r="BE156" i="10"/>
  <c r="BE158" i="10"/>
  <c r="BE160" i="10"/>
  <c r="BE164" i="10"/>
  <c r="BE166" i="10"/>
  <c r="BE177" i="10"/>
  <c r="BE183" i="10"/>
  <c r="BE185" i="10"/>
  <c r="BE189" i="10"/>
  <c r="BE197" i="10"/>
  <c r="BE199" i="10"/>
  <c r="BE207" i="10"/>
  <c r="E85" i="2"/>
  <c r="BE150" i="2"/>
  <c r="BE153" i="2"/>
  <c r="BE165" i="2"/>
  <c r="BE173" i="2"/>
  <c r="BE176" i="2"/>
  <c r="BE181" i="2"/>
  <c r="BE196" i="2"/>
  <c r="BE209" i="2"/>
  <c r="BE221" i="2"/>
  <c r="BE258" i="2"/>
  <c r="BE268" i="2"/>
  <c r="BE294" i="2"/>
  <c r="BE302" i="2"/>
  <c r="BE331" i="2"/>
  <c r="BE340" i="2"/>
  <c r="BE352" i="2"/>
  <c r="BE377" i="2"/>
  <c r="BE397" i="2"/>
  <c r="BE402" i="2"/>
  <c r="BE420" i="2"/>
  <c r="BE432" i="2"/>
  <c r="BE441" i="2"/>
  <c r="BE443" i="2"/>
  <c r="BE448" i="2"/>
  <c r="BE450" i="2"/>
  <c r="BE458" i="2"/>
  <c r="BE502" i="2"/>
  <c r="BK461" i="2"/>
  <c r="J461" i="2" s="1"/>
  <c r="J106" i="2" s="1"/>
  <c r="F94" i="3"/>
  <c r="BE142" i="3"/>
  <c r="BE148" i="3"/>
  <c r="BE151" i="3"/>
  <c r="BE158" i="3"/>
  <c r="BE176" i="3"/>
  <c r="BE182" i="3"/>
  <c r="BE188" i="3"/>
  <c r="BE192" i="3"/>
  <c r="BE204" i="3"/>
  <c r="BE208" i="3"/>
  <c r="BE223" i="3"/>
  <c r="BE238" i="3"/>
  <c r="BE244" i="3"/>
  <c r="BE246" i="3"/>
  <c r="BE248" i="3"/>
  <c r="BE252" i="3"/>
  <c r="BE274" i="3"/>
  <c r="BE277" i="3"/>
  <c r="BE283" i="3"/>
  <c r="BE301" i="3"/>
  <c r="BE307" i="3"/>
  <c r="BE310" i="3"/>
  <c r="BE316" i="3"/>
  <c r="BE319" i="3"/>
  <c r="BE322" i="3"/>
  <c r="BE327" i="3"/>
  <c r="BE331" i="3"/>
  <c r="BE333" i="3"/>
  <c r="BE341" i="3"/>
  <c r="BE349" i="3"/>
  <c r="BE351" i="3"/>
  <c r="BE360" i="3"/>
  <c r="BE366" i="3"/>
  <c r="BE370" i="3"/>
  <c r="BE373" i="3"/>
  <c r="BE375" i="3"/>
  <c r="BE386" i="3"/>
  <c r="BE389" i="3"/>
  <c r="BK377" i="3"/>
  <c r="J377" i="3" s="1"/>
  <c r="J104" i="3" s="1"/>
  <c r="BK382" i="3"/>
  <c r="J382" i="3"/>
  <c r="J105" i="3" s="1"/>
  <c r="BE149" i="4"/>
  <c r="BE156" i="4"/>
  <c r="BE165" i="4"/>
  <c r="BE172" i="4"/>
  <c r="BE178" i="4"/>
  <c r="BE190" i="4"/>
  <c r="BE192" i="4"/>
  <c r="BE199" i="4"/>
  <c r="BE202" i="4"/>
  <c r="BE215" i="4"/>
  <c r="BE230" i="4"/>
  <c r="BE239" i="4"/>
  <c r="BE244" i="4"/>
  <c r="BE249" i="4"/>
  <c r="BE258" i="4"/>
  <c r="BE292" i="4"/>
  <c r="BE299" i="4"/>
  <c r="BE303" i="4"/>
  <c r="BE305" i="4"/>
  <c r="BE308" i="4"/>
  <c r="BE317" i="4"/>
  <c r="BE326" i="4"/>
  <c r="BE330" i="4"/>
  <c r="BE338" i="4"/>
  <c r="BE344" i="4"/>
  <c r="BE349" i="4"/>
  <c r="BE356" i="4"/>
  <c r="BE369" i="4"/>
  <c r="BE378" i="4"/>
  <c r="BE383" i="4"/>
  <c r="BE389" i="4"/>
  <c r="BE396" i="4"/>
  <c r="BE400" i="4"/>
  <c r="BE404" i="4"/>
  <c r="BE415" i="4"/>
  <c r="BE425" i="4"/>
  <c r="BE430" i="4"/>
  <c r="BE436" i="4"/>
  <c r="J93" i="5"/>
  <c r="F96" i="5"/>
  <c r="BE155" i="5"/>
  <c r="BE159" i="5"/>
  <c r="BE186" i="5"/>
  <c r="BE193" i="5"/>
  <c r="BE198" i="5"/>
  <c r="BE202" i="5"/>
  <c r="BE213" i="5"/>
  <c r="BE221" i="5"/>
  <c r="BE228" i="5"/>
  <c r="BE237" i="5"/>
  <c r="BE252" i="5"/>
  <c r="BE272" i="5"/>
  <c r="BE274" i="5"/>
  <c r="BE276" i="5"/>
  <c r="BE287" i="5"/>
  <c r="BE291" i="5"/>
  <c r="BE295" i="5"/>
  <c r="BE302" i="5"/>
  <c r="BE314" i="5"/>
  <c r="BE326" i="5"/>
  <c r="BE329" i="5"/>
  <c r="BE337" i="5"/>
  <c r="BE340" i="5"/>
  <c r="BE347" i="5"/>
  <c r="BE355" i="5"/>
  <c r="BE366" i="5"/>
  <c r="BE380" i="5"/>
  <c r="BE383" i="5"/>
  <c r="BE387" i="5"/>
  <c r="BE388" i="5"/>
  <c r="BE391" i="5"/>
  <c r="BE396" i="5"/>
  <c r="BE399" i="5"/>
  <c r="BE400" i="5"/>
  <c r="BE404" i="5"/>
  <c r="BE409" i="5"/>
  <c r="BE415" i="5"/>
  <c r="BE423" i="5"/>
  <c r="BE425" i="5"/>
  <c r="BE435" i="5"/>
  <c r="BE440" i="5"/>
  <c r="BE443" i="5"/>
  <c r="BE450" i="5"/>
  <c r="BE465" i="5"/>
  <c r="BE481" i="5"/>
  <c r="BE492" i="5"/>
  <c r="BK365" i="5"/>
  <c r="J365" i="5" s="1"/>
  <c r="J105" i="5" s="1"/>
  <c r="BK504" i="5"/>
  <c r="J504" i="5"/>
  <c r="J107" i="5" s="1"/>
  <c r="E85" i="6"/>
  <c r="J93" i="6"/>
  <c r="BE146" i="6"/>
  <c r="BE154" i="6"/>
  <c r="BE162" i="6"/>
  <c r="BE176" i="6"/>
  <c r="BE186" i="6"/>
  <c r="BE213" i="6"/>
  <c r="BE220" i="6"/>
  <c r="BE228" i="6"/>
  <c r="BE232" i="6"/>
  <c r="BE234" i="6"/>
  <c r="BE243" i="6"/>
  <c r="BE245" i="6"/>
  <c r="BE247" i="6"/>
  <c r="BE249" i="6"/>
  <c r="BE269" i="6"/>
  <c r="BE273" i="6"/>
  <c r="BE281" i="6"/>
  <c r="BE289" i="6"/>
  <c r="BE291" i="6"/>
  <c r="BE307" i="6"/>
  <c r="BE314" i="6"/>
  <c r="BE316" i="6"/>
  <c r="BE318" i="6"/>
  <c r="BE320" i="6"/>
  <c r="BE322" i="6"/>
  <c r="BE324" i="6"/>
  <c r="BE328" i="6"/>
  <c r="BE331" i="6"/>
  <c r="BE337" i="6"/>
  <c r="BE343" i="6"/>
  <c r="BE353" i="6"/>
  <c r="BE357" i="6"/>
  <c r="BE364" i="6"/>
  <c r="BE369" i="6"/>
  <c r="BE373" i="6"/>
  <c r="BE383" i="6"/>
  <c r="BE387" i="6"/>
  <c r="BE394" i="6"/>
  <c r="BE397" i="6"/>
  <c r="BK401" i="6"/>
  <c r="J401" i="6"/>
  <c r="J106" i="6" s="1"/>
  <c r="J93" i="7"/>
  <c r="BE143" i="7"/>
  <c r="BE159" i="7"/>
  <c r="BE164" i="7"/>
  <c r="BE165" i="7"/>
  <c r="BE178" i="7"/>
  <c r="BE180" i="7"/>
  <c r="BE187" i="7"/>
  <c r="BE193" i="7"/>
  <c r="BE196" i="7"/>
  <c r="BE199" i="7"/>
  <c r="BE214" i="7"/>
  <c r="BE217" i="7"/>
  <c r="BE241" i="7"/>
  <c r="BE248" i="7"/>
  <c r="BE250" i="7"/>
  <c r="BE253" i="7"/>
  <c r="BE256" i="7"/>
  <c r="BE259" i="7"/>
  <c r="BE264" i="7"/>
  <c r="BE266" i="7"/>
  <c r="BE268" i="7"/>
  <c r="BE270" i="7"/>
  <c r="BE272" i="7"/>
  <c r="BE275" i="7"/>
  <c r="BE298" i="7"/>
  <c r="J93" i="8"/>
  <c r="BE146" i="8"/>
  <c r="BE147" i="8"/>
  <c r="BE153" i="8"/>
  <c r="BE155" i="8"/>
  <c r="BE157" i="8"/>
  <c r="BE159" i="8"/>
  <c r="BE163" i="8"/>
  <c r="BE170" i="8"/>
  <c r="BE174" i="8"/>
  <c r="BE182" i="8"/>
  <c r="BE185" i="8"/>
  <c r="BE188" i="8"/>
  <c r="J91" i="9"/>
  <c r="J94" i="9"/>
  <c r="BK134" i="9"/>
  <c r="J134" i="9"/>
  <c r="J100" i="9" s="1"/>
  <c r="E85" i="10"/>
  <c r="J94" i="10"/>
  <c r="BE133" i="10"/>
  <c r="BE139" i="10"/>
  <c r="BE162" i="10"/>
  <c r="BE179" i="10"/>
  <c r="BE181" i="10"/>
  <c r="BE187" i="10"/>
  <c r="BE193" i="10"/>
  <c r="BE195" i="10"/>
  <c r="BE205" i="10"/>
  <c r="J38" i="2"/>
  <c r="AW96" i="1" s="1"/>
  <c r="F39" i="3"/>
  <c r="BB97" i="1" s="1"/>
  <c r="F40" i="3"/>
  <c r="BC97" i="1" s="1"/>
  <c r="F41" i="4"/>
  <c r="BD98" i="1" s="1"/>
  <c r="F40" i="5"/>
  <c r="BA100" i="1" s="1"/>
  <c r="F43" i="5"/>
  <c r="BD100" i="1" s="1"/>
  <c r="J40" i="6"/>
  <c r="AW101" i="1" s="1"/>
  <c r="J40" i="7"/>
  <c r="AW102" i="1" s="1"/>
  <c r="F41" i="8"/>
  <c r="BB103" i="1" s="1"/>
  <c r="F38" i="9"/>
  <c r="BA104" i="1" s="1"/>
  <c r="F40" i="9"/>
  <c r="BC104" i="1" s="1"/>
  <c r="F40" i="10"/>
  <c r="BC105" i="1" s="1"/>
  <c r="F38" i="2"/>
  <c r="BA96" i="1" s="1"/>
  <c r="F40" i="2"/>
  <c r="BC96" i="1" s="1"/>
  <c r="J38" i="3"/>
  <c r="AW97" i="1" s="1"/>
  <c r="F39" i="4"/>
  <c r="BB98" i="1" s="1"/>
  <c r="J40" i="5"/>
  <c r="AW100" i="1" s="1"/>
  <c r="F41" i="6"/>
  <c r="BB101" i="1" s="1"/>
  <c r="F41" i="7"/>
  <c r="BB102" i="1" s="1"/>
  <c r="F43" i="8"/>
  <c r="BD103" i="1" s="1"/>
  <c r="F41" i="9"/>
  <c r="BD104" i="1" s="1"/>
  <c r="F39" i="10"/>
  <c r="BB105" i="1" s="1"/>
  <c r="F41" i="2"/>
  <c r="BD96" i="1" s="1"/>
  <c r="F38" i="3"/>
  <c r="BA97" i="1" s="1"/>
  <c r="J38" i="4"/>
  <c r="AW98" i="1" s="1"/>
  <c r="F41" i="5"/>
  <c r="BB100" i="1" s="1"/>
  <c r="F43" i="6"/>
  <c r="BD101" i="1" s="1"/>
  <c r="F42" i="7"/>
  <c r="BC102" i="1" s="1"/>
  <c r="F40" i="8"/>
  <c r="BA103" i="1" s="1"/>
  <c r="F42" i="8"/>
  <c r="BC103" i="1" s="1"/>
  <c r="J38" i="9"/>
  <c r="AW104" i="1" s="1"/>
  <c r="J38" i="10"/>
  <c r="AW105" i="1" s="1"/>
  <c r="F39" i="2"/>
  <c r="BB96" i="1" s="1"/>
  <c r="F41" i="3"/>
  <c r="BD97" i="1" s="1"/>
  <c r="F38" i="4"/>
  <c r="BA98" i="1" s="1"/>
  <c r="F40" i="4"/>
  <c r="BC98" i="1" s="1"/>
  <c r="F42" i="5"/>
  <c r="BC100" i="1" s="1"/>
  <c r="F40" i="6"/>
  <c r="BA101" i="1" s="1"/>
  <c r="F42" i="6"/>
  <c r="BC101" i="1" s="1"/>
  <c r="F40" i="7"/>
  <c r="BA102" i="1" s="1"/>
  <c r="F43" i="7"/>
  <c r="BD102" i="1" s="1"/>
  <c r="J40" i="8"/>
  <c r="AW103" i="1" s="1"/>
  <c r="F39" i="9"/>
  <c r="BB104" i="1" s="1"/>
  <c r="F38" i="10"/>
  <c r="BA105" i="1" s="1"/>
  <c r="F41" i="10"/>
  <c r="BD105" i="1" s="1"/>
  <c r="AS95" i="1"/>
  <c r="AS94" i="1" s="1"/>
  <c r="R140" i="8" l="1"/>
  <c r="R139" i="8" s="1"/>
  <c r="T141" i="7"/>
  <c r="T140" i="7" s="1"/>
  <c r="P141" i="6"/>
  <c r="P140" i="6" s="1"/>
  <c r="AU101" i="1" s="1"/>
  <c r="T142" i="2"/>
  <c r="T141" i="2"/>
  <c r="T140" i="8"/>
  <c r="T139" i="8"/>
  <c r="R141" i="7"/>
  <c r="R140" i="7"/>
  <c r="R141" i="6"/>
  <c r="R140" i="6"/>
  <c r="R142" i="5"/>
  <c r="R141" i="5" s="1"/>
  <c r="P142" i="5"/>
  <c r="P141" i="5" s="1"/>
  <c r="AU100" i="1" s="1"/>
  <c r="BK142" i="5"/>
  <c r="J142" i="5"/>
  <c r="J101" i="5" s="1"/>
  <c r="T141" i="4"/>
  <c r="T140" i="4" s="1"/>
  <c r="P141" i="7"/>
  <c r="P140" i="7" s="1"/>
  <c r="AU102" i="1" s="1"/>
  <c r="T141" i="6"/>
  <c r="T140" i="6"/>
  <c r="R140" i="4"/>
  <c r="R140" i="3"/>
  <c r="R139" i="3" s="1"/>
  <c r="P141" i="2"/>
  <c r="AU96" i="1" s="1"/>
  <c r="P140" i="8"/>
  <c r="P139" i="8" s="1"/>
  <c r="AU103" i="1" s="1"/>
  <c r="BK141" i="7"/>
  <c r="J141" i="7"/>
  <c r="J101" i="7" s="1"/>
  <c r="BK141" i="6"/>
  <c r="J141" i="6" s="1"/>
  <c r="J101" i="6" s="1"/>
  <c r="P141" i="4"/>
  <c r="P140" i="4"/>
  <c r="AU98" i="1" s="1"/>
  <c r="T140" i="3"/>
  <c r="T139" i="3" s="1"/>
  <c r="P140" i="3"/>
  <c r="P139" i="3" s="1"/>
  <c r="AU97" i="1" s="1"/>
  <c r="R142" i="2"/>
  <c r="R141" i="2"/>
  <c r="BK142" i="2"/>
  <c r="J142" i="2"/>
  <c r="J99" i="2" s="1"/>
  <c r="J499" i="2"/>
  <c r="J109" i="2" s="1"/>
  <c r="BK140" i="3"/>
  <c r="BK384" i="3"/>
  <c r="J384" i="3"/>
  <c r="J106" i="3" s="1"/>
  <c r="BK141" i="4"/>
  <c r="J141" i="4" s="1"/>
  <c r="J99" i="4" s="1"/>
  <c r="J432" i="4"/>
  <c r="J108" i="4"/>
  <c r="J143" i="5"/>
  <c r="J102" i="5"/>
  <c r="J142" i="6"/>
  <c r="J102" i="6"/>
  <c r="J142" i="7"/>
  <c r="J102" i="7"/>
  <c r="BK133" i="9"/>
  <c r="J133" i="9"/>
  <c r="J99" i="9" s="1"/>
  <c r="J32" i="10"/>
  <c r="J132" i="10"/>
  <c r="J99" i="10"/>
  <c r="BK140" i="8"/>
  <c r="J140" i="8"/>
  <c r="J101" i="8" s="1"/>
  <c r="BA99" i="1"/>
  <c r="AW99" i="1" s="1"/>
  <c r="BD99" i="1"/>
  <c r="BB99" i="1"/>
  <c r="AX99" i="1" s="1"/>
  <c r="BC99" i="1"/>
  <c r="AY99" i="1" s="1"/>
  <c r="BK139" i="3" l="1"/>
  <c r="J139" i="3" s="1"/>
  <c r="J98" i="3" s="1"/>
  <c r="J32" i="3" s="1"/>
  <c r="BK141" i="2"/>
  <c r="J141" i="2" s="1"/>
  <c r="J98" i="2" s="1"/>
  <c r="J140" i="3"/>
  <c r="J99" i="3"/>
  <c r="BK140" i="4"/>
  <c r="J140" i="4"/>
  <c r="J98" i="4" s="1"/>
  <c r="BK139" i="8"/>
  <c r="J139" i="8" s="1"/>
  <c r="J100" i="8" s="1"/>
  <c r="BK141" i="5"/>
  <c r="J141" i="5"/>
  <c r="J100" i="5" s="1"/>
  <c r="J34" i="5" s="1"/>
  <c r="J35" i="5" s="1"/>
  <c r="BK140" i="6"/>
  <c r="J140" i="6"/>
  <c r="J100" i="6" s="1"/>
  <c r="J34" i="6" s="1"/>
  <c r="BK140" i="7"/>
  <c r="J140" i="7"/>
  <c r="J100" i="7" s="1"/>
  <c r="J34" i="7" s="1"/>
  <c r="BK132" i="9"/>
  <c r="J132" i="9"/>
  <c r="J98" i="9" s="1"/>
  <c r="BA95" i="1"/>
  <c r="AW95" i="1" s="1"/>
  <c r="BC95" i="1"/>
  <c r="AY95" i="1" s="1"/>
  <c r="BD95" i="1"/>
  <c r="BD94" i="1" s="1"/>
  <c r="W36" i="1" s="1"/>
  <c r="BB95" i="1"/>
  <c r="BB94" i="1" s="1"/>
  <c r="W34" i="1" s="1"/>
  <c r="AU99" i="1"/>
  <c r="AU95" i="1" s="1"/>
  <c r="AU94" i="1" s="1"/>
  <c r="J33" i="10"/>
  <c r="J34" i="10" s="1"/>
  <c r="AG105" i="1" s="1"/>
  <c r="J32" i="2" l="1"/>
  <c r="J32" i="4"/>
  <c r="BE116" i="5"/>
  <c r="J39" i="5" s="1"/>
  <c r="AV100" i="1" s="1"/>
  <c r="AT100" i="1" s="1"/>
  <c r="J32" i="9"/>
  <c r="BE108" i="10"/>
  <c r="J34" i="8"/>
  <c r="J110" i="10"/>
  <c r="AX94" i="1"/>
  <c r="BA94" i="1"/>
  <c r="W33" i="1" s="1"/>
  <c r="BC94" i="1"/>
  <c r="W35" i="1" s="1"/>
  <c r="AX95" i="1"/>
  <c r="J33" i="2"/>
  <c r="J33" i="3"/>
  <c r="J34" i="3" s="1"/>
  <c r="AG97" i="1" s="1"/>
  <c r="J118" i="5"/>
  <c r="J36" i="5"/>
  <c r="AG100" i="1" s="1"/>
  <c r="J35" i="6"/>
  <c r="J36" i="6" s="1"/>
  <c r="AG101" i="1" s="1"/>
  <c r="F37" i="10"/>
  <c r="AZ105" i="1" s="1"/>
  <c r="J35" i="7"/>
  <c r="J36" i="7" s="1"/>
  <c r="AG102" i="1" s="1"/>
  <c r="AN100" i="1" l="1"/>
  <c r="J45" i="5"/>
  <c r="BE118" i="2"/>
  <c r="F37" i="2" s="1"/>
  <c r="AZ96" i="1" s="1"/>
  <c r="BE115" i="7"/>
  <c r="BE116" i="3"/>
  <c r="J37" i="3" s="1"/>
  <c r="AV97" i="1" s="1"/>
  <c r="AT97" i="1" s="1"/>
  <c r="BE115" i="6"/>
  <c r="J118" i="3"/>
  <c r="J120" i="2"/>
  <c r="J117" i="7"/>
  <c r="AW94" i="1"/>
  <c r="AK33" i="1" s="1"/>
  <c r="J34" i="2"/>
  <c r="AG96" i="1"/>
  <c r="BE117" i="4"/>
  <c r="F37" i="4" s="1"/>
  <c r="AZ98" i="1" s="1"/>
  <c r="F39" i="5"/>
  <c r="AZ100" i="1" s="1"/>
  <c r="F39" i="7"/>
  <c r="AZ102" i="1" s="1"/>
  <c r="J33" i="9"/>
  <c r="J34" i="9" s="1"/>
  <c r="AG104" i="1" s="1"/>
  <c r="J37" i="10"/>
  <c r="AV105" i="1"/>
  <c r="AT105" i="1" s="1"/>
  <c r="AY94" i="1"/>
  <c r="J117" i="6"/>
  <c r="F39" i="6"/>
  <c r="AZ101" i="1" s="1"/>
  <c r="J35" i="8"/>
  <c r="J36" i="8" s="1"/>
  <c r="AG103" i="1" s="1"/>
  <c r="BE114" i="8" l="1"/>
  <c r="J43" i="10"/>
  <c r="J43" i="3"/>
  <c r="BE109" i="9"/>
  <c r="AN105" i="1"/>
  <c r="AN97" i="1"/>
  <c r="J111" i="9"/>
  <c r="J116" i="8"/>
  <c r="J37" i="2"/>
  <c r="AV96" i="1" s="1"/>
  <c r="AT96" i="1" s="1"/>
  <c r="AN96" i="1" s="1"/>
  <c r="J37" i="4"/>
  <c r="AV98" i="1" s="1"/>
  <c r="AT98" i="1" s="1"/>
  <c r="J39" i="7"/>
  <c r="AV102" i="1" s="1"/>
  <c r="AT102" i="1" s="1"/>
  <c r="AG99" i="1"/>
  <c r="J37" i="9"/>
  <c r="AV104" i="1" s="1"/>
  <c r="AT104" i="1" s="1"/>
  <c r="F37" i="3"/>
  <c r="AZ97" i="1" s="1"/>
  <c r="J33" i="4"/>
  <c r="J34" i="4" s="1"/>
  <c r="AG98" i="1" s="1"/>
  <c r="AN98" i="1" s="1"/>
  <c r="J39" i="6"/>
  <c r="AV101" i="1"/>
  <c r="AT101" i="1" s="1"/>
  <c r="J39" i="8"/>
  <c r="AV103" i="1" s="1"/>
  <c r="AT103" i="1" s="1"/>
  <c r="J43" i="4" l="1"/>
  <c r="J43" i="2"/>
  <c r="J45" i="6"/>
  <c r="J45" i="7"/>
  <c r="J45" i="8"/>
  <c r="J43" i="9"/>
  <c r="AN101" i="1"/>
  <c r="AN102" i="1"/>
  <c r="AG95" i="1"/>
  <c r="AN104" i="1"/>
  <c r="AN103" i="1"/>
  <c r="J119" i="4"/>
  <c r="F37" i="9"/>
  <c r="AZ104" i="1" s="1"/>
  <c r="F39" i="8"/>
  <c r="AZ103" i="1" s="1"/>
  <c r="AZ99" i="1" s="1"/>
  <c r="AV99" i="1" s="1"/>
  <c r="AT99" i="1" s="1"/>
  <c r="AZ95" i="1" l="1"/>
  <c r="AZ94" i="1" s="1"/>
  <c r="AN99" i="1"/>
  <c r="AG94" i="1"/>
  <c r="CD110" i="1" s="1"/>
  <c r="AV95" i="1" l="1"/>
  <c r="AT95" i="1" s="1"/>
  <c r="CD108" i="1"/>
  <c r="AV110" i="1"/>
  <c r="BY110" i="1" s="1"/>
  <c r="AK26" i="1"/>
  <c r="CD109" i="1"/>
  <c r="CD111" i="1"/>
  <c r="AV94" i="1"/>
  <c r="AN95" i="1" l="1"/>
  <c r="W32" i="1"/>
  <c r="AV108" i="1"/>
  <c r="BY108" i="1" s="1"/>
  <c r="AV109" i="1"/>
  <c r="BY109" i="1" s="1"/>
  <c r="AV111" i="1"/>
  <c r="BY111" i="1" s="1"/>
  <c r="AK27" i="1"/>
  <c r="AT94" i="1"/>
  <c r="AN94" i="1" s="1"/>
  <c r="AK29" i="1" l="1"/>
  <c r="AK32" i="1"/>
  <c r="AG113" i="1"/>
  <c r="AK38" i="1" l="1"/>
  <c r="AN113" i="1" l="1"/>
</calcChain>
</file>

<file path=xl/sharedStrings.xml><?xml version="1.0" encoding="utf-8"?>
<sst xmlns="http://schemas.openxmlformats.org/spreadsheetml/2006/main" count="20475" uniqueCount="2225">
  <si>
    <t>Export Komplet</t>
  </si>
  <si>
    <t/>
  </si>
  <si>
    <t>2.0</t>
  </si>
  <si>
    <t>False</t>
  </si>
  <si>
    <t>{43395af5-0138-4c7e-9bc9-f4aad110fa99}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</si>
  <si>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</si>
  <si>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</si>
  <si>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</si>
  <si>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</si>
  <si>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</si>
  <si>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</si>
  <si>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</si>
  <si>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</si>
  <si>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</si>
  <si>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HDP_Brno-217091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</si>
  <si>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</si>
  <si>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</si>
  <si>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Tuřanka II, rekonstrukce kanalizace a vodovodu</t>
  </si>
  <si>
    <t>KSO:</t>
  </si>
  <si>
    <t>CC-CZ:</t>
  </si>
  <si>
    <t>Místo:</t>
  </si>
  <si>
    <t xml:space="preserve"> </t>
  </si>
  <si>
    <t>Datum:</t>
  </si>
  <si>
    <t>10. 6. 2019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</si>
  <si>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</si>
  <si>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</si>
  <si>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</si>
  <si>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</si>
  <si>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</si>
  <si>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</si>
  <si>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</si>
  <si>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 divize Morava</t>
  </si>
  <si>
    <t>True</t>
  </si>
  <si>
    <t>1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</si>
  <si>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</si>
  <si>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</si>
  <si>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</si>
  <si>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</si>
  <si>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</si>
  <si>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</si>
  <si>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</si>
  <si>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</si>
  <si>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</si>
  <si>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</si>
  <si>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</si>
  <si>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</si>
  <si>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</si>
  <si>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</si>
  <si>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</si>
  <si>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</si>
  <si>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</si>
  <si>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</si>
  <si>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</si>
  <si>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</si>
  <si>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</si>
  <si>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</si>
  <si>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</si>
  <si>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</si>
  <si>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</si>
  <si>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</si>
  <si>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</si>
  <si>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</si>
  <si>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</si>
  <si>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</si>
  <si>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</si>
  <si>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</si>
  <si>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</si>
  <si>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</si>
  <si>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</si>
  <si>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</si>
  <si>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</si>
  <si>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</si>
  <si>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</si>
  <si>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</si>
  <si>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</si>
  <si>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</si>
  <si>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</si>
  <si>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</si>
  <si>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</si>
  <si>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</si>
  <si>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</si>
  <si>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</si>
  <si>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</si>
  <si>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{4b47a455-d6e8-4321-a79d-6aa3fa18b456}</t>
  </si>
  <si>
    <t>2</t>
  </si>
  <si>
    <t>/</t>
  </si>
  <si>
    <t>001</t>
  </si>
  <si>
    <t>SO 310 Kanalizace</t>
  </si>
  <si>
    <t>Soupis</t>
  </si>
  <si>
    <t>{3f838ca2-ae39-42a8-a865-4b979833bcb8}</t>
  </si>
  <si>
    <t>002</t>
  </si>
  <si>
    <t>SO 330 Vodovod</t>
  </si>
  <si>
    <t>{636e3ccf-b915-45b4-8ab6-5654d5032a1c}</t>
  </si>
  <si>
    <t>003</t>
  </si>
  <si>
    <t>SO 340 Vodovodní přípojky</t>
  </si>
  <si>
    <t>{52920813-f9eb-4868-afa7-1fc1b5d9106e}</t>
  </si>
  <si>
    <t>004</t>
  </si>
  <si>
    <t>SO 100 Komunikace</t>
  </si>
  <si>
    <t>{045e7dbb-718c-4e25-92b2-9de03b10a81c}</t>
  </si>
  <si>
    <t>0001</t>
  </si>
  <si>
    <t>SO 101 Vozovka</t>
  </si>
  <si>
    <t>3</t>
  </si>
  <si>
    <t>{fdbff52a-9e52-4699-80d6-070956f9f3ce}</t>
  </si>
  <si>
    <t>0002</t>
  </si>
  <si>
    <t>SO 102 Chodníky a vjezdy</t>
  </si>
  <si>
    <t>{cdde6dc0-8ffb-47d7-be76-9b25250d4c12}</t>
  </si>
  <si>
    <t>0003</t>
  </si>
  <si>
    <t>SO 103 Odvodnění</t>
  </si>
  <si>
    <t>{31667241-e5cc-47a0-ba45-d76bca8ee4f1}</t>
  </si>
  <si>
    <t>0004</t>
  </si>
  <si>
    <t>SO 104 Plocha pod zastávkovými přístřešky</t>
  </si>
  <si>
    <t>{3dd02809-dddc-4c34-bf80-90e5099a5270}</t>
  </si>
  <si>
    <t>005</t>
  </si>
  <si>
    <t>SO 910 Přeložka sdělovacích kabelů</t>
  </si>
  <si>
    <t>{aa0f5043-57a1-420e-8171-44b8f1aeb4a5}</t>
  </si>
  <si>
    <t>006</t>
  </si>
  <si>
    <t>Ostatní a vedlejší náklady</t>
  </si>
  <si>
    <t>{bf42695e-2c96-4e59-96bd-de697eb06339}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</si>
  <si>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</si>
  <si>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</si>
  <si>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</si>
  <si>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</si>
  <si>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</si>
  <si>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</si>
  <si>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KRYCÍ LIST SOUPISU PRACÍ</t>
  </si>
  <si>
    <t>Objekt:</t>
  </si>
  <si>
    <t>01 - Brno, Tuřanka II, rekonstrukce kanalizace a vodovodu</t>
  </si>
  <si>
    <t>Soupis:</t>
  </si>
  <si>
    <t>001 - SO 310 Kanalizace</t>
  </si>
  <si>
    <t>22122</t>
  </si>
  <si>
    <t>Náklady z rozpočtu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</si>
  <si>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</si>
  <si>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</si>
  <si>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</si>
  <si>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</si>
  <si>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</si>
  <si>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</si>
  <si>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</si>
  <si>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</si>
  <si>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</si>
  <si>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</si>
  <si>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</si>
  <si>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</si>
  <si>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998 - Přesun hmot</t>
  </si>
  <si>
    <t>M - Práce a dodávky M</t>
  </si>
  <si>
    <t xml:space="preserve">    46-M - Zemní práce při extr.mont.pracích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</si>
  <si>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</si>
  <si>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</si>
  <si>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</si>
  <si>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</si>
  <si>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</si>
  <si>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</si>
  <si>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</si>
  <si>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</si>
  <si>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</si>
  <si>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</si>
  <si>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</si>
  <si>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</si>
  <si>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</si>
  <si>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</si>
  <si>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</si>
  <si>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</si>
  <si>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</si>
  <si>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</si>
  <si>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</si>
  <si>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</si>
  <si>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</si>
  <si>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113107225</t>
  </si>
  <si>
    <t>Odstranění podkladu z kameniva drceného tl 550 mm strojně pl přes 200 m2</t>
  </si>
  <si>
    <t>m2</t>
  </si>
  <si>
    <t>4</t>
  </si>
  <si>
    <t>-1018267710</t>
  </si>
  <si>
    <t>997221551</t>
  </si>
  <si>
    <t>Vodorovná doprava suti ze sypkých materiálů do 1 km</t>
  </si>
  <si>
    <t>t</t>
  </si>
  <si>
    <t>CS ÚRS 2020 01</t>
  </si>
  <si>
    <t>1472316050</t>
  </si>
  <si>
    <t>VV</t>
  </si>
  <si>
    <t>88,188</t>
  </si>
  <si>
    <t>997221559</t>
  </si>
  <si>
    <t>Příplatek ZKD 1 km u vodorovné dopravy suti ze sypkých materiálů</t>
  </si>
  <si>
    <t>704958742</t>
  </si>
  <si>
    <t>88,188*9</t>
  </si>
  <si>
    <t>Součet</t>
  </si>
  <si>
    <t>97909811001</t>
  </si>
  <si>
    <t>Poplatek za skládku suti      (bez živice)</t>
  </si>
  <si>
    <t>2109342619</t>
  </si>
  <si>
    <t>88,182</t>
  </si>
  <si>
    <t>5</t>
  </si>
  <si>
    <t>113107242</t>
  </si>
  <si>
    <t>Odstranění podkladu živičného tl 100 mm strojně pl přes 200 m2</t>
  </si>
  <si>
    <t>1540875319</t>
  </si>
  <si>
    <t>6</t>
  </si>
  <si>
    <t>113154233</t>
  </si>
  <si>
    <t>Frézování živičného krytu tl 50 mm pruh š 2 m pl do 1000 m2 bez překážek v trase</t>
  </si>
  <si>
    <t>328533367</t>
  </si>
  <si>
    <t>P</t>
  </si>
  <si>
    <t>Poznámka k položce:_x000D_
viz TZ př.č. D.1.1 a v.č. D.1.2.až 9, výpis šachet D.1.10 a výpis materiálů D.1.11</t>
  </si>
  <si>
    <t>zapravení povrchů viz SO 100</t>
  </si>
  <si>
    <t>rekce</t>
  </si>
  <si>
    <t>35,09*1,9</t>
  </si>
  <si>
    <t>"Š871862" 2,8*3</t>
  </si>
  <si>
    <t xml:space="preserve">"Š871852" 9,7 "plocha dle autocad" </t>
  </si>
  <si>
    <t>záliv</t>
  </si>
  <si>
    <t>8,75*1,83</t>
  </si>
  <si>
    <t>"Š871855" 2,8*2,9</t>
  </si>
  <si>
    <t>"Š871875a" 2,8*3,1</t>
  </si>
  <si>
    <t>7</t>
  </si>
  <si>
    <t>-1211139231</t>
  </si>
  <si>
    <t>25,868+15,051</t>
  </si>
  <si>
    <t>8</t>
  </si>
  <si>
    <t>-231062156</t>
  </si>
  <si>
    <t>40,919*9</t>
  </si>
  <si>
    <t>9</t>
  </si>
  <si>
    <t>97909811002</t>
  </si>
  <si>
    <t>Poplatek za skládku suti - živice</t>
  </si>
  <si>
    <t>635951194</t>
  </si>
  <si>
    <t>40,919</t>
  </si>
  <si>
    <t>10</t>
  </si>
  <si>
    <t>115,1-R</t>
  </si>
  <si>
    <t>Dodávka + montáž čerpací studny ocel. trouba DN 400, vč. pomocných zemních prací</t>
  </si>
  <si>
    <t>ks</t>
  </si>
  <si>
    <t>-1267445451</t>
  </si>
  <si>
    <t>pozemní voda</t>
  </si>
  <si>
    <t>11</t>
  </si>
  <si>
    <t>115001104</t>
  </si>
  <si>
    <t>Převedení vody potrubím DN do 300, vč. následného odstranění</t>
  </si>
  <si>
    <t>m</t>
  </si>
  <si>
    <t>-1633649572</t>
  </si>
  <si>
    <t>Poznámka k položce:_x000D_
viz TZ př.č. D.3.1 a v.č. D.3.2.až 9, výpis materiálů D.1.10</t>
  </si>
  <si>
    <t>zčerpání odpadních vod</t>
  </si>
  <si>
    <t>34,10+7,65</t>
  </si>
  <si>
    <t>12</t>
  </si>
  <si>
    <t>115101201</t>
  </si>
  <si>
    <t>Čerpání vody na dopravní výšku do 10 m průměrný přítok do 500 l/min</t>
  </si>
  <si>
    <t>hod</t>
  </si>
  <si>
    <t>-1006197921</t>
  </si>
  <si>
    <t>10*12</t>
  </si>
  <si>
    <t>30*12</t>
  </si>
  <si>
    <t>13</t>
  </si>
  <si>
    <t>115101301</t>
  </si>
  <si>
    <t>Pohotovost čerpací soupravy pro dopravní výšku do 10 m přítok do 500 l/min</t>
  </si>
  <si>
    <t>den</t>
  </si>
  <si>
    <t>2029796767</t>
  </si>
  <si>
    <t>14</t>
  </si>
  <si>
    <t>119001401</t>
  </si>
  <si>
    <t>Dočasné zajištění potrubí ocelového nebo litinového DN do 200 mm</t>
  </si>
  <si>
    <t>1003148668</t>
  </si>
  <si>
    <t>1,83*2</t>
  </si>
  <si>
    <t>119001421</t>
  </si>
  <si>
    <t>Dočasné zajištění kabelů a kabelových tratí ze 3 volně ložených kabelů, vč. úpravy dle TZ a výkresu D.1.9</t>
  </si>
  <si>
    <t>-941224941</t>
  </si>
  <si>
    <t>1,9*4</t>
  </si>
  <si>
    <t>16</t>
  </si>
  <si>
    <t>130001101</t>
  </si>
  <si>
    <t>Příplatek za ztížení vykopávky v blízkosti podzemního vedení</t>
  </si>
  <si>
    <t>m3</t>
  </si>
  <si>
    <t>-86728827</t>
  </si>
  <si>
    <t>20% z výkopu</t>
  </si>
  <si>
    <t>(114,936+114,936)*0,2</t>
  </si>
  <si>
    <t>17</t>
  </si>
  <si>
    <t>132254204</t>
  </si>
  <si>
    <t>Hloubení zapažených rýh š do 2000 mm v hornině třídy těžitelnosti I, skupiny 3 objem do 500 m3, VČETNĚ svislého přemístění do 4 m, započtena lepivost</t>
  </si>
  <si>
    <t>-247907284</t>
  </si>
  <si>
    <t>"asfalt. komunikace tl.700mm" 35,09*1,9*(2,8-0,7)</t>
  </si>
  <si>
    <t>"Š871862" 2,8*3*(2,935-0,7)</t>
  </si>
  <si>
    <t xml:space="preserve">"Š871852" 9,7*(2,805-0,7) "plocha dle autocad" </t>
  </si>
  <si>
    <t>"asfalt. komunikace tl.700mm" 8,75*1,83*(2,1-0,7)</t>
  </si>
  <si>
    <t>"Š871855" 2,8*2,9*(2,33-0,7)</t>
  </si>
  <si>
    <t>"Š871875a" 2,8*3,1*(2,43-0,7)</t>
  </si>
  <si>
    <t>18</t>
  </si>
  <si>
    <t>151201102</t>
  </si>
  <si>
    <t>Zřízení zátažného pažení a rozepření stěn rýh hl do 4 m</t>
  </si>
  <si>
    <t>-114769961</t>
  </si>
  <si>
    <t>"DN600/900" 35,09*2,8*2</t>
  </si>
  <si>
    <t>"Š871862" 2*(2,8+3)*2,935-1,9*2,8</t>
  </si>
  <si>
    <t xml:space="preserve">"Š871852" 12,2*2,805-1,9*2,8 "obvod dle autocad" </t>
  </si>
  <si>
    <t>"DN600" 8,75*2,1*2</t>
  </si>
  <si>
    <t>"Š871855" 2*(2,8+2,9)*2,33-1,83*2,1</t>
  </si>
  <si>
    <t>"Š871875a" 2*(2,8+3,1)*2,43-1,83*2,1</t>
  </si>
  <si>
    <t>19</t>
  </si>
  <si>
    <t>151201112</t>
  </si>
  <si>
    <t>Odstranění zátažného pažení a rozepření stěn rýh hl do 4 m</t>
  </si>
  <si>
    <t>563556651</t>
  </si>
  <si>
    <t>338,431</t>
  </si>
  <si>
    <t>20</t>
  </si>
  <si>
    <t>162751117</t>
  </si>
  <si>
    <t>Vodorovné přemístění do 10000 m výkopku/sypaniny z horniny třídy těžitelnosti I, skupiny 1 až 3</t>
  </si>
  <si>
    <t>-1627210078</t>
  </si>
  <si>
    <t>229,872</t>
  </si>
  <si>
    <t>171251201</t>
  </si>
  <si>
    <t>Uložení sypaniny na skládky nebo meziskládky</t>
  </si>
  <si>
    <t>-1299335183</t>
  </si>
  <si>
    <t>22</t>
  </si>
  <si>
    <t>1712012111</t>
  </si>
  <si>
    <t>Poplatek za skládku zeminy</t>
  </si>
  <si>
    <t>-1248583640</t>
  </si>
  <si>
    <t>"20%"229,872*0,2</t>
  </si>
  <si>
    <t>23</t>
  </si>
  <si>
    <t>1712012112</t>
  </si>
  <si>
    <t>Poplatek za skládku navážky</t>
  </si>
  <si>
    <t>1980888265</t>
  </si>
  <si>
    <t>"80%"229,872*0,8</t>
  </si>
  <si>
    <t>24</t>
  </si>
  <si>
    <t>174101101</t>
  </si>
  <si>
    <t>Zásyp jam, šachet rýh nebo kolem objektů sypaninou se zhutněním</t>
  </si>
  <si>
    <t>-953472589</t>
  </si>
  <si>
    <t>výkop</t>
  </si>
  <si>
    <t>114,936+114,936</t>
  </si>
  <si>
    <t>lóže</t>
  </si>
  <si>
    <t>-11,758</t>
  </si>
  <si>
    <t>obsyp</t>
  </si>
  <si>
    <t>-56,221</t>
  </si>
  <si>
    <t>obetonování</t>
  </si>
  <si>
    <t>-6,598-34,564</t>
  </si>
  <si>
    <t>podkladní desky</t>
  </si>
  <si>
    <t>OP šachet</t>
  </si>
  <si>
    <t>"Š871862" -1,7*1,5*2,285</t>
  </si>
  <si>
    <t xml:space="preserve">"Š871852" -3,4*2,205 "plocha dle autocad" </t>
  </si>
  <si>
    <t>"Š871855" -1,6*1,5*1,56</t>
  </si>
  <si>
    <t>"Š871875a" -1,8*1,5*1,74</t>
  </si>
  <si>
    <t>po uroveň nivelety vozovky</t>
  </si>
  <si>
    <t>"komunikace tl.700mm, viz frézování" 117,584*0,7</t>
  </si>
  <si>
    <t>8,25*0,928</t>
  </si>
  <si>
    <t>25</t>
  </si>
  <si>
    <t>M</t>
  </si>
  <si>
    <t>5898112001</t>
  </si>
  <si>
    <t>recyklát betonový vhodný pod komunikace</t>
  </si>
  <si>
    <t>-2062205483</t>
  </si>
  <si>
    <t>177,172*1,1*1,05*1,69</t>
  </si>
  <si>
    <t>26</t>
  </si>
  <si>
    <t>175151101</t>
  </si>
  <si>
    <t>Obsypání potrubí strojně sypaninou bez prohození, uloženou do 3 m</t>
  </si>
  <si>
    <t>-1720190087</t>
  </si>
  <si>
    <t>objem na1m rýhy dle tabulky vzorového uložení</t>
  </si>
  <si>
    <t>35,09*1,384</t>
  </si>
  <si>
    <t>27</t>
  </si>
  <si>
    <t>5833734501</t>
  </si>
  <si>
    <t>štěrkopísek frakce 0-32</t>
  </si>
  <si>
    <t>911573823</t>
  </si>
  <si>
    <t>48,565*1,1*1,05*1,8</t>
  </si>
  <si>
    <t>28</t>
  </si>
  <si>
    <t>167151111</t>
  </si>
  <si>
    <t>Nakládání výkopku z hornin třídy těžitelnosti I, skupiny 1 až 3 přes 100 m3</t>
  </si>
  <si>
    <t>1108309014</t>
  </si>
  <si>
    <t>48,565*1,1*1,05</t>
  </si>
  <si>
    <t>177,172*1,1*1,05</t>
  </si>
  <si>
    <t>29</t>
  </si>
  <si>
    <t>162251102</t>
  </si>
  <si>
    <t>Vodorovné přemístění do 50 m výkopku/sypaniny z horniny třídy těžitelnosti I, skupiny 1 až 3</t>
  </si>
  <si>
    <t>-167347676</t>
  </si>
  <si>
    <t>260,727</t>
  </si>
  <si>
    <t>Zakládání</t>
  </si>
  <si>
    <t>30</t>
  </si>
  <si>
    <t>212752212</t>
  </si>
  <si>
    <t>Trativod z drenážních trubek plastových flexibilních D do 100 mm včetně lože otevřený výkop</t>
  </si>
  <si>
    <t>-287580750</t>
  </si>
  <si>
    <t>35,09+8,75</t>
  </si>
  <si>
    <t>31</t>
  </si>
  <si>
    <t>215901101</t>
  </si>
  <si>
    <t>Zhutnění podloží z hornin soudržných do 92% PS nebo nesoudržných sypkých I(d) do 0,8</t>
  </si>
  <si>
    <t>618939962</t>
  </si>
  <si>
    <t>Svislé a kompletní konstrukce</t>
  </si>
  <si>
    <t>32</t>
  </si>
  <si>
    <t>300,1-R</t>
  </si>
  <si>
    <t>Dodávka + montáž obložení dna čedičovými cihlami</t>
  </si>
  <si>
    <t>797183425</t>
  </si>
  <si>
    <t>"Š871862" 0,15*1*2</t>
  </si>
  <si>
    <t xml:space="preserve">"Š871852" 0,15*(1,8+1)*2 </t>
  </si>
  <si>
    <t>"Š871855" 0,2*1*2</t>
  </si>
  <si>
    <t>"Š871875a" (0,3+0,615)*1</t>
  </si>
  <si>
    <t>33</t>
  </si>
  <si>
    <t>300,2-R</t>
  </si>
  <si>
    <t>Dodávka + montáž kameninový půlžlábek do dna šachty DN400 do poloviny výšky</t>
  </si>
  <si>
    <t>469227333</t>
  </si>
  <si>
    <t>"Š871875a" 1</t>
  </si>
  <si>
    <t>34</t>
  </si>
  <si>
    <t>300,3-R</t>
  </si>
  <si>
    <t>Dodávka + montáž kameninový půlžlábek do dna šachty DN600 do poloviny výšky</t>
  </si>
  <si>
    <t>1803775824</t>
  </si>
  <si>
    <t>"Š871875" 1</t>
  </si>
  <si>
    <t>35</t>
  </si>
  <si>
    <t>300,4-R</t>
  </si>
  <si>
    <t>Dodávka + montáž čedičový žlábek CN-0-1P</t>
  </si>
  <si>
    <t>745952519</t>
  </si>
  <si>
    <t>"Š871862" 1</t>
  </si>
  <si>
    <t>"Š871852" 1</t>
  </si>
  <si>
    <t>36</t>
  </si>
  <si>
    <t>380326233R</t>
  </si>
  <si>
    <t>Kompletní konstrukce ze ŽB tř. C 25/30 XA1 tl nad 300 mm</t>
  </si>
  <si>
    <t>-1445157424</t>
  </si>
  <si>
    <t>"Š871855" 1,1*1*0,35</t>
  </si>
  <si>
    <t>"Š871875a" 1,3*1*0,35</t>
  </si>
  <si>
    <t>37</t>
  </si>
  <si>
    <t>380326263R</t>
  </si>
  <si>
    <t>Kompletní konstrukce ze ŽB  tř. C 40/50 tl XA1, XF4 nad 300 mm - tvrzený beton, s vytvarováním do požadovaného profilu</t>
  </si>
  <si>
    <t>-1363543033</t>
  </si>
  <si>
    <t>"Š871862" 1,2*1*0,6</t>
  </si>
  <si>
    <t xml:space="preserve">"Š871852" 1,8*0,6" plocha dle autocad" </t>
  </si>
  <si>
    <t>38</t>
  </si>
  <si>
    <t>380326132R</t>
  </si>
  <si>
    <t>Kompletní konstrukce ží ze ŽB se zvýšenými nároky na prostředí tř. C 30/37 tl 300 mm XC2, XA1 - vodostavební beton</t>
  </si>
  <si>
    <t>560104891</t>
  </si>
  <si>
    <t>"Š871862" 1,7*1,5*2,05-1,2*1,5*1,8</t>
  </si>
  <si>
    <t xml:space="preserve">"Š871852" 3,4*1,955-1,8*1,705 "plocha dle autocad" </t>
  </si>
  <si>
    <t>"Š871855" 1,6*1,5*1,31-1,1*1*1,06</t>
  </si>
  <si>
    <t>"Š871875a" 1,8*1,5*1,49-1,3*1*1,24</t>
  </si>
  <si>
    <t>39</t>
  </si>
  <si>
    <t>894502201</t>
  </si>
  <si>
    <t>Bednění stěn šachet pravoúhlých nebo vícehranných oboustranné</t>
  </si>
  <si>
    <t>-972264892</t>
  </si>
  <si>
    <t>"Š871862" 2*(1,7+1,5)*2,05+2*(1,2+1,5)*1,8</t>
  </si>
  <si>
    <t xml:space="preserve">"Š871852" 7,25*1,955+5,31*1,705 "obvod dle autocad" </t>
  </si>
  <si>
    <t>"Š871855" 2*(1,6+1,5)*1,31+2*(1,1+1)*1,06</t>
  </si>
  <si>
    <t>"Š871875a" 2*(1,8+1,5)*1,49+2*(1,3+1)*1,24</t>
  </si>
  <si>
    <t>40</t>
  </si>
  <si>
    <t>894608112</t>
  </si>
  <si>
    <t>Výztuž šachet z betonářské oceli 10 505</t>
  </si>
  <si>
    <t>1699472648</t>
  </si>
  <si>
    <t>uvažováno 100kg/m3 betonu</t>
  </si>
  <si>
    <t>9,955*0,1</t>
  </si>
  <si>
    <t>41</t>
  </si>
  <si>
    <t>810391811</t>
  </si>
  <si>
    <t>Bourání stávajícího potrubí z betonu DN přes 200 do 400</t>
  </si>
  <si>
    <t>-1508043712</t>
  </si>
  <si>
    <t>9,25</t>
  </si>
  <si>
    <t>42</t>
  </si>
  <si>
    <t>810441811</t>
  </si>
  <si>
    <t>Bourání stávajícího potrubí z betonu DN přes 400 do 600</t>
  </si>
  <si>
    <t>-1829654639</t>
  </si>
  <si>
    <t>36,52</t>
  </si>
  <si>
    <t>43</t>
  </si>
  <si>
    <t>358325114</t>
  </si>
  <si>
    <t>Bourání stoky kompletní nebo vybourání otvorů z železobetonu plochy do 4 m2</t>
  </si>
  <si>
    <t>-941218117</t>
  </si>
  <si>
    <t>vybourání stávajících šachet</t>
  </si>
  <si>
    <t>3,14*0,62*0,62*2,6*3-3,14*0,5*0,5*2,1*3</t>
  </si>
  <si>
    <t>44</t>
  </si>
  <si>
    <t>899102211</t>
  </si>
  <si>
    <t>Demontáž poklopů litinových nebo ocelových včetně rámů hmotnosti přes 50 do 100 kg</t>
  </si>
  <si>
    <t>kus</t>
  </si>
  <si>
    <t>-1770691825</t>
  </si>
  <si>
    <t>45</t>
  </si>
  <si>
    <t>997013111</t>
  </si>
  <si>
    <t>Vnitrostaveništní doprava suti a vybouraných hmot pro budovy v do 6 m s použitím mechanizace</t>
  </si>
  <si>
    <t>-319610253</t>
  </si>
  <si>
    <t>9,25*0,32</t>
  </si>
  <si>
    <t>36,52*0,7</t>
  </si>
  <si>
    <t>4,469*2,4</t>
  </si>
  <si>
    <t>46</t>
  </si>
  <si>
    <t>997013501</t>
  </si>
  <si>
    <t>Odvoz suti a vybouraných hmot na skládku nebo meziskládku do 1 km se složením</t>
  </si>
  <si>
    <t>-1420058741</t>
  </si>
  <si>
    <t>39,25</t>
  </si>
  <si>
    <t>0,1*3</t>
  </si>
  <si>
    <t>47</t>
  </si>
  <si>
    <t>997013509</t>
  </si>
  <si>
    <t>Příplatek k odvozu suti a vybouraných hmot na skládku ZKD 1 km přes 1 km</t>
  </si>
  <si>
    <t>1256754557</t>
  </si>
  <si>
    <t>39,55*9</t>
  </si>
  <si>
    <t>48</t>
  </si>
  <si>
    <t>97909811</t>
  </si>
  <si>
    <t>Poplatek za skládku suti</t>
  </si>
  <si>
    <t>-1434501684</t>
  </si>
  <si>
    <t>Vodorovné konstrukce</t>
  </si>
  <si>
    <t>49</t>
  </si>
  <si>
    <t>451573111</t>
  </si>
  <si>
    <t>Lože pod potrubí otevřený výkop ze štěrkopísku</t>
  </si>
  <si>
    <t>1791578136</t>
  </si>
  <si>
    <t>35,09*1,9*0,1</t>
  </si>
  <si>
    <t>"Š871862" 2,8*3*0,1</t>
  </si>
  <si>
    <t xml:space="preserve">"Š871852" 9,7*0,1 "plocha dle autocad" </t>
  </si>
  <si>
    <t>8,75*1,83*0,1</t>
  </si>
  <si>
    <t>"Š871855" 2,8*2,9*0,1</t>
  </si>
  <si>
    <t>"Š871875a" 2,8*3,1*0,1</t>
  </si>
  <si>
    <t>50</t>
  </si>
  <si>
    <t>167151101</t>
  </si>
  <si>
    <t>Nakládání výkopku z hornin třídy těžitelnosti I, skupiny 1 až 3 do 100 m3</t>
  </si>
  <si>
    <t>-942324244</t>
  </si>
  <si>
    <t>11,758</t>
  </si>
  <si>
    <t>51</t>
  </si>
  <si>
    <t>176990667</t>
  </si>
  <si>
    <t>52</t>
  </si>
  <si>
    <t>452111111</t>
  </si>
  <si>
    <t>Osazení betonových pražců otevřený výkop pl do 25000 mm2</t>
  </si>
  <si>
    <t>-993680586</t>
  </si>
  <si>
    <t>53</t>
  </si>
  <si>
    <t>5922373403</t>
  </si>
  <si>
    <t xml:space="preserve">podkladek betonový pod hrdlové trouby  kameninové do DN 600 </t>
  </si>
  <si>
    <t>711254900</t>
  </si>
  <si>
    <t>54</t>
  </si>
  <si>
    <t>452112111</t>
  </si>
  <si>
    <t>Osazení betonových prstenců nebo rámů v do 100 mm</t>
  </si>
  <si>
    <t>-1422432235</t>
  </si>
  <si>
    <t>1+1+2</t>
  </si>
  <si>
    <t>55</t>
  </si>
  <si>
    <t>59224184</t>
  </si>
  <si>
    <t>prstenec šachtový vyrovnávací betonový 625x120x40mm</t>
  </si>
  <si>
    <t>-1026578328</t>
  </si>
  <si>
    <t>1*1,01</t>
  </si>
  <si>
    <t>56</t>
  </si>
  <si>
    <t>59224185</t>
  </si>
  <si>
    <t>prstenec šachtový vyrovnávací betonový 625x120x60mm</t>
  </si>
  <si>
    <t>1429180615</t>
  </si>
  <si>
    <t>57</t>
  </si>
  <si>
    <t>59224187</t>
  </si>
  <si>
    <t>prstenec šachtový vyrovnávací betonový 625x120x100mm</t>
  </si>
  <si>
    <t>-849162544</t>
  </si>
  <si>
    <t>2*1,01</t>
  </si>
  <si>
    <t>58</t>
  </si>
  <si>
    <t>452311131</t>
  </si>
  <si>
    <t>Podkladní desky z betonu prostého tř. C 12/15 otevřený výkop X0</t>
  </si>
  <si>
    <t>-1970697366</t>
  </si>
  <si>
    <t>59</t>
  </si>
  <si>
    <t>452312141</t>
  </si>
  <si>
    <t>Sedlové lože z betonu prostého tř. C 16/20 otevřený výkop</t>
  </si>
  <si>
    <t>-1183361771</t>
  </si>
  <si>
    <t>0,987*35,09</t>
  </si>
  <si>
    <t>Úpravy povrchů, podlahy a osazování výplní</t>
  </si>
  <si>
    <t>60</t>
  </si>
  <si>
    <t>631311214</t>
  </si>
  <si>
    <t>Mazanina tl do 80 mm z betonu prostého se zvýšenými nároky na prostředí tř. C 25/30</t>
  </si>
  <si>
    <t>789893189</t>
  </si>
  <si>
    <t>spadiště, na zákrytovou desku</t>
  </si>
  <si>
    <t>"Š871862" 1,7*1,5*0,07-3,14*0,62*0,62*0,07</t>
  </si>
  <si>
    <t xml:space="preserve">"Š871852" 3,4*0,07-3,14*0,62*0,62*0,07 "plocha dle autocad" </t>
  </si>
  <si>
    <t>"Š871855" 1,6*1,5*0,07-3,14*0,62*0,62*0,07</t>
  </si>
  <si>
    <t>"Š871875a" 1,8*1,5*0,07-3,14*0,62*0,62*0,07</t>
  </si>
  <si>
    <t>Trubní vedení</t>
  </si>
  <si>
    <t>61</t>
  </si>
  <si>
    <t>8224521111</t>
  </si>
  <si>
    <t>Montáž potrubí z trub DN 600/900 vč. tmelení spáry spoje o šířce 10-23mm a otvorů pro DH úchyty (např. maltou Ergelit KS2), nátěr úchytů DH antikorózní barvou výplň místo úchytů mazaninou vč. zahlazení</t>
  </si>
  <si>
    <t>-661074427</t>
  </si>
  <si>
    <t>34,10</t>
  </si>
  <si>
    <t>62</t>
  </si>
  <si>
    <t>PFB.1061101</t>
  </si>
  <si>
    <t>Trouba vejčitá železobetonová 60/90/250 s čedičovou vystélkou, s integrovaným těsněním, beton C 40/50 XA1, XF4</t>
  </si>
  <si>
    <t>1975414831</t>
  </si>
  <si>
    <t>(34,1/2,5)*1,01</t>
  </si>
  <si>
    <t>63</t>
  </si>
  <si>
    <t>831442121</t>
  </si>
  <si>
    <t>Montáž potrubí z trub kameninových hrdlových s integrovaným těsněním výkop sklon do 20 % DN 600</t>
  </si>
  <si>
    <t>1711694764</t>
  </si>
  <si>
    <t>7,65</t>
  </si>
  <si>
    <t>64</t>
  </si>
  <si>
    <t>59710710</t>
  </si>
  <si>
    <t>trouba kameninová glazovaná DN 600mm L2,50m spojovací systém C Třída 160</t>
  </si>
  <si>
    <t>1378998640</t>
  </si>
  <si>
    <t>7,65*1,015</t>
  </si>
  <si>
    <t>65</t>
  </si>
  <si>
    <t>894401211</t>
  </si>
  <si>
    <t>Osazení betonových dílců pro šachty skruží rovných, vymazaní spáry v místě Elastomerového těsnění např. Ergelitem</t>
  </si>
  <si>
    <t>754358769</t>
  </si>
  <si>
    <t>66</t>
  </si>
  <si>
    <t>592243050</t>
  </si>
  <si>
    <t>skruž betonová šachetní TBS-Q.1 100/25 D100x25x12 cm</t>
  </si>
  <si>
    <t>100310231</t>
  </si>
  <si>
    <t>67</t>
  </si>
  <si>
    <t>592243480</t>
  </si>
  <si>
    <t>těsnění elastomerové pro spojení šachetních dílů EMT DN 1000</t>
  </si>
  <si>
    <t>-235292375</t>
  </si>
  <si>
    <t>68</t>
  </si>
  <si>
    <t>894414211</t>
  </si>
  <si>
    <t>Osazení železobetonových dílců pro šachty desek zákrytových, se zapravením spáry speciálním tmelem a vyspravení cemenotovu maltou MC 10</t>
  </si>
  <si>
    <t>966978582</t>
  </si>
  <si>
    <t>69</t>
  </si>
  <si>
    <t>59224315</t>
  </si>
  <si>
    <t>deska betonová zákrytová pro kruhové šachty 100/62,5 x 16,5 cm</t>
  </si>
  <si>
    <t>1423241290</t>
  </si>
  <si>
    <t>4*1,01</t>
  </si>
  <si>
    <t>70</t>
  </si>
  <si>
    <t>59224348</t>
  </si>
  <si>
    <t>těsnění elastomerové pro spojení šachetních dílů DN 1000</t>
  </si>
  <si>
    <t>-1371004895</t>
  </si>
  <si>
    <t>71</t>
  </si>
  <si>
    <t>89441421r</t>
  </si>
  <si>
    <t>Osazení železobetonových dílců pro šachty desek zákrytových, stropních se zapravením spáry speciálním tmelem a vyspravení cemenotovu maltou MC 10</t>
  </si>
  <si>
    <t>-684380030</t>
  </si>
  <si>
    <t>72</t>
  </si>
  <si>
    <t>592,1-R</t>
  </si>
  <si>
    <t>staveništní prefabrikát stropní deska 1700x1500x250mm s tvorem DN1000, beton C30/37 XC2, XA1</t>
  </si>
  <si>
    <t>1935355650</t>
  </si>
  <si>
    <t>73</t>
  </si>
  <si>
    <t>592,2-R</t>
  </si>
  <si>
    <t>staveništní prefabrikát stropní deska atyp pětistěnný (2000+1350+1180+1640+1060mm), tl.250mm mm s tvorem DN1000, beton C30/37 XC2, XA1</t>
  </si>
  <si>
    <t>-448790777</t>
  </si>
  <si>
    <t>74</t>
  </si>
  <si>
    <t>592,3-R</t>
  </si>
  <si>
    <t>staveništní prefabrikát stropní deska 1600x1500x250mm s tvorem DN1000, beton C30/37 XC2, XA1</t>
  </si>
  <si>
    <t>-2103580536</t>
  </si>
  <si>
    <t>75</t>
  </si>
  <si>
    <t>592,4-R</t>
  </si>
  <si>
    <t>staveništní prefabrikát stropní deska 1800x1500x250mm s tvorem DN1000, beton C30/37 XC2, XA1</t>
  </si>
  <si>
    <t>-1331974876</t>
  </si>
  <si>
    <t>76</t>
  </si>
  <si>
    <t>899104112</t>
  </si>
  <si>
    <t>Osazení poklopů litinových nebo ocelových včetně rámů pro třídu zatížení D400, E600</t>
  </si>
  <si>
    <t>-131952890</t>
  </si>
  <si>
    <t>77</t>
  </si>
  <si>
    <t>55243443</t>
  </si>
  <si>
    <t>poklop na vstupní šachtu litinový d500  třídy D400kN typ BRNO</t>
  </si>
  <si>
    <t>-1858105414</t>
  </si>
  <si>
    <t>78</t>
  </si>
  <si>
    <t>8995014111</t>
  </si>
  <si>
    <t>Stupadla do šachet vidlicová s PE povlakem s vysekáním otvoru v betonu</t>
  </si>
  <si>
    <t>-361563645</t>
  </si>
  <si>
    <t>79</t>
  </si>
  <si>
    <t>899501411R</t>
  </si>
  <si>
    <t>Stupadla do šachet ocelová PE povlak vidlicová - zkrácená</t>
  </si>
  <si>
    <t>322445211</t>
  </si>
  <si>
    <t>80</t>
  </si>
  <si>
    <t>899623141</t>
  </si>
  <si>
    <t>Obetonování potrubí nebo zdiva stok betonem prostým tř. C 12/15 otevřený výkop</t>
  </si>
  <si>
    <t>-1950090821</t>
  </si>
  <si>
    <t>0,754*8,75</t>
  </si>
  <si>
    <t>81</t>
  </si>
  <si>
    <t>899,9-R</t>
  </si>
  <si>
    <t>Dodávka + montáž nerez madlo, včetně kotoveních prvků</t>
  </si>
  <si>
    <t>180003626</t>
  </si>
  <si>
    <t>Ostatní konstrukce a práce, bourání</t>
  </si>
  <si>
    <t>82</t>
  </si>
  <si>
    <t>919735111</t>
  </si>
  <si>
    <t>Řezání stávajícího živičného krytu hl do 50 mm</t>
  </si>
  <si>
    <t>287410477</t>
  </si>
  <si>
    <t>35,09*2</t>
  </si>
  <si>
    <t>"Š871862" 2*(2,8+3)</t>
  </si>
  <si>
    <t xml:space="preserve">"Š871852" 12,2 "obvod dle autocad" </t>
  </si>
  <si>
    <t>8,75*2</t>
  </si>
  <si>
    <t>"Š871855" 2*(2,8+2,9)</t>
  </si>
  <si>
    <t>"Š871875a" 2*(2,8+3,1)</t>
  </si>
  <si>
    <t>83</t>
  </si>
  <si>
    <t>953334121.</t>
  </si>
  <si>
    <t>Bobtnavý pásek do pracovních spar betonových kcí bentonitový 20 x 25 mm</t>
  </si>
  <si>
    <t>1104582767</t>
  </si>
  <si>
    <t>Š871862</t>
  </si>
  <si>
    <t>"dno" 2*(1,7+1,5)</t>
  </si>
  <si>
    <t>"strop. deska" 2*3,14*0,62</t>
  </si>
  <si>
    <t>"utěsnění potrubí DN600" 2*3,14*0,45</t>
  </si>
  <si>
    <t>"utěsnění potrubí DN600/900" 3,55</t>
  </si>
  <si>
    <t>Š871852</t>
  </si>
  <si>
    <t>"dno, dle autocad" 7,25</t>
  </si>
  <si>
    <t>Š871855</t>
  </si>
  <si>
    <t>"dno" 2*(1,5+1,5)</t>
  </si>
  <si>
    <t>"utěsnění potrubí DN600" 2*3,14*0,45*3</t>
  </si>
  <si>
    <t>Š871875a</t>
  </si>
  <si>
    <t>"dno" 2*(1,8+1,5)</t>
  </si>
  <si>
    <t>"utěsnění potrubí DN600" 2*3,14*0,28</t>
  </si>
  <si>
    <t>998</t>
  </si>
  <si>
    <t>Přesun hmot</t>
  </si>
  <si>
    <t>84</t>
  </si>
  <si>
    <t>998274101</t>
  </si>
  <si>
    <t>Přesun hmot pro trubní vedení z trub betonových otevřený výkop</t>
  </si>
  <si>
    <t>-241342555</t>
  </si>
  <si>
    <t>Práce a dodávky M</t>
  </si>
  <si>
    <t>46-M</t>
  </si>
  <si>
    <t>Zemní práce při extr.mont.pracích</t>
  </si>
  <si>
    <t>85</t>
  </si>
  <si>
    <t>4604900121</t>
  </si>
  <si>
    <t>Krytí inženýrských sítí výstražnou fólií</t>
  </si>
  <si>
    <t>-849096948</t>
  </si>
  <si>
    <t>7,6</t>
  </si>
  <si>
    <t>86</t>
  </si>
  <si>
    <t>460520151</t>
  </si>
  <si>
    <t>Křižovatka betonového kabelového žlabu s inženýrskými sítěmi bez zásypu</t>
  </si>
  <si>
    <t>1425836435</t>
  </si>
  <si>
    <t>002 - SO 330 Vodovod</t>
  </si>
  <si>
    <t>22121</t>
  </si>
  <si>
    <t>386135195</t>
  </si>
  <si>
    <t>894559396</t>
  </si>
  <si>
    <t>235,899</t>
  </si>
  <si>
    <t>-1678959249</t>
  </si>
  <si>
    <t>235,899*9</t>
  </si>
  <si>
    <t>-346935320</t>
  </si>
  <si>
    <t>1194514820</t>
  </si>
  <si>
    <t>-1492151233</t>
  </si>
  <si>
    <t>Poznámka k položce:_x000D_
viz TZ př.č. D.3.1 a v.č. D.3.2.až 9, výpis materiálů D.3.10</t>
  </si>
  <si>
    <t>262,11*1,2</t>
  </si>
  <si>
    <t>861523329</t>
  </si>
  <si>
    <t>69,197+40,26</t>
  </si>
  <si>
    <t>812820402</t>
  </si>
  <si>
    <t>109,457*9</t>
  </si>
  <si>
    <t>-1893090699</t>
  </si>
  <si>
    <t>109,457</t>
  </si>
  <si>
    <t>-67245600</t>
  </si>
  <si>
    <t>2123839561</t>
  </si>
  <si>
    <t>1675809597</t>
  </si>
  <si>
    <t>119001412r</t>
  </si>
  <si>
    <t>Dočasné zajištění potrubí betonového, ŽB nebo kameninového DN do 600 mm</t>
  </si>
  <si>
    <t>373087755</t>
  </si>
  <si>
    <t>1,2*3</t>
  </si>
  <si>
    <t>564277216</t>
  </si>
  <si>
    <t>1,2*14</t>
  </si>
  <si>
    <t>1804748154</t>
  </si>
  <si>
    <t>(283,079+283,079)*0,2</t>
  </si>
  <si>
    <t>132254205</t>
  </si>
  <si>
    <t>Hloubení zapažených rýh š do 2000 mm v hornině třídy těžitelnosti I, skupiny 3 objem do 1000 m3, VČETNĚ svislého přemístění do 4 m, započtena lepivost</t>
  </si>
  <si>
    <t>489316364</t>
  </si>
  <si>
    <t>"asfalt. komunikace tl.700mm" 262,11*1,2*(2,5-0,7)</t>
  </si>
  <si>
    <t>151101102</t>
  </si>
  <si>
    <t>Zřízení příložného pažení a rozepření stěn rýh hl do 4 m</t>
  </si>
  <si>
    <t>1904827566</t>
  </si>
  <si>
    <t>262,11*2,5*2</t>
  </si>
  <si>
    <t>151101112</t>
  </si>
  <si>
    <t>Odstranění příložného pažení a rozepření stěn rýh hl do 4 m</t>
  </si>
  <si>
    <t>-2116792746</t>
  </si>
  <si>
    <t>1322012190</t>
  </si>
  <si>
    <t>Vytěžení potrubí do DN100 včetně tvarovek,  naložení vč. vyčerpání a odvedení vody z potrubí</t>
  </si>
  <si>
    <t>-1567476697</t>
  </si>
  <si>
    <t>262,11</t>
  </si>
  <si>
    <t>-26705370</t>
  </si>
  <si>
    <t>0,02*262,11</t>
  </si>
  <si>
    <t>769570235</t>
  </si>
  <si>
    <t>5,242</t>
  </si>
  <si>
    <t>1019738751</t>
  </si>
  <si>
    <t>5,242*9</t>
  </si>
  <si>
    <t>319592812</t>
  </si>
  <si>
    <t>900,2-R</t>
  </si>
  <si>
    <t>Demontáž povrchových znaků vodovodních řadu a jejich odevzdání správci sítí</t>
  </si>
  <si>
    <t>kpl</t>
  </si>
  <si>
    <t>1712766225</t>
  </si>
  <si>
    <t>2061139155</t>
  </si>
  <si>
    <t>566,158</t>
  </si>
  <si>
    <t>-769390498</t>
  </si>
  <si>
    <t>930771837</t>
  </si>
  <si>
    <t>"10%"566,158*0,1</t>
  </si>
  <si>
    <t>-1202090570</t>
  </si>
  <si>
    <t>"90%"566,158*0,9</t>
  </si>
  <si>
    <t>-734719080</t>
  </si>
  <si>
    <t>283,079+283,079</t>
  </si>
  <si>
    <t>-47,18</t>
  </si>
  <si>
    <t>-125,813</t>
  </si>
  <si>
    <t>podkladní bloky</t>
  </si>
  <si>
    <t>-0,806</t>
  </si>
  <si>
    <t>"komunikace tl.700mm, viz frézování" 314,532*0,7</t>
  </si>
  <si>
    <t>-1442369369</t>
  </si>
  <si>
    <t>612,531*1,1*1,05*1,69</t>
  </si>
  <si>
    <t>1110560514</t>
  </si>
  <si>
    <t xml:space="preserve">262,11*1,2*0,4 "LT DN100" </t>
  </si>
  <si>
    <t>5833730301</t>
  </si>
  <si>
    <t>štěrkopísek frakce 0-8</t>
  </si>
  <si>
    <t>-84628334</t>
  </si>
  <si>
    <t>125,813*1,1*1,05*1,8</t>
  </si>
  <si>
    <t>-511683329</t>
  </si>
  <si>
    <t>612,531*1,1*1,05</t>
  </si>
  <si>
    <t>125,813*1,1*1,05</t>
  </si>
  <si>
    <t>-747822838</t>
  </si>
  <si>
    <t>852,787</t>
  </si>
  <si>
    <t>1610526462</t>
  </si>
  <si>
    <t>1906741359</t>
  </si>
  <si>
    <t>45157311108</t>
  </si>
  <si>
    <t xml:space="preserve">Lože pod potrubí otevřený výkop z  písku fr. 0-8 </t>
  </si>
  <si>
    <t>2033095817</t>
  </si>
  <si>
    <t>262,11*1,2*0,15</t>
  </si>
  <si>
    <t>-7429916</t>
  </si>
  <si>
    <t>47,18</t>
  </si>
  <si>
    <t>746686232</t>
  </si>
  <si>
    <t>4523131511</t>
  </si>
  <si>
    <t>Podkladní bloky z betonu prostého tř. C 20/25-XC2 otevřený výkop</t>
  </si>
  <si>
    <t>859606015</t>
  </si>
  <si>
    <t>"odbočka" 0,65*0,4*0,4*4</t>
  </si>
  <si>
    <t>"koleno" 0,65*0,4*0,5*3</t>
  </si>
  <si>
    <t>452353101</t>
  </si>
  <si>
    <t>Bednění podkladních bloků otevřený výkop</t>
  </si>
  <si>
    <t>-1083193373</t>
  </si>
  <si>
    <t>"odbočka" 2*(0,65+0,4)*0,4*4</t>
  </si>
  <si>
    <t>"koleno" 2*(0,65+0,4)*0,5*3</t>
  </si>
  <si>
    <t>452368211</t>
  </si>
  <si>
    <t>Výztuž podkladních desek nebo bloků nebo pražců otevřený výkop ze svařovaných sítí Kari</t>
  </si>
  <si>
    <t>-162800514</t>
  </si>
  <si>
    <t>30/1000</t>
  </si>
  <si>
    <t>8001</t>
  </si>
  <si>
    <t>Pozn. -  Litinové trouby a tvarovky - minimální tl. stěny DN80, DN100, DN150 třída Class s tl. stěny litiny min.4,7mm</t>
  </si>
  <si>
    <t>363461723</t>
  </si>
  <si>
    <t>851261131</t>
  </si>
  <si>
    <t>Montáž potrubí z trub litinových hrdlových s integrovaným těsněním otevřený výkop DN 100</t>
  </si>
  <si>
    <t>-774406551</t>
  </si>
  <si>
    <t>"včetně Y kusů"</t>
  </si>
  <si>
    <t>5525408101</t>
  </si>
  <si>
    <t>trouba vodovodní litinová DN 100 6m tř. Class tl. stěny min. 4,7mm tlaková s cementovou vystélkou a zinko-aluminiovým povlakem s krycí epoxid. vrstvou v tl. 400g/m2</t>
  </si>
  <si>
    <t>-928527717</t>
  </si>
  <si>
    <t>262,11*1,01</t>
  </si>
  <si>
    <t>5529103001</t>
  </si>
  <si>
    <t>kroužek těsnící gumový DN 100 pro vodovodní potrubí - zámkový spoj</t>
  </si>
  <si>
    <t>597933417</t>
  </si>
  <si>
    <t>(40+8+6)*1,01</t>
  </si>
  <si>
    <t>7211409251</t>
  </si>
  <si>
    <t>Potrubí litinové krácení trub DN 100</t>
  </si>
  <si>
    <t>-474997201</t>
  </si>
  <si>
    <t>8+6</t>
  </si>
  <si>
    <t>8522421211</t>
  </si>
  <si>
    <t>Montáž potrubí z trub litinových tlakových přírubových délky do 1 m otevřený výkop do DN 80 (matice mosazné, šrouby nerez)</t>
  </si>
  <si>
    <t>-1806274161</t>
  </si>
  <si>
    <t>4+1+1</t>
  </si>
  <si>
    <t>55253235</t>
  </si>
  <si>
    <t>trouba přírubová litinová vodovodní FF  PN 10/16 DN 80 dl 200mm</t>
  </si>
  <si>
    <t>-2120479385</t>
  </si>
  <si>
    <t>55253239</t>
  </si>
  <si>
    <t>trouba přírubová litinová vodovodní FF PN 10/16 DN 80 dl 400mm</t>
  </si>
  <si>
    <t>-992198529</t>
  </si>
  <si>
    <t>55253241</t>
  </si>
  <si>
    <t>trouba přírubová litinová vodovodní FF PN 10/16 DN 80 dl 500mm</t>
  </si>
  <si>
    <t>-1178376490</t>
  </si>
  <si>
    <t>857241131</t>
  </si>
  <si>
    <t>Montáž litinových tvarovek jednoosých hrdlových otevřený výkop s integrovaným těsněním DN 80</t>
  </si>
  <si>
    <t>-623301487</t>
  </si>
  <si>
    <t>5525389201</t>
  </si>
  <si>
    <t>tvarovka vodovodní hrdlová s přírubou EU DN80</t>
  </si>
  <si>
    <t>912618659</t>
  </si>
  <si>
    <t>5529102901</t>
  </si>
  <si>
    <t>kroužek těsnící gumový DN 80 pro vodovodní potrubí - zámkový spoj</t>
  </si>
  <si>
    <t>1610395730</t>
  </si>
  <si>
    <t>8572421211</t>
  </si>
  <si>
    <t>Montáž litinových tvarovek jednoosých přírubových otevřený výkop DN 80   (spojovací materiál nerez)</t>
  </si>
  <si>
    <t>-1430600359</t>
  </si>
  <si>
    <t>55254047</t>
  </si>
  <si>
    <t>koleno 90° s patkou přírubové litinové vodovodní N-kus PN 10/40 DN 80</t>
  </si>
  <si>
    <t>-37123442</t>
  </si>
  <si>
    <t>3*1,01</t>
  </si>
  <si>
    <t>857261131</t>
  </si>
  <si>
    <t>Montáž litinových tvarovek jednoosých hrdlových otevřený výkop s integrovaným těsněním DN 100</t>
  </si>
  <si>
    <t>240738241</t>
  </si>
  <si>
    <t>2+4</t>
  </si>
  <si>
    <t>5525364701</t>
  </si>
  <si>
    <t>přesuvka hrdlová litinová U-kus DN 100 mm</t>
  </si>
  <si>
    <t>-2127200690</t>
  </si>
  <si>
    <t>5525389301</t>
  </si>
  <si>
    <t>tvarovka vodovodní hrdlová s přírubou EU DN100</t>
  </si>
  <si>
    <t>-624700556</t>
  </si>
  <si>
    <t>716327556</t>
  </si>
  <si>
    <t>(2*2+4*1)*1,01</t>
  </si>
  <si>
    <t>857263131</t>
  </si>
  <si>
    <t>Montáž litinových tvarovek odbočných hrdlových otevřený výkop s integrovaným těsněním DN 100</t>
  </si>
  <si>
    <t>837100493</t>
  </si>
  <si>
    <t>55253745</t>
  </si>
  <si>
    <t>tvarovka hrdlová s přírubovou odbočkou z tvárné litiny,práškový epoxid tl.250µm MMA-kus DN 100/80</t>
  </si>
  <si>
    <t>1805434435</t>
  </si>
  <si>
    <t>1221682041</t>
  </si>
  <si>
    <t>857264122</t>
  </si>
  <si>
    <t>Montáž litinových tvarovek odbočných přírubových otevřený výkop DN 100  (matice mosazné, šrouby nerez)</t>
  </si>
  <si>
    <t>-1610727572</t>
  </si>
  <si>
    <t>55253515</t>
  </si>
  <si>
    <t>tvarovka přírubová litinová s přírubovou odbočkou,práškový epoxid tl 250µm T-kus DN 100/80</t>
  </si>
  <si>
    <t>-168527681</t>
  </si>
  <si>
    <t>8912411111</t>
  </si>
  <si>
    <t>Montáž vodovodních šoupátek otevřený výkop DN 80   (spojovací materiál nerez)</t>
  </si>
  <si>
    <t>-834332944</t>
  </si>
  <si>
    <t>4222110601</t>
  </si>
  <si>
    <t>šoupátko s přírubami, voda, DN 80 F5</t>
  </si>
  <si>
    <t>-356209580</t>
  </si>
  <si>
    <t>4229108001</t>
  </si>
  <si>
    <t>souprava zemní teleskopická pro šoupátka DN 80 mm při Rd 1,3-1,8 m</t>
  </si>
  <si>
    <t>-2134930165</t>
  </si>
  <si>
    <t>42291079</t>
  </si>
  <si>
    <t>souprava zemní pro šoupátka DN 65-80mm Rd 2,0-2,5m, teleskopická</t>
  </si>
  <si>
    <t>-2035365776</t>
  </si>
  <si>
    <t>8912611111</t>
  </si>
  <si>
    <t>Montáž vodovodních šoupátek otevřený výkop DN 100 (matice mosazné, šrouby nerez)</t>
  </si>
  <si>
    <t>144261775</t>
  </si>
  <si>
    <t>4222110701</t>
  </si>
  <si>
    <t>šoupátko s přírubami, voda, DN 100 F5</t>
  </si>
  <si>
    <t>-1665679803</t>
  </si>
  <si>
    <t>4229108002</t>
  </si>
  <si>
    <t>souprava zemní teleskopická pro šoupátka DN 100+150 mm při Rd 1,3-1,8 m</t>
  </si>
  <si>
    <t>-1210830558</t>
  </si>
  <si>
    <t>42291080</t>
  </si>
  <si>
    <t>souprava zemní pro šoupátka DN 100-150mm, Rd 2,0-2,5m, teleskopická</t>
  </si>
  <si>
    <t>780444089</t>
  </si>
  <si>
    <t>8912471111</t>
  </si>
  <si>
    <t>Montáž hydrantů podzemních DN 80    (spojovací materiál nerez)</t>
  </si>
  <si>
    <t>-348888509</t>
  </si>
  <si>
    <t>4227360202</t>
  </si>
  <si>
    <t>hydrant podzemní DN80 krycí hloubka 1500 mm</t>
  </si>
  <si>
    <t>-1182280256</t>
  </si>
  <si>
    <t>891269111</t>
  </si>
  <si>
    <t>Montáž navrtávacích pasů na potrubí z jakýchkoli trub DN 100</t>
  </si>
  <si>
    <t>-1964094053</t>
  </si>
  <si>
    <t>23+2</t>
  </si>
  <si>
    <t>422,8-R</t>
  </si>
  <si>
    <t xml:space="preserve">Kombinovaný navrtávací pas DN100/d32 a šoupátko DN 25 s ISO hrdlem </t>
  </si>
  <si>
    <t>2024498209</t>
  </si>
  <si>
    <t>422,9-R</t>
  </si>
  <si>
    <t xml:space="preserve">Kombinovaný navrtávací pas DN100/d50 a šoupátko DN 40 s ISO hrdlem </t>
  </si>
  <si>
    <t>-1375716495</t>
  </si>
  <si>
    <t>42291078a</t>
  </si>
  <si>
    <t>souprava zemní pro šoupátka DN 32-50mm Rd 2,0m teleskopická</t>
  </si>
  <si>
    <t>-771209704</t>
  </si>
  <si>
    <t>899401112</t>
  </si>
  <si>
    <t>Osazení poklopů litinových šoupátkových</t>
  </si>
  <si>
    <t>-227668211</t>
  </si>
  <si>
    <t>pro přípojky</t>
  </si>
  <si>
    <t>4229135201</t>
  </si>
  <si>
    <t>poklop litinový šoupátkový</t>
  </si>
  <si>
    <t>-67692609</t>
  </si>
  <si>
    <t>4229145291</t>
  </si>
  <si>
    <t>podkladová deska pod šoupátkový poklop</t>
  </si>
  <si>
    <t>-92665193</t>
  </si>
  <si>
    <t>899401113</t>
  </si>
  <si>
    <t>Osazení poklopů litinových hydrantových</t>
  </si>
  <si>
    <t>-1959242746</t>
  </si>
  <si>
    <t>4229145201</t>
  </si>
  <si>
    <t>poklop litinový hydrantový</t>
  </si>
  <si>
    <t>-1542611569</t>
  </si>
  <si>
    <t>4229145292</t>
  </si>
  <si>
    <t>podkladová deska pod hydrantový poklop</t>
  </si>
  <si>
    <t>-194818586</t>
  </si>
  <si>
    <t>89971218</t>
  </si>
  <si>
    <t>Orientační tabulky pro šoupátka, hydranty, ventily vč. čísel</t>
  </si>
  <si>
    <t>72205528</t>
  </si>
  <si>
    <t>87</t>
  </si>
  <si>
    <t>8997211111</t>
  </si>
  <si>
    <t>Signalizační vodič  potrubí  CYY 4mm</t>
  </si>
  <si>
    <t>-1425132008</t>
  </si>
  <si>
    <t>262,11*2</t>
  </si>
  <si>
    <t>88</t>
  </si>
  <si>
    <t>899722112</t>
  </si>
  <si>
    <t>Krytí potrubí z plastů výstražnou fólií z PVC 25 cm</t>
  </si>
  <si>
    <t>1033402915</t>
  </si>
  <si>
    <t>89</t>
  </si>
  <si>
    <t>2108000101</t>
  </si>
  <si>
    <t>Pasivní anténa  (např. 3M Electronic Marker System)</t>
  </si>
  <si>
    <t>-693797470</t>
  </si>
  <si>
    <t>90</t>
  </si>
  <si>
    <t>836656223</t>
  </si>
  <si>
    <t>262,11*2+2*1,2</t>
  </si>
  <si>
    <t>91</t>
  </si>
  <si>
    <t>998273102</t>
  </si>
  <si>
    <t>Přesun hmot pro trubní vedení z trub litinových otevřený výkop</t>
  </si>
  <si>
    <t>-712889357</t>
  </si>
  <si>
    <t>92</t>
  </si>
  <si>
    <t>-246373225</t>
  </si>
  <si>
    <t>konečná úprava křížení kabelů, viz dočasné zajištění kabelů</t>
  </si>
  <si>
    <t>16,8</t>
  </si>
  <si>
    <t>93</t>
  </si>
  <si>
    <t>-362359860</t>
  </si>
  <si>
    <t>003 - SO 340 Vodovodní přípojky</t>
  </si>
  <si>
    <t xml:space="preserve">    5 - Komunikace pozemní</t>
  </si>
  <si>
    <t>113106121</t>
  </si>
  <si>
    <t>Rozebrání dlažeb z betonových nebo kamenných dlaždic komunikací pro pěší ručně - chodník</t>
  </si>
  <si>
    <t>1840226260</t>
  </si>
  <si>
    <t>Poznámka k položce:_x000D_
viz TZ př.č. D.4.1 a v.č. D.4.2.až 9, výpis materiálů D.4.10_x000D_
uvažováno s 50% likvidace, 50% pro zpětné zapravení</t>
  </si>
  <si>
    <t>vyspravení v rámci 340</t>
  </si>
  <si>
    <t>12,65*1,1</t>
  </si>
  <si>
    <t>"koncová jáma" 1,5*1,5</t>
  </si>
  <si>
    <t>113106171</t>
  </si>
  <si>
    <t>Rozebrání dlažeb vozovek z betonové dlažby s ložem z kameniva ručně - vjezdy</t>
  </si>
  <si>
    <t>1930988813</t>
  </si>
  <si>
    <t>vyspravení v rámci SO 100</t>
  </si>
  <si>
    <t>51,42*1,1</t>
  </si>
  <si>
    <t>vyspravení v rámci SO 340</t>
  </si>
  <si>
    <t>36,18*1,1</t>
  </si>
  <si>
    <t>113107163</t>
  </si>
  <si>
    <t>Odstranění podkladu z kameniva drceného tl 300 mm strojně pl přes 50 do 200 m2</t>
  </si>
  <si>
    <t>1048010201</t>
  </si>
  <si>
    <t>16,165+96,36</t>
  </si>
  <si>
    <t>113107164</t>
  </si>
  <si>
    <t>Odstranění podkladu z kameniva drceného tl 400 mm strojně pl přes 50 do 200 m2 - před finálním zapravením dlažby chodníku a vjezdu</t>
  </si>
  <si>
    <t>-336487493</t>
  </si>
  <si>
    <t>-1116636340</t>
  </si>
  <si>
    <t>16,165*0,128*(1/2)</t>
  </si>
  <si>
    <t>56,562*0,148</t>
  </si>
  <si>
    <t>39,798*0,148*(1/2)</t>
  </si>
  <si>
    <t>49,511+32,459+69,614</t>
  </si>
  <si>
    <t>-414023603</t>
  </si>
  <si>
    <t>163,935*9</t>
  </si>
  <si>
    <t>-197740460</t>
  </si>
  <si>
    <t>163,935</t>
  </si>
  <si>
    <t>Poznámka k položce:_x000D_
viz TZ př.č. D.4.1 a v.č. D.4.2.až 9, výpis materiálů D.4.10</t>
  </si>
  <si>
    <t>81,65*1,1</t>
  </si>
  <si>
    <t>"startovací jáma" 1,5*2</t>
  </si>
  <si>
    <t>-1097347976</t>
  </si>
  <si>
    <t>20,419+11,88</t>
  </si>
  <si>
    <t>1852961446</t>
  </si>
  <si>
    <t>32,299*9</t>
  </si>
  <si>
    <t>-501655821</t>
  </si>
  <si>
    <t>32,299</t>
  </si>
  <si>
    <t>113202111</t>
  </si>
  <si>
    <t>Vytrhání obrub krajníků obrubníků stojatých</t>
  </si>
  <si>
    <t>-1079562163</t>
  </si>
  <si>
    <t>163028756</t>
  </si>
  <si>
    <t>25*1,1</t>
  </si>
  <si>
    <t>119001412</t>
  </si>
  <si>
    <t>Dočasné zajištění potrubí betonového, ŽB nebo kameninového DN do 500 mm</t>
  </si>
  <si>
    <t>20*1,1</t>
  </si>
  <si>
    <t>42*1,1</t>
  </si>
  <si>
    <t>892798925</t>
  </si>
  <si>
    <t>417,67+5,7</t>
  </si>
  <si>
    <t>121101101</t>
  </si>
  <si>
    <t>Sejmutí ornice s přemístěním na vzdálenost do 50 m</t>
  </si>
  <si>
    <t>1180158018</t>
  </si>
  <si>
    <t>8,7*2*0,1</t>
  </si>
  <si>
    <t>26,59*2*0,1</t>
  </si>
  <si>
    <t>133251031</t>
  </si>
  <si>
    <t>Hloubení šachet v hornině třídy těžitelnosti I, skupiny 3 objemu do 15 m3 při překopech inženýrských sítí strojně, VČETNĚ svislého přemístění, započtena lepivost</t>
  </si>
  <si>
    <t>7767846</t>
  </si>
  <si>
    <t>startovací jámy</t>
  </si>
  <si>
    <t>"Př.č.2 v komunikaci tl.700mm"  2*1,5*(2,6-0,7)</t>
  </si>
  <si>
    <t>-1111767537</t>
  </si>
  <si>
    <t>"asfalt. komunikace, tl.700mm" 81,65*1,1*(2,2-0,7)</t>
  </si>
  <si>
    <t>"dlažba chodník, tl.350mm" 12,65*1,1*(2,2-0,35)</t>
  </si>
  <si>
    <t>"koncová šachta" 1,5*1,5*(2,2-0,35)</t>
  </si>
  <si>
    <t>"dlažba vjezd, tl.420mm" (51,42+36,18)*1,1*(2,2-0,42)</t>
  </si>
  <si>
    <t>"zeleň, tl.100mm" (8,7+26,59)*1,1*(2,2-0,1)</t>
  </si>
  <si>
    <t>141721112</t>
  </si>
  <si>
    <t>Řízený zemní protlak hloubky do 6 m vnějšího průměru do 90 mm v hornině tř 1 až 4</t>
  </si>
  <si>
    <t>228597066</t>
  </si>
  <si>
    <t>Př.č.2</t>
  </si>
  <si>
    <t>28613528</t>
  </si>
  <si>
    <t>potrubí třívrstvé PE100 RC SDR11 75x6,80  dl 12m určeno k protlačení</t>
  </si>
  <si>
    <t>185915936</t>
  </si>
  <si>
    <t>3*1,05 'Přepočtené koeficientem množství</t>
  </si>
  <si>
    <t>délky v otevřeném výkopu viz výpis tabulka materiálu</t>
  </si>
  <si>
    <t>217,19*2,2*2</t>
  </si>
  <si>
    <t>"koncová šahcta " 1,5*2,2*2</t>
  </si>
  <si>
    <t>151301201</t>
  </si>
  <si>
    <t>Zřízení hnaného pažení stěn výkopu hl do 4 m</t>
  </si>
  <si>
    <t>-597972070</t>
  </si>
  <si>
    <t>"Př.č.2 v komunikaci tl.700mm" 2*(2+1,5)*2,6</t>
  </si>
  <si>
    <t>Mezisoučet</t>
  </si>
  <si>
    <t>151301211</t>
  </si>
  <si>
    <t>Odstranění pažení stěn hnaného hl do 4 m</t>
  </si>
  <si>
    <t>-1848445410</t>
  </si>
  <si>
    <t>153191100R</t>
  </si>
  <si>
    <t xml:space="preserve">Zřízení atypického pažení (ocelový rám tyč I 120) výkopu ocelovým ohlubňovým rámem </t>
  </si>
  <si>
    <t>1218582160</t>
  </si>
  <si>
    <t>viz hnané pažení jam D 4.8</t>
  </si>
  <si>
    <t>18,2</t>
  </si>
  <si>
    <t>153191201R</t>
  </si>
  <si>
    <t xml:space="preserve">Odstranění atypického pažení výkopu ocelovým ohlubňovým rámem </t>
  </si>
  <si>
    <t>-976824690</t>
  </si>
  <si>
    <t>1619034954</t>
  </si>
  <si>
    <t>7,058+5,7+417,67</t>
  </si>
  <si>
    <t>262952009</t>
  </si>
  <si>
    <t>430,428</t>
  </si>
  <si>
    <t>1469182946</t>
  </si>
  <si>
    <t>7,058</t>
  </si>
  <si>
    <t>"10%"(5,7+417,67)*0,1</t>
  </si>
  <si>
    <t>-724190722</t>
  </si>
  <si>
    <t>"90%"(5,7+417,67)*0,9</t>
  </si>
  <si>
    <t>2,85+2,85+210,814+210,814</t>
  </si>
  <si>
    <t>-33,801</t>
  </si>
  <si>
    <t>-79,78</t>
  </si>
  <si>
    <t>po uroveň nivelety vozovky, chodníků a vjezdů</t>
  </si>
  <si>
    <t>"komunikace tl.700mm, viz frézování" 92,815*0,7</t>
  </si>
  <si>
    <t>"dlažba vjezd, tl.420mm, viz rozebráni dlažby" 96,36*0,42</t>
  </si>
  <si>
    <t>"dlažba chodník, viz rozebráni dlažby tl.350mm" 16,165</t>
  </si>
  <si>
    <t>1925886052</t>
  </si>
  <si>
    <t>435,354*1,1*1,05*1,69</t>
  </si>
  <si>
    <t>5833120101</t>
  </si>
  <si>
    <t>zemina vhodná pod rostlý terén</t>
  </si>
  <si>
    <t>-1353354403</t>
  </si>
  <si>
    <t>7,058*1,05</t>
  </si>
  <si>
    <t>-282946653</t>
  </si>
  <si>
    <t>"D32" (217,19-13,95-9,39)*1,1*0,332</t>
  </si>
  <si>
    <t>"D50, P7 a P16" (13,95+9,39)*1,1*0,35</t>
  </si>
  <si>
    <t>1361383823</t>
  </si>
  <si>
    <t>79,78*1,1*1,05*1,8</t>
  </si>
  <si>
    <t>-1041299877</t>
  </si>
  <si>
    <t>435,354*1,1*1,05</t>
  </si>
  <si>
    <t>79,78*1,1*1,05</t>
  </si>
  <si>
    <t>579703712</t>
  </si>
  <si>
    <t>602,391</t>
  </si>
  <si>
    <t>180402111</t>
  </si>
  <si>
    <t>Založení parkového trávníku výsevem v rovině a ve svahu do 1:5  =vč.zálivky a ošetřování do 1.seče (vč. seče) a odvozu odpadu, nejdéle však do 2měsíců</t>
  </si>
  <si>
    <t>-1121121152</t>
  </si>
  <si>
    <t>26,59*2</t>
  </si>
  <si>
    <t>0057242001</t>
  </si>
  <si>
    <t>osivo směs travní parková okrasná</t>
  </si>
  <si>
    <t>kg</t>
  </si>
  <si>
    <t>-1960483165</t>
  </si>
  <si>
    <t>53,18*0,035*1,03</t>
  </si>
  <si>
    <t>1834031591</t>
  </si>
  <si>
    <t>Obdělání půdy - plošná úprava nerovností, vyčištění zeminy, chem. odplevelení hrabání válení zalití vodou vč. dovozu vody</t>
  </si>
  <si>
    <t>-1215601044</t>
  </si>
  <si>
    <t>53,18</t>
  </si>
  <si>
    <t>217,19*1,1</t>
  </si>
  <si>
    <t>291211111R</t>
  </si>
  <si>
    <t>Osazení silničních panelů do lože tl 50 mm z kameniva pro vystrojení startovací jámy</t>
  </si>
  <si>
    <t>-1475014856</t>
  </si>
  <si>
    <t>startovací jáma 2ks na jámu</t>
  </si>
  <si>
    <t>"Př.č.2" 2</t>
  </si>
  <si>
    <t>59381136</t>
  </si>
  <si>
    <t>panel silniční 2,00x1,00x0,15m</t>
  </si>
  <si>
    <t>-306823397</t>
  </si>
  <si>
    <t>113151111R</t>
  </si>
  <si>
    <t>Odstranění silničních panelů, lože - naložení, vodorovné přemístění, složení pro obětovné použití</t>
  </si>
  <si>
    <t>29970012</t>
  </si>
  <si>
    <t>1912866410</t>
  </si>
  <si>
    <t>23,891</t>
  </si>
  <si>
    <t>433049627</t>
  </si>
  <si>
    <t>1605223651</t>
  </si>
  <si>
    <t>Komunikace pozemní</t>
  </si>
  <si>
    <t>564831111</t>
  </si>
  <si>
    <t>Podklad ze štěrkodrtě ŠD tl 100 mm fr 0-32mm</t>
  </si>
  <si>
    <t>1598519673</t>
  </si>
  <si>
    <t>564851111</t>
  </si>
  <si>
    <t>Podklad ze štěrkodrtě ŠD tl 150 mm fr 0-63 mm</t>
  </si>
  <si>
    <t>-282608376</t>
  </si>
  <si>
    <t>16,165+39,798</t>
  </si>
  <si>
    <t>567122114</t>
  </si>
  <si>
    <t>Podklad ze směsi stmelené cementem SC C 8/10 (KSC I) tl 150 mm</t>
  </si>
  <si>
    <t>-1412279668</t>
  </si>
  <si>
    <t>596212211</t>
  </si>
  <si>
    <t>Kladení betonové dlažby pozemních komunikací tl 80 mm skupiny A pl do 100 m2 - vjezdy</t>
  </si>
  <si>
    <t>2026701533</t>
  </si>
  <si>
    <t>59245020</t>
  </si>
  <si>
    <t>dlažba skladebná betonová 200x100x80mm přírodní</t>
  </si>
  <si>
    <t>-1783187553</t>
  </si>
  <si>
    <t xml:space="preserve">uvažováno 50% nové dlažby </t>
  </si>
  <si>
    <t>39,798*0,5</t>
  </si>
  <si>
    <t>19,899*1,1 'Přepočtené koeficientem množství</t>
  </si>
  <si>
    <t>596811121</t>
  </si>
  <si>
    <t>Kladení betonové dlažby komunikací pro pěší do lože z kameniva vel do 0,09 m2 plochy do 100 m2 - chodníky</t>
  </si>
  <si>
    <t>401724990</t>
  </si>
  <si>
    <t>59245021</t>
  </si>
  <si>
    <t>dlažba skladebná betonová 200x200x60mm přírodní</t>
  </si>
  <si>
    <t>1992910784</t>
  </si>
  <si>
    <t>16,165*0,5</t>
  </si>
  <si>
    <t>8,083*1,1 'Přepočtené koeficientem množství</t>
  </si>
  <si>
    <t>871161141</t>
  </si>
  <si>
    <t>Montáž potrubí z PE100 SDR 11 otevřený výkop svařovaných na tupo D 32 x 3,0 mm</t>
  </si>
  <si>
    <t>-566699593</t>
  </si>
  <si>
    <t>"v původní trase" 195,9</t>
  </si>
  <si>
    <t>"v nové trase"12,44</t>
  </si>
  <si>
    <t>2861930901</t>
  </si>
  <si>
    <t>potrubí vodovodní HDPE100 SDR11  32</t>
  </si>
  <si>
    <t>1915462478</t>
  </si>
  <si>
    <t>208,34*1,015</t>
  </si>
  <si>
    <t>319,4-R</t>
  </si>
  <si>
    <t>spojka ISIFLO D32</t>
  </si>
  <si>
    <t>1833330831</t>
  </si>
  <si>
    <t>13*1,015</t>
  </si>
  <si>
    <t>28614971R</t>
  </si>
  <si>
    <t>elektroredukce PE 100 PN 16 d 32-dle stávajícího vodoměru</t>
  </si>
  <si>
    <t>2097656179</t>
  </si>
  <si>
    <t>871181141</t>
  </si>
  <si>
    <t>Montáž potrubí z PE100 SDR 11 otevřený výkop svařovaných na tupo D 50 x 4,6 mm</t>
  </si>
  <si>
    <t>-346378441</t>
  </si>
  <si>
    <t>"v původní trase" 9,4</t>
  </si>
  <si>
    <t>"rekce v upravené trase" 15,4</t>
  </si>
  <si>
    <t>28613597</t>
  </si>
  <si>
    <t>potrubí dvouvrstvé PE100 SDR 11 50x4,6 dl 12m</t>
  </si>
  <si>
    <t>322012424</t>
  </si>
  <si>
    <t>24,8*1,015</t>
  </si>
  <si>
    <t>25,172*1,05 'Přepočtené koeficientem množství</t>
  </si>
  <si>
    <t>319,5-R</t>
  </si>
  <si>
    <t>spojka ISIFLO D50</t>
  </si>
  <si>
    <t>1727408624</t>
  </si>
  <si>
    <t>2*1,015</t>
  </si>
  <si>
    <t>28614973R</t>
  </si>
  <si>
    <t>elektroredukce PE 100 PN 16 D 50-dle stávajícího vodoměru</t>
  </si>
  <si>
    <t>1272234781</t>
  </si>
  <si>
    <t>871,1-R</t>
  </si>
  <si>
    <t>Dodávka + montáž HDPE chránička D63mm, půlená</t>
  </si>
  <si>
    <t>-942289804</t>
  </si>
  <si>
    <t>2,6*17+2</t>
  </si>
  <si>
    <t>871,2-R</t>
  </si>
  <si>
    <t>Dodávka + montáž HDPE chránička D110mm, půlená</t>
  </si>
  <si>
    <t>334811097</t>
  </si>
  <si>
    <t>"P7" 7</t>
  </si>
  <si>
    <t>"P16" 2,6</t>
  </si>
  <si>
    <t>878,1-R</t>
  </si>
  <si>
    <t>Dodávka + montáž kulový kohout d32 se zpětnou klapkou a vypouštěním</t>
  </si>
  <si>
    <t>-1722074476</t>
  </si>
  <si>
    <t>878,2-R</t>
  </si>
  <si>
    <t>Dodávka + montáž kulový kohout d50 se zpětnou klapkou a vypouštěním</t>
  </si>
  <si>
    <t>-538007540</t>
  </si>
  <si>
    <t>8791611111</t>
  </si>
  <si>
    <t>Napojení vodovodní přípojky na potrubí DN 25</t>
  </si>
  <si>
    <t>-957811260</t>
  </si>
  <si>
    <t>879181111</t>
  </si>
  <si>
    <t>Napojení vodovodní přípojky na potrubí DN 40</t>
  </si>
  <si>
    <t>420741243</t>
  </si>
  <si>
    <t>-134636815</t>
  </si>
  <si>
    <t>208,3+24,8</t>
  </si>
  <si>
    <t>899911101R</t>
  </si>
  <si>
    <t>Kluzná objímka výšky 15 mm vnějšího průměru potrubí do 183 mm</t>
  </si>
  <si>
    <t>-1752171320</t>
  </si>
  <si>
    <t>5 "typ I/C/D"</t>
  </si>
  <si>
    <t>899913112R</t>
  </si>
  <si>
    <t>Uzavírací koncová manžeta půlená D 32 x 75</t>
  </si>
  <si>
    <t>1626915680</t>
  </si>
  <si>
    <t>89999,91-R</t>
  </si>
  <si>
    <t>Provedení prostupu DN100 přes zeď suterénu popř. vodoměrné šachty tl. do 800mm, vč. osazení ocelové prostupky DN80mm a utěsnění prostupu PUR pěnou, vč. dodávky materiálu</t>
  </si>
  <si>
    <t>-660870113</t>
  </si>
  <si>
    <t>dle počtu přípojek nových</t>
  </si>
  <si>
    <t>"D32" 13</t>
  </si>
  <si>
    <t>"D50" 2</t>
  </si>
  <si>
    <t>871251811r</t>
  </si>
  <si>
    <t>Demontáž stávajícího potrubí z polyetylenu D 90 mm, naložení, vodorovné přemístění, poplatek</t>
  </si>
  <si>
    <t>1036667560</t>
  </si>
  <si>
    <t>195,9+24,8</t>
  </si>
  <si>
    <t>979021113</t>
  </si>
  <si>
    <t>Očištění vybouraných obrubníků a krajníků silničních při překopech inženýrských sítí</t>
  </si>
  <si>
    <t>1315053183</t>
  </si>
  <si>
    <t>916231213</t>
  </si>
  <si>
    <t>Osazení chodníkového obrubníku betonového stojatého s boční opěrou do lože z betonu prostého</t>
  </si>
  <si>
    <t>-1303623033</t>
  </si>
  <si>
    <t>materiál použit stávající</t>
  </si>
  <si>
    <t>81,65*2</t>
  </si>
  <si>
    <t>979051111</t>
  </si>
  <si>
    <t>Očištění desek nebo dlaždic se spárováním z kameniva těženého při překopech inženýrských sítí</t>
  </si>
  <si>
    <t>957031904</t>
  </si>
  <si>
    <t>16,165*(1/2)</t>
  </si>
  <si>
    <t>39,798*(1/2)</t>
  </si>
  <si>
    <t>998276101</t>
  </si>
  <si>
    <t>Přesun hmot pro trubní vedení z trub z plastických hmot otevřený výkop</t>
  </si>
  <si>
    <t>436946442</t>
  </si>
  <si>
    <t>4604900111</t>
  </si>
  <si>
    <t>Krytí inženýrských sítí výstražnou fólií z PVC</t>
  </si>
  <si>
    <t>49149923</t>
  </si>
  <si>
    <t>42,6</t>
  </si>
  <si>
    <t>666957085</t>
  </si>
  <si>
    <t>004 - SO 100 Komunikace</t>
  </si>
  <si>
    <t>Úroveň 3:</t>
  </si>
  <si>
    <t>0001 - SO 101 Vozovka</t>
  </si>
  <si>
    <t>21121</t>
  </si>
  <si>
    <t>113107230a</t>
  </si>
  <si>
    <t>Odstranění podkladu z betonu prostého tl 50 mm strojně pl přes 200 m2</t>
  </si>
  <si>
    <t>986493954</t>
  </si>
  <si>
    <t>Poznámka k položce:_x000D_
viz TZ př.č. D.5.1.1 a v.č. D.5.1.2.až 8</t>
  </si>
  <si>
    <t>Bourání živičné vozovky dle sondy V1 po odpočtu bourání z kanalizace a vodovodu</t>
  </si>
  <si>
    <t>" výměry pol.č. 7, ŠCM"   241,804</t>
  </si>
  <si>
    <t>113107230</t>
  </si>
  <si>
    <t>Odstranění podkladu z betonu prostého tl 100 mm strojně pl přes 200 m2</t>
  </si>
  <si>
    <t>-880705392</t>
  </si>
  <si>
    <t xml:space="preserve">Bourání živičné vozovky dle sondy S2 po odpočtu bourání z kanalizace a vodovodu </t>
  </si>
  <si>
    <t>"výměry pol.č. 10" 335,219</t>
  </si>
  <si>
    <t xml:space="preserve">Bourání živičné vozovky dle sondy V3 po odpočtu bourání z kanalizace a vodovodu </t>
  </si>
  <si>
    <t>"výměry pol.č. 11" 404,303</t>
  </si>
  <si>
    <t>113107231</t>
  </si>
  <si>
    <t>Odstranění podkladu z betonu prostého tl 150 mm strojně pl přes 200 m2</t>
  </si>
  <si>
    <t>-1077965696</t>
  </si>
  <si>
    <t xml:space="preserve">Bourání živičné vozovky dle sondy V2 po odpočtu bourání z kanalizace a vodovodu </t>
  </si>
  <si>
    <t>" výměry pol.č. 9 "   361,628</t>
  </si>
  <si>
    <t>113107232</t>
  </si>
  <si>
    <t>Odstranění podkladu z betonu prostého tl 300 mm strojně pl přes 200 m2</t>
  </si>
  <si>
    <t>1477005100</t>
  </si>
  <si>
    <t>Bourání živičné vozovky dle sondy S1 po odpočtu bourání z kanalizace a vodovodu, tl.200mm</t>
  </si>
  <si>
    <t>" výměry pol.č. 8 "   259,382</t>
  </si>
  <si>
    <t>Bourání živičné vozovky dle sondy S3 po odpočtu bourání z kanalizace a vodovodu, tl.200mm</t>
  </si>
  <si>
    <t>"výměry pol.č. 12" 568,423</t>
  </si>
  <si>
    <t>113107223</t>
  </si>
  <si>
    <t>Odstranění podkladu z kameniva drceného tl 300 mm strojně pl přes 200 m2</t>
  </si>
  <si>
    <t>-781394634</t>
  </si>
  <si>
    <t>" výměry pol.č. 7 "   241,804</t>
  </si>
  <si>
    <t xml:space="preserve">Bourání živičné vozovky dle sondy S1 po odpočtu bourání z kanalizace a vodovodu </t>
  </si>
  <si>
    <t xml:space="preserve">Bourání živičné vozovky dle sondy S3 po odpočtu bourání z kanalizace a vodovodu </t>
  </si>
  <si>
    <t>113107227R</t>
  </si>
  <si>
    <t>Odstranění podkladu z kameniva drceného tl 700 mm strojně pl přes 200 m2</t>
  </si>
  <si>
    <t>2007648375</t>
  </si>
  <si>
    <t>odstranění dočasného zásypového materiálu rýh kanalizace a vodovodu z SO 310, SO 330, SO 340</t>
  </si>
  <si>
    <t xml:space="preserve"> " výměry pol.č. 1 "   </t>
  </si>
  <si>
    <t>524,931</t>
  </si>
  <si>
    <t>1270278533</t>
  </si>
  <si>
    <t>29,016+177,485+117,529+517,378</t>
  </si>
  <si>
    <t>955,134+551,178+107,42+63,94</t>
  </si>
  <si>
    <t>-715017773</t>
  </si>
  <si>
    <t>2519,08*9</t>
  </si>
  <si>
    <t>-307406877</t>
  </si>
  <si>
    <t>2519,08</t>
  </si>
  <si>
    <t>113107243</t>
  </si>
  <si>
    <t>Odstranění podkladu živičného tl 150 mm strojně pl přes 200 m2</t>
  </si>
  <si>
    <t>-1843580059</t>
  </si>
  <si>
    <t>113107244</t>
  </si>
  <si>
    <t>Odstranění podkladu živičného tl 200 mm strojně pl přes 200 m2</t>
  </si>
  <si>
    <t>2139515597</t>
  </si>
  <si>
    <t>113107245</t>
  </si>
  <si>
    <t>Odstranění podkladu živičného tl 250 mm strojně pl přes 200 m2</t>
  </si>
  <si>
    <t>-146184052</t>
  </si>
  <si>
    <t xml:space="preserve">Bourání živičné vozovky dle sondy V1 po odpočtu bourání z kanalizace a </t>
  </si>
  <si>
    <t>"výměry pol.č. 7" 241,804</t>
  </si>
  <si>
    <t>113154332</t>
  </si>
  <si>
    <t>Frézování živičného krytu tl 40 mm pruh š 2 m pl do 10000 m2 bez překážek v trase</t>
  </si>
  <si>
    <t>-353631387</t>
  </si>
  <si>
    <t xml:space="preserve">Frézování živičné vozovky v tl.40mm pro obrusnou vrstvu </t>
  </si>
  <si>
    <t>" výměry pol.č. 4 "   254</t>
  </si>
  <si>
    <t>113154333</t>
  </si>
  <si>
    <t>Frézování živičného krytu tl 50 mm pruh š 2 m pl do 10000 m2 bez překážek v trase</t>
  </si>
  <si>
    <t>-1891895902</t>
  </si>
  <si>
    <t>Frézování živičné vozovky v tl.100mm pro podkladní vrstvu (2x 50mm)</t>
  </si>
  <si>
    <t>" výměry pol.č. 6 "   11,25*2</t>
  </si>
  <si>
    <t>113154334a</t>
  </si>
  <si>
    <t>Frézování živičného krytu tl 60 mm pruh š 2 m pl do 10000 m2 bez překážek v trase</t>
  </si>
  <si>
    <t>-261060176</t>
  </si>
  <si>
    <t>Frézování živičné vozovky v tl.60mm pro ložní vrstvu</t>
  </si>
  <si>
    <t>" výměry pol.č. 5 "   22,5</t>
  </si>
  <si>
    <t>27540259</t>
  </si>
  <si>
    <t>114,274+116,722+901,954+26,162+2,88+3,465</t>
  </si>
  <si>
    <t>1251376364</t>
  </si>
  <si>
    <t>1165,457*9</t>
  </si>
  <si>
    <t>-1449145110</t>
  </si>
  <si>
    <t>1165,457</t>
  </si>
  <si>
    <t>-2073937400</t>
  </si>
  <si>
    <t>Odvoz na skládku a uložení s poplatkem jako suť z kusových materiálů</t>
  </si>
  <si>
    <t>" výměry pol.č. 13 "   524</t>
  </si>
  <si>
    <t>113203111</t>
  </si>
  <si>
    <t>Vytrhání obrub z dlažebních kostek</t>
  </si>
  <si>
    <t>801080537</t>
  </si>
  <si>
    <t>dvojřádek - Odvoz na skládku a uložení s poplatkem jako suť z kusových materiálů</t>
  </si>
  <si>
    <t>" výměry pol.č. 14 "   278*2</t>
  </si>
  <si>
    <t>122252205</t>
  </si>
  <si>
    <t>Odkopávky a prokopávky nezapažené pro silnice a dálnice v hornině třídy těžitelnosti I objem do 1000 m3 strojně, VČETNĚ svislého přemístění, započtena lepivost</t>
  </si>
  <si>
    <t>476738585</t>
  </si>
  <si>
    <t xml:space="preserve">"výměry pol.č. 1"   </t>
  </si>
  <si>
    <t>"V1" 96,722</t>
  </si>
  <si>
    <t>"S1" 77,812</t>
  </si>
  <si>
    <t>"V2" 144,651</t>
  </si>
  <si>
    <t>"S2" 134,088</t>
  </si>
  <si>
    <t>"V3" 161,721</t>
  </si>
  <si>
    <t>"S3" 170,527</t>
  </si>
  <si>
    <t>7582114</t>
  </si>
  <si>
    <t>785,521</t>
  </si>
  <si>
    <t>290289125</t>
  </si>
  <si>
    <t>-1438169409</t>
  </si>
  <si>
    <t>"10%"785,521*0,1</t>
  </si>
  <si>
    <t>-804253879</t>
  </si>
  <si>
    <t>"90%"785,521*0,9</t>
  </si>
  <si>
    <t>181301102</t>
  </si>
  <si>
    <t>Rozprostření ornice tl vrstvy do 150 mm pl do 500 m2 v rovině nebo ve svahu do 1:5</t>
  </si>
  <si>
    <t>1446657955</t>
  </si>
  <si>
    <t>odstranění ornice viz SO 340</t>
  </si>
  <si>
    <t>8,7*2</t>
  </si>
  <si>
    <t>10371500012</t>
  </si>
  <si>
    <t>humózní zemina pro zatravnění vč. dovozu</t>
  </si>
  <si>
    <t>-673493367</t>
  </si>
  <si>
    <t>0,1*17,4*1,05</t>
  </si>
  <si>
    <t>-693763245</t>
  </si>
  <si>
    <t>1,827</t>
  </si>
  <si>
    <t>142546385</t>
  </si>
  <si>
    <t>-700061896</t>
  </si>
  <si>
    <t>17,4</t>
  </si>
  <si>
    <t>-1867908604</t>
  </si>
  <si>
    <t>17,4/100*1,05</t>
  </si>
  <si>
    <t>-1987776418</t>
  </si>
  <si>
    <t>181951101</t>
  </si>
  <si>
    <t>Úprava pláně v hornině tř. 1 až 4 bez zhutnění</t>
  </si>
  <si>
    <t>-1022047628</t>
  </si>
  <si>
    <t>Poznámka k položce:_x000D_
viz TZ př.č. D.5.1.1 a v.č. D.5.1.2.až 6</t>
  </si>
  <si>
    <t>181951102</t>
  </si>
  <si>
    <t>Úprava pláně v hornině tř. 1 až 4 se zhutněním</t>
  </si>
  <si>
    <t>2033189312</t>
  </si>
  <si>
    <t xml:space="preserve">" výměry pol.č. 3 "   </t>
  </si>
  <si>
    <t>"pod živičnou vozovkou" 2452</t>
  </si>
  <si>
    <t>"pod betonovou vozovkou" 128</t>
  </si>
  <si>
    <t>"pod chodníkem ostrůvek" 20</t>
  </si>
  <si>
    <t>"parapláň pod živičnou vozovkou" 2683,87</t>
  </si>
  <si>
    <t>"parapláň pod zastávkami" 149,2</t>
  </si>
  <si>
    <t>"Popod obrubníky s rošířeným podkladem" 163,07</t>
  </si>
  <si>
    <t>211561111</t>
  </si>
  <si>
    <t>Výplň odvodňovacích žeber nebo trativodů kamenivem hrubým drceným frakce 8 až 16 mm</t>
  </si>
  <si>
    <t>894356159</t>
  </si>
  <si>
    <t>3,14*0,05*0,05*504</t>
  </si>
  <si>
    <t>212312111</t>
  </si>
  <si>
    <t>Lože pro trativody z betonu prostého hubeného</t>
  </si>
  <si>
    <t>-1714321024</t>
  </si>
  <si>
    <t>504*0,3*0,12</t>
  </si>
  <si>
    <t>212755214</t>
  </si>
  <si>
    <t>Trativody z drenážních trubek plastových flexibilních D 100 mm bez lože perforovaných</t>
  </si>
  <si>
    <t>-1851436972</t>
  </si>
  <si>
    <t>"výměry pol. č.20" 504</t>
  </si>
  <si>
    <t>564861111</t>
  </si>
  <si>
    <t>Podklad ze štěrkodrtě ŠD tl 200 mm fr 0-63mm</t>
  </si>
  <si>
    <t>-1362007253</t>
  </si>
  <si>
    <t xml:space="preserve">Nová živičná vozovka, (výměna zeminy v celkové tl.400mm se provede ve dvou hutněných vrstvách), </t>
  </si>
  <si>
    <t>"výměry pol.č. 30" 5367,74</t>
  </si>
  <si>
    <t xml:space="preserve">Cementobetonová vozovka na zastávce,  (výměna zeminy v celkové tl.400mm se provede ve dvou hutněných vrstvách), </t>
  </si>
  <si>
    <t>" výměry pol.č. 45 "   298,4</t>
  </si>
  <si>
    <t>564861114</t>
  </si>
  <si>
    <t>Podklad ze štěrkodrtě ŠD tl 230 mm fr 0-63mm</t>
  </si>
  <si>
    <t>995780360</t>
  </si>
  <si>
    <t>Nová živičná vozovka</t>
  </si>
  <si>
    <t>"výměry pol.č. 29" 2683,87</t>
  </si>
  <si>
    <t>564871116</t>
  </si>
  <si>
    <t>Podklad ze štěrkodrtě ŠD tl. 300 mm f 0-63mm</t>
  </si>
  <si>
    <t>-403696785</t>
  </si>
  <si>
    <t>Cementobetonová vozovka na zastávce</t>
  </si>
  <si>
    <t>" výměry pol.č. 44 "   149,2</t>
  </si>
  <si>
    <t>565176121R</t>
  </si>
  <si>
    <t>Asfaltový beton vrstva podkladní ACP 22+  (obalované kamenivo OKH) tl 100 mm š přes 3 m z modifikovaného asfaltu</t>
  </si>
  <si>
    <t>1424237206</t>
  </si>
  <si>
    <t>" výměry pol.č. 23 "   2553,25</t>
  </si>
  <si>
    <t>567132113</t>
  </si>
  <si>
    <t>Podklad ze směsi stmelené cementem SC C 8/10 (KSC I) tl 180 mm</t>
  </si>
  <si>
    <t>-636453081</t>
  </si>
  <si>
    <t>" výměry pol.č. 42 "   128</t>
  </si>
  <si>
    <t>567132115</t>
  </si>
  <si>
    <t>Podklad ze směsi stmelené cementem SC C 8/10 (KSC I) tl 200 mm</t>
  </si>
  <si>
    <t>-211090386</t>
  </si>
  <si>
    <t>" výměry pol.č. 27 "   2683,87</t>
  </si>
  <si>
    <t>573111110R</t>
  </si>
  <si>
    <t xml:space="preserve">Infiltrační vrstva - nepropustná folie   </t>
  </si>
  <si>
    <t>-1861312724</t>
  </si>
  <si>
    <t>"výměry pol.č. 41" 256</t>
  </si>
  <si>
    <t>573111111051</t>
  </si>
  <si>
    <t>Postřik živičný infiltrační s posypem z katioaktivní emulze v množství 0,50 kg/m2  (k-a  emulze PS-E)</t>
  </si>
  <si>
    <t>246373922</t>
  </si>
  <si>
    <t xml:space="preserve">Nová živičná vozovka, pod vrstvou ACP22+ </t>
  </si>
  <si>
    <t>" výměry pol.č. 26 "   2542</t>
  </si>
  <si>
    <t>57323111102</t>
  </si>
  <si>
    <t>Postřik živičný spojovací ze silniční emulze v množství do 0,2 kg/m2  (k-a  emulze PS-E)</t>
  </si>
  <si>
    <t>299543943</t>
  </si>
  <si>
    <t>Nová živičná vozovka -pod vrstvou ACO11+ CRMB a ACL 16+ v množství min.0,2kg/m2 zbytkového asfaltu</t>
  </si>
  <si>
    <t>" výměry pol.č. 24 "   5084</t>
  </si>
  <si>
    <t>5732311081</t>
  </si>
  <si>
    <t>Postřik živičný spojovací z katioaktivní emulze v množství 0,50 kg/m2  (k-a  emulze PS-E)</t>
  </si>
  <si>
    <t>1301960428</t>
  </si>
  <si>
    <t>Nová živičná vozovka, pod frézováním</t>
  </si>
  <si>
    <t>" výměry pol.č.25  "    (k-a  emulze PS-E)</t>
  </si>
  <si>
    <t>287,75</t>
  </si>
  <si>
    <t>57713414104</t>
  </si>
  <si>
    <t>Asfaltový beton vrstva obrusná ACO 11+  CRmB (Gumoasfalt) modif.  tl 40 mm š přes 3 m z modifikovaného asfaltu pryžovým granulátem</t>
  </si>
  <si>
    <t>519138599</t>
  </si>
  <si>
    <t>" výměry pol.č. 21 "   2796</t>
  </si>
  <si>
    <t>57715514201</t>
  </si>
  <si>
    <t>Asfaltový beton vrstva ložní ACL 16 + (ABH) tl 60 mm š přes 3 m z modifikovaného asfaltu</t>
  </si>
  <si>
    <t>-519084107</t>
  </si>
  <si>
    <t>" výměry pol.č. 22 " 2564</t>
  </si>
  <si>
    <t>581141111R</t>
  </si>
  <si>
    <t xml:space="preserve">Kryt cementobetonový vozovek skupiny CB I tl 220 mm, vyztužený polypropylenovými vlákny </t>
  </si>
  <si>
    <t>606842495</t>
  </si>
  <si>
    <t>"výměry pol.č. 32" 128</t>
  </si>
  <si>
    <t>9197161111</t>
  </si>
  <si>
    <t>Výztuž cementobetonového krytu ze svařovaných sítí hmotnosti do 8,0 kg/m2</t>
  </si>
  <si>
    <t>1009990337</t>
  </si>
  <si>
    <t>Cementobetonová vozovka na zastávce, KARI síť 150/150/8mm …. 80ks 3x2m</t>
  </si>
  <si>
    <t>"výměry pol.č. 40" 2,5912</t>
  </si>
  <si>
    <t>596211120</t>
  </si>
  <si>
    <t>Kladení zámkové dlažby komunikací pro pěší tl 60 mm skupiny B pl do 50 m2 - zámková dlažba</t>
  </si>
  <si>
    <t>-1868633328</t>
  </si>
  <si>
    <t>Chodník na ostrůvku</t>
  </si>
  <si>
    <t>" výměry pol.č. 46 "   20</t>
  </si>
  <si>
    <t>-1636704835</t>
  </si>
  <si>
    <t>14,9*1,05 'Přepočtené koeficientem množství</t>
  </si>
  <si>
    <t>59245006</t>
  </si>
  <si>
    <t>dlažba skladebná betonová pro nevidomé 200x100x60mm červená</t>
  </si>
  <si>
    <t>540357492</t>
  </si>
  <si>
    <t>5,1*1,05 'Přepočtené koeficientem množství</t>
  </si>
  <si>
    <t>-619916821</t>
  </si>
  <si>
    <t>" výměry pol.č. 47 "   20</t>
  </si>
  <si>
    <t>Podklad ze štěrkodrtě ŠD tl 150 mm fr 0-63mm</t>
  </si>
  <si>
    <t>1540434034</t>
  </si>
  <si>
    <t>" výměry pol.č. 46 "   48</t>
  </si>
  <si>
    <t>899431111</t>
  </si>
  <si>
    <t>Výšková úprava uličního vstupu nebo vpusti do 200 mm zvýšením krycího hrnce, šoupěte nebo hydrantu</t>
  </si>
  <si>
    <t>820256914</t>
  </si>
  <si>
    <t>stávající poklopy šachet , šoupat, hydrantů</t>
  </si>
  <si>
    <t>"výměry pol.č.63" 6</t>
  </si>
  <si>
    <t>"výměry pol.č.64" 31</t>
  </si>
  <si>
    <t>915,1-R</t>
  </si>
  <si>
    <t>Dodávka + montáž svislé dopravní značky C4a včetně sloupku, základu a upevňovadel</t>
  </si>
  <si>
    <t>-830199076</t>
  </si>
  <si>
    <t>dopravní značení</t>
  </si>
  <si>
    <t>" výměry pol.č. 49 "   2</t>
  </si>
  <si>
    <t>915,2-R</t>
  </si>
  <si>
    <t>Dodávka + montáž obrubníkových odrazek –rexlexní oka-zafrézovaná do kamenných ležatých obrub na ostrůvku</t>
  </si>
  <si>
    <t>168184377</t>
  </si>
  <si>
    <t>" výměry pol.č. 50 "   14</t>
  </si>
  <si>
    <t>915111111</t>
  </si>
  <si>
    <t>Vodorovné dopravní značení dělící čáry souvislé š 125 mm základní bílá barva</t>
  </si>
  <si>
    <t>1654339392</t>
  </si>
  <si>
    <t>" výměry pol.č. 55 "   395,1</t>
  </si>
  <si>
    <t>915111112</t>
  </si>
  <si>
    <t>Vodorovné dopravní značení dělící čáry souvislé š 125 mm retroreflexní bílá barva</t>
  </si>
  <si>
    <t>-475159633</t>
  </si>
  <si>
    <t>915111115</t>
  </si>
  <si>
    <t>Vodorovné dopravní značení dělící čáry souvislé š 125 mm základní žlutá barva</t>
  </si>
  <si>
    <t>-905926598</t>
  </si>
  <si>
    <t>" výměry pol.č. 56 "   92,16</t>
  </si>
  <si>
    <t>915111116</t>
  </si>
  <si>
    <t>Vodorovné dopravní značení dělící čáry souvislé š 125 mm retroreflexní žlutá barva</t>
  </si>
  <si>
    <t>-648655009</t>
  </si>
  <si>
    <t>915111121</t>
  </si>
  <si>
    <t>Vodorovné dopravní značení dělící čáry přerušované š 125 mm základní bílá barva</t>
  </si>
  <si>
    <t>1222686960</t>
  </si>
  <si>
    <t>" výměry pol.č. 57 "   48</t>
  </si>
  <si>
    <t>915111122</t>
  </si>
  <si>
    <t>Vodorovné dopravní značení dělící čáry přerušované š 125 mm retroreflexní bílá barva</t>
  </si>
  <si>
    <t>2071348015</t>
  </si>
  <si>
    <t>915121111</t>
  </si>
  <si>
    <t>Vodorovné dopravní značení vodící čáry souvislé š 250 mm základní bílá barva</t>
  </si>
  <si>
    <t>-606871953</t>
  </si>
  <si>
    <t>" výměry pol.č. 58 "   365</t>
  </si>
  <si>
    <t>915121112</t>
  </si>
  <si>
    <t>Vodorovné dopravní značení vodící čáry souvislé š 250 mm retroreflexní bílá barva</t>
  </si>
  <si>
    <t>-447718576</t>
  </si>
  <si>
    <t>915121121</t>
  </si>
  <si>
    <t>Vodorovné dopravní značení vodící čáry přerušované š 250 mm základní bílá barva</t>
  </si>
  <si>
    <t>-1272997914</t>
  </si>
  <si>
    <t>" výměry pol.č. 59 "   173</t>
  </si>
  <si>
    <t>915121122</t>
  </si>
  <si>
    <t>Vodorovné dopravní značení vodící čáry přerušované š 250 mm retroreflexní bílá barva</t>
  </si>
  <si>
    <t>299702949</t>
  </si>
  <si>
    <t>915131111</t>
  </si>
  <si>
    <t>Vodorovné dopravní značení přechody pro chodce, šipky, symboly základní bílá barva</t>
  </si>
  <si>
    <t>336643956</t>
  </si>
  <si>
    <t>" výměry pol.č. 60 "   100</t>
  </si>
  <si>
    <t>915131112</t>
  </si>
  <si>
    <t>Vodorovné dopravní značení přechody pro chodce, šipky, symboly retroreflexní bílá barva</t>
  </si>
  <si>
    <t>-766890743</t>
  </si>
  <si>
    <t>915131115</t>
  </si>
  <si>
    <t>Vodorovné dopravní značení přechody pro chodce, šipky, symboly  barevná</t>
  </si>
  <si>
    <t>-1430427514</t>
  </si>
  <si>
    <t>symbol A11</t>
  </si>
  <si>
    <t>" výměry pol.č. 61 "   24</t>
  </si>
  <si>
    <t>915131116</t>
  </si>
  <si>
    <t>Vodorovné dopravní značení přechody pro chodce, šipky, symboly retroreflexní barevná barva</t>
  </si>
  <si>
    <t>-514462157</t>
  </si>
  <si>
    <t>915611111</t>
  </si>
  <si>
    <t>Předznačení vodorovného liniového značení</t>
  </si>
  <si>
    <t>137577544</t>
  </si>
  <si>
    <t>" výměry pol.č. 53 "   1073,26</t>
  </si>
  <si>
    <t>915621111</t>
  </si>
  <si>
    <t>Předznačení vodorovného plošného značení</t>
  </si>
  <si>
    <t>1793245686</t>
  </si>
  <si>
    <t>" výměry pol.č. 54 "   124</t>
  </si>
  <si>
    <t>915131000R1</t>
  </si>
  <si>
    <t>Zřízení vodících pásů přechodu – linie pro nevidomé na přechodech, vč. dodávky materiálů</t>
  </si>
  <si>
    <t>2019010335</t>
  </si>
  <si>
    <t>" výměry pol.č. 62 "   11,5</t>
  </si>
  <si>
    <t>916131213</t>
  </si>
  <si>
    <t>Osazení silničního obrubníku betonového stojatého s boční opěrou do lože z betonu prostého C12/15</t>
  </si>
  <si>
    <t>1489824154</t>
  </si>
  <si>
    <t>" výměry pol.č. 16 "   378,79+24+24+119,57</t>
  </si>
  <si>
    <t>59217031</t>
  </si>
  <si>
    <t>obrubník betonový silniční 1000x150x250mm</t>
  </si>
  <si>
    <t>1158776011</t>
  </si>
  <si>
    <t>378,79*1,05 'Přepočtené koeficientem množství</t>
  </si>
  <si>
    <t>59217029</t>
  </si>
  <si>
    <t>obrubník betonový silniční nájezdový 1000x150x150mm</t>
  </si>
  <si>
    <t>227131515</t>
  </si>
  <si>
    <t>119,57*1,05 'Přepočtené koeficientem množství</t>
  </si>
  <si>
    <t>59217030</t>
  </si>
  <si>
    <t>obrubník betonový silniční přechodový 1000x150x150-250mm</t>
  </si>
  <si>
    <t>42425399</t>
  </si>
  <si>
    <t>levý + pravý</t>
  </si>
  <si>
    <t>24+24</t>
  </si>
  <si>
    <t>48*1,05 'Přepočtené koeficientem množství</t>
  </si>
  <si>
    <t>916241113</t>
  </si>
  <si>
    <t>Osazení obrubníku kamenného ležatého s boční opěrou do lože z betonu prostého C12/15</t>
  </si>
  <si>
    <t>1158123196</t>
  </si>
  <si>
    <t>" výměry pol.č. 17 "   12,49+3,93+3,54</t>
  </si>
  <si>
    <t>58380004</t>
  </si>
  <si>
    <t>obrubník kamenný žulový přímý 250x200mm</t>
  </si>
  <si>
    <t>1799617970</t>
  </si>
  <si>
    <t>Poznámka k položce:_x000D_
Hmotnost: 125 kg/bm</t>
  </si>
  <si>
    <t>12,49*1,05 'Přepočtené koeficientem množství</t>
  </si>
  <si>
    <t>58380424</t>
  </si>
  <si>
    <t>obrubník kamenný žulový obloukový R 1-3m 250x200mm</t>
  </si>
  <si>
    <t>992288801</t>
  </si>
  <si>
    <t>"R=1,25m" 3,93</t>
  </si>
  <si>
    <t>"R=1,15" 3,54</t>
  </si>
  <si>
    <t>7,47*1,05 'Přepočtené koeficientem množství</t>
  </si>
  <si>
    <t>916431111</t>
  </si>
  <si>
    <t>Osazení bezbariérového betonového obrubníku do betonového lože tl 150 mm</t>
  </si>
  <si>
    <t>1548670984</t>
  </si>
  <si>
    <t>"výměry pol. č.18" 36+2+2</t>
  </si>
  <si>
    <t>59217041</t>
  </si>
  <si>
    <t>obrubník betonový bezbariérový přímý 400/290/1000m</t>
  </si>
  <si>
    <t>-2062448425</t>
  </si>
  <si>
    <t>36*1,05 'Přepočtené koeficientem množství</t>
  </si>
  <si>
    <t>59217040</t>
  </si>
  <si>
    <t>obrubník betonový bezbariérový náběhový 400/290/1000</t>
  </si>
  <si>
    <t>1299774680</t>
  </si>
  <si>
    <t>"levý" 2</t>
  </si>
  <si>
    <t>"pravý" 2</t>
  </si>
  <si>
    <t>4*1,05 'Přepočtené koeficientem množství</t>
  </si>
  <si>
    <t>916991121</t>
  </si>
  <si>
    <t>Lože pod obrubníky, krajníky nebo obruby z dlažebních kostek z betonu prostého</t>
  </si>
  <si>
    <t>1864150533</t>
  </si>
  <si>
    <t xml:space="preserve">pod silniční, zvetšení betonového lóže </t>
  </si>
  <si>
    <t>" výměry pol.č. 19 "   14,73</t>
  </si>
  <si>
    <t>919111111</t>
  </si>
  <si>
    <t>Řezání dilatačních spár š 4 mm hl do 60 mm příčných nebo podélných ve vrstvě SC8/10</t>
  </si>
  <si>
    <t>1653179581</t>
  </si>
  <si>
    <t>" výměry pol.č. 28 "   902</t>
  </si>
  <si>
    <t>" výměry pol.č. 43 "   34,4</t>
  </si>
  <si>
    <t>919111112</t>
  </si>
  <si>
    <t>Řezání dilatačních spár š 4 mm hl do 80 mm příčných nebo podélných v čerstvém CB krytu</t>
  </si>
  <si>
    <t>-2140096081</t>
  </si>
  <si>
    <t>"výměry pol.č. 33" 124,4</t>
  </si>
  <si>
    <t>919111213</t>
  </si>
  <si>
    <t>Řezání spár pro vytvoření komůrky š 10 mm hl 25 mm pro těsnící zálivku v CB krytu</t>
  </si>
  <si>
    <t>-1078222659</t>
  </si>
  <si>
    <t>"výměry pol.č. 34" 112,4</t>
  </si>
  <si>
    <t>919111233</t>
  </si>
  <si>
    <t>Řezání spár pro vytvoření komůrky š 20 mm hl 40 mm pro těsnící zálivku v CB krytu</t>
  </si>
  <si>
    <t>1576901101</t>
  </si>
  <si>
    <t>"výměry pol.č. 35" 12</t>
  </si>
  <si>
    <t>919122112</t>
  </si>
  <si>
    <t>Těsnění spár zálivkou za tepla pro komůrky š 10 mm hl 25 mm s těsnicím profilem</t>
  </si>
  <si>
    <t>2025561481</t>
  </si>
  <si>
    <t>"výměry pol.č. 36" 112,4</t>
  </si>
  <si>
    <t>94</t>
  </si>
  <si>
    <t>919122132</t>
  </si>
  <si>
    <t>Těsnění spár zálivkou za tepla pro komůrky š 20 mm hl 40 mm s těsnicím profilem</t>
  </si>
  <si>
    <t>777645719</t>
  </si>
  <si>
    <t>"výměry pol.č. 37" 12</t>
  </si>
  <si>
    <t>95</t>
  </si>
  <si>
    <t>919123120R</t>
  </si>
  <si>
    <t>Těsnění spár etrudovaným polystyrenem XPS 300 tl.10 až 20mm</t>
  </si>
  <si>
    <t>1428329356</t>
  </si>
  <si>
    <t>"výměry pol.č. 38" 102</t>
  </si>
  <si>
    <t>96</t>
  </si>
  <si>
    <t>919131111</t>
  </si>
  <si>
    <t>Vyztužení dilatačních spár kluznými trny D 25 mm dl 500 mm v CB krytu</t>
  </si>
  <si>
    <t>1361173236</t>
  </si>
  <si>
    <t>"výměry pol.č. 39" 40</t>
  </si>
  <si>
    <t>97</t>
  </si>
  <si>
    <t>919732211</t>
  </si>
  <si>
    <t>Styčná spára napojení nového živičného povrchu na stávající za tepla š 15 mm hl 50 mm s prořezáním</t>
  </si>
  <si>
    <t>CS ÚRS 2019 01</t>
  </si>
  <si>
    <t>-1137469578</t>
  </si>
  <si>
    <t>" výměry pol.č. 31 "   32</t>
  </si>
  <si>
    <t>98</t>
  </si>
  <si>
    <t>1563698085</t>
  </si>
  <si>
    <t xml:space="preserve">Zařezání styčné spáry v živičném krytu </t>
  </si>
  <si>
    <t>"výměry pol. č.15" 32</t>
  </si>
  <si>
    <t>99</t>
  </si>
  <si>
    <t>920,1-R</t>
  </si>
  <si>
    <t>Odstranění vodící kolejnice KLEMMFIX, vč. odvozu a likvidace</t>
  </si>
  <si>
    <t>693912881</t>
  </si>
  <si>
    <t>" výměry pol.č. 51 "   26</t>
  </si>
  <si>
    <t>100</t>
  </si>
  <si>
    <t>920,2-R</t>
  </si>
  <si>
    <t>Odstranění vodících desek Z 5b KLEMMFIX, vč. odvozu a likvidace</t>
  </si>
  <si>
    <t>-60483644</t>
  </si>
  <si>
    <t>" výměry pol.č. 52 "   13</t>
  </si>
  <si>
    <t>101</t>
  </si>
  <si>
    <t>998225111</t>
  </si>
  <si>
    <t>Přesun hmot pro pozemní komunikace s krytem z kamene, monolitickým betonovým nebo živičným</t>
  </si>
  <si>
    <t>-1963190006</t>
  </si>
  <si>
    <t>0002 - SO 102 Chodníky a vjezdy</t>
  </si>
  <si>
    <t>111201101</t>
  </si>
  <si>
    <t>Odstranění křovin a stromů průměru kmene do 100 mm i s kořeny z celkové plochy do 1000 m2, vč. odovzu a poplatek za spalovnu</t>
  </si>
  <si>
    <t>-486238466</t>
  </si>
  <si>
    <t>Poznámka k položce:_x000D_
viz TZ př.č. D.5.2.1 a v.č. D.5.2.až 4</t>
  </si>
  <si>
    <t>" výměry pol.č. 10 "   12</t>
  </si>
  <si>
    <t>-368378053</t>
  </si>
  <si>
    <t>chodníky z beton. dlažby</t>
  </si>
  <si>
    <t>" výměry pol.č. 6 "   20</t>
  </si>
  <si>
    <t>113106123</t>
  </si>
  <si>
    <t>Rozebrání dlažeb ze zámkových dlaždic komunikací pro pěší ručně - zámková dlažba</t>
  </si>
  <si>
    <t>-2132826482</t>
  </si>
  <si>
    <t>Poznámka k položce:_x000D_
viz TZ př.č. D.5.2.1 a v.č. D.5.2.až 4_x000D_
uvažováno s 50% likvidace, 50% pro zpětné zapravení</t>
  </si>
  <si>
    <t>50% likvidace, 50% odvoz na meziskládku pro zpětné použití</t>
  </si>
  <si>
    <t>" výměry pol.č.6  "  744</t>
  </si>
  <si>
    <t>113106161</t>
  </si>
  <si>
    <t>Rozebrání dlažeb vozovek z drobných kostek s ložem z kameniva ručně</t>
  </si>
  <si>
    <t>1698877436</t>
  </si>
  <si>
    <t>Poznámka k položce:_x000D_
viz TZ př.č. D.5.2.1 a v.č. D.5.2.až 4_x000D_
28,83 se očistí, uloží na mezideponii pro zpětné využití na obruby_x000D_
89,17 m2 přebytek se očistí a odveze do skladu BKOMU a.s.</t>
  </si>
  <si>
    <t>dlážděné v jezdy z KK</t>
  </si>
  <si>
    <t>" výměry pol.č. 6 "   118</t>
  </si>
  <si>
    <t>Rozebrání dlažeb vozovek ze zámkové dlažby s ložem z kameniva ručně - zámková slažba</t>
  </si>
  <si>
    <t>-268690015</t>
  </si>
  <si>
    <t>vjezd ze zmákové dlažby</t>
  </si>
  <si>
    <t>" výměry pol.č. 6 "   324</t>
  </si>
  <si>
    <t xml:space="preserve">Odstranění podkladu z kameniva drceného tl 400 mm strojně pl přes 50 do 200 m2 </t>
  </si>
  <si>
    <t>680023386</t>
  </si>
  <si>
    <t>bourání dočesného vyspravení pod vjezdy, viz SO 340</t>
  </si>
  <si>
    <t>" výměry pol.č. 1 "   56,562</t>
  </si>
  <si>
    <t>113107222</t>
  </si>
  <si>
    <t>Odstranění podkladu z kameniva drceného tl 200 mm strojně pl přes 200 m2</t>
  </si>
  <si>
    <t>-989676520</t>
  </si>
  <si>
    <t>2104474463</t>
  </si>
  <si>
    <t>živičný vjezd na parkoviště</t>
  </si>
  <si>
    <t>" výměry pol.č. 6 "  38</t>
  </si>
  <si>
    <t>beton. plocha</t>
  </si>
  <si>
    <t>" výměry pol.č. 6 "  4,8</t>
  </si>
  <si>
    <t>"vjezd ze zmákové dlažby</t>
  </si>
  <si>
    <t>" výměry pol.č. 6 "  324</t>
  </si>
  <si>
    <t>živičný vjezd na parkoviště v tl.300mm</t>
  </si>
  <si>
    <t>Bourání štěrkových vrstev vozovky nad rámec kanalizace a vodovodu – vedl. trasa tl.300mm</t>
  </si>
  <si>
    <t xml:space="preserve">" výměry pol.č. 15 "   </t>
  </si>
  <si>
    <t>Bourání štěrkových vrstev vozovky nad rámec kanalizace a vodovodu – vedl. trasa v tl.250mm</t>
  </si>
  <si>
    <t xml:space="preserve">" výměry pol.č. 16 "   </t>
  </si>
  <si>
    <t xml:space="preserve">Odstranění podkladu ze ŠD v tl.celkem 250mm pod bouranou dlažbou chodníků </t>
  </si>
  <si>
    <t>" výměry pol.č. 6 "   744</t>
  </si>
  <si>
    <t>-740552446</t>
  </si>
  <si>
    <t>5,1+193,44+37,76+95,58+44,406</t>
  </si>
  <si>
    <t>128,180+157,56+352,88+1,74+19,2</t>
  </si>
  <si>
    <t>-512199888</t>
  </si>
  <si>
    <t>1035,846*9</t>
  </si>
  <si>
    <t>363857531</t>
  </si>
  <si>
    <t>5,1+193,44/2+37,76*0+95,58+44,406</t>
  </si>
  <si>
    <t>113107343</t>
  </si>
  <si>
    <t>Odstranění podkladu živičného tl 150 mm strojně pl do 50 m2</t>
  </si>
  <si>
    <t>616746920</t>
  </si>
  <si>
    <t xml:space="preserve">živičný vjezd na parkoviště </t>
  </si>
  <si>
    <t>824081386</t>
  </si>
  <si>
    <t>12,008</t>
  </si>
  <si>
    <t>-1373048775</t>
  </si>
  <si>
    <t>12,008*9</t>
  </si>
  <si>
    <t>560872902</t>
  </si>
  <si>
    <t>113201112</t>
  </si>
  <si>
    <t>Vytrhání obrub silničních ležatých</t>
  </si>
  <si>
    <t>1088570852</t>
  </si>
  <si>
    <t>" výměry pol.č. 8 "   6</t>
  </si>
  <si>
    <t>113204111</t>
  </si>
  <si>
    <t>Vytrhání obrub záhonových</t>
  </si>
  <si>
    <t>-67284131</t>
  </si>
  <si>
    <t>" výměry pol.č. 7 "   480</t>
  </si>
  <si>
    <t>1222572031</t>
  </si>
  <si>
    <t>Odkopávky a prokopávky nezapažené v hornině třídy těžitelnosti I objem do 100 m3 v omezeném prostoru, VČETNĚ svislého přemístění, započtena lepivost</t>
  </si>
  <si>
    <t>-1962829524</t>
  </si>
  <si>
    <t>21,39</t>
  </si>
  <si>
    <t>-1241513498</t>
  </si>
  <si>
    <t>2145651566</t>
  </si>
  <si>
    <t>-2109463406</t>
  </si>
  <si>
    <t>"10%"21,39*0,1</t>
  </si>
  <si>
    <t>1423313398</t>
  </si>
  <si>
    <t>"90%"21,39*0,9</t>
  </si>
  <si>
    <t>181301101</t>
  </si>
  <si>
    <t>Rozprostření ornice tl vrstvy do 100 mm pl do 500 m2 v rovině nebo ve svahu do 1:5</t>
  </si>
  <si>
    <t>362364481</t>
  </si>
  <si>
    <t>" výměry pol.č. 5 "   486,89</t>
  </si>
  <si>
    <t>1868342863</t>
  </si>
  <si>
    <t>0,1*486,89*1,05</t>
  </si>
  <si>
    <t>1298802819</t>
  </si>
  <si>
    <t>51,123</t>
  </si>
  <si>
    <t>-1757028459</t>
  </si>
  <si>
    <t>451013422</t>
  </si>
  <si>
    <t>486,89</t>
  </si>
  <si>
    <t>-16353476</t>
  </si>
  <si>
    <t>14,61</t>
  </si>
  <si>
    <t>1768093127</t>
  </si>
  <si>
    <t>pod ohumusovanou plochou zatravnění</t>
  </si>
  <si>
    <t>" výměry pol.č. 4 "   486,89</t>
  </si>
  <si>
    <t>"pod plochou chodníků" 817,25</t>
  </si>
  <si>
    <t>"pod plochou vjezdů" 400,2</t>
  </si>
  <si>
    <t>"pod plochou zpomalovacího prahu" 38,4</t>
  </si>
  <si>
    <t>"pod plochou kačírku" 44,9</t>
  </si>
  <si>
    <t>571908111</t>
  </si>
  <si>
    <t>Kryt vymývaným dekoračním kamenivem (kačírkem) tl 200 mm</t>
  </si>
  <si>
    <t>1971441650</t>
  </si>
  <si>
    <t>" výměry pol.č. 34 "  5</t>
  </si>
  <si>
    <t>-1879820007</t>
  </si>
  <si>
    <t>vjezdy</t>
  </si>
  <si>
    <t>" výměry pol.č. 19 "  400,2</t>
  </si>
  <si>
    <t>567142113</t>
  </si>
  <si>
    <t>Podklad ze směsi stmelené cementem SC C 8/10 (KSC I) tl 230 mm</t>
  </si>
  <si>
    <t>1238043062</t>
  </si>
  <si>
    <t>rampu u zpomal. prahu</t>
  </si>
  <si>
    <t>" výměry pol.č. 20 "  18,73</t>
  </si>
  <si>
    <t>567142118</t>
  </si>
  <si>
    <t>Podklad ze směsi stmelené cementem SC C 8/10 (KSC I) tl 280 mm</t>
  </si>
  <si>
    <t>-1463851216</t>
  </si>
  <si>
    <t>zpomal. práh</t>
  </si>
  <si>
    <t>" výměry pol.č. 21 "  19,67</t>
  </si>
  <si>
    <t>chodníky</t>
  </si>
  <si>
    <t>" výměry pol.č. 18 "   850,22</t>
  </si>
  <si>
    <t>1665216035</t>
  </si>
  <si>
    <t>dodávka jen 445,25m2</t>
  </si>
  <si>
    <t>445,25</t>
  </si>
  <si>
    <t>445,25*1,05 'Přepočtené koeficientem množství</t>
  </si>
  <si>
    <t>20,97*1,05 'Přepočtené koeficientem množství</t>
  </si>
  <si>
    <t>59245263</t>
  </si>
  <si>
    <t>dlažba skladebná betonová 200x200x60mm barevná</t>
  </si>
  <si>
    <t>-656057414</t>
  </si>
  <si>
    <t>12*1,05 'Přepočtené koeficientem množství</t>
  </si>
  <si>
    <t xml:space="preserve">" výměry pol.č. 22 " </t>
  </si>
  <si>
    <t>"chodníky" 817,25</t>
  </si>
  <si>
    <t>"výměry pol.č.23"</t>
  </si>
  <si>
    <t>"vjezdy" 400,2</t>
  </si>
  <si>
    <t>"chodníky"  817,25</t>
  </si>
  <si>
    <t>"výměry pol.č.24"</t>
  </si>
  <si>
    <t>"zpomalovací práh" 38,4</t>
  </si>
  <si>
    <t>596212220</t>
  </si>
  <si>
    <t>Kladení zámkové dlažby pozemních komunikací tl 80 mm skupiny B pl do 50 m2</t>
  </si>
  <si>
    <t>517778102</t>
  </si>
  <si>
    <t>"výměra pol. č.16" 446</t>
  </si>
  <si>
    <t>na zpomalovacím prahu</t>
  </si>
  <si>
    <t>"výměra pol. č.17" 38,4</t>
  </si>
  <si>
    <t>-747889503</t>
  </si>
  <si>
    <t>344,828571428571*1,05 'Přepočtené koeficientem množství</t>
  </si>
  <si>
    <t>59245030</t>
  </si>
  <si>
    <t>dlažba skladebná betonová 200x200x80mm přírodní</t>
  </si>
  <si>
    <t>-1035959380</t>
  </si>
  <si>
    <t>38,13*1,05 'Přepočtené koeficientem množství</t>
  </si>
  <si>
    <t>59245006R</t>
  </si>
  <si>
    <t>dlažba skladebná betonová pro nevidomé 200x100x80mm barevná</t>
  </si>
  <si>
    <t>579217296</t>
  </si>
  <si>
    <t>59245005</t>
  </si>
  <si>
    <t>dlažba skladebná betonová 200x100x80mm barevná</t>
  </si>
  <si>
    <t>1375876891</t>
  </si>
  <si>
    <t>7,67*1,05 'Přepočtené koeficientem množství</t>
  </si>
  <si>
    <t>59245091</t>
  </si>
  <si>
    <t>dlažba zámková tvaru I tl.80mm - barevná</t>
  </si>
  <si>
    <t>-1862442358</t>
  </si>
  <si>
    <t>38,4*1,05 'Přepočtené koeficientem množství</t>
  </si>
  <si>
    <t>596811120</t>
  </si>
  <si>
    <t>Kladení betonové dlažby komunikací pro pěší do lože z kameniva vel do 0,09 m2 plochy do 50 m2</t>
  </si>
  <si>
    <t>1967160654</t>
  </si>
  <si>
    <t>vodící linie</t>
  </si>
  <si>
    <t>" výměry pol.č. 25 "  9,52</t>
  </si>
  <si>
    <t>59245000R</t>
  </si>
  <si>
    <t>dlažba skladebná betonová slepecká 200x200x60mm přírodní, s podélným drážkováním</t>
  </si>
  <si>
    <t>107026199</t>
  </si>
  <si>
    <t>9,52*1,05 'Přepočtené koeficientem množství</t>
  </si>
  <si>
    <t>-646305125</t>
  </si>
  <si>
    <t>"výměry pol.č.28" 2</t>
  </si>
  <si>
    <t>"výměry pol.č.29" 13</t>
  </si>
  <si>
    <t>900,1-R</t>
  </si>
  <si>
    <t>Odstranění kovového zábradlí, vč. odovzu a likvidace</t>
  </si>
  <si>
    <t>-1702022915</t>
  </si>
  <si>
    <t>" výměry pol.č. 9 " 20</t>
  </si>
  <si>
    <t xml:space="preserve">Doplnění chrániček půlených DN150 ve vjezdech , včetně zemních prací  a dodání chrániček </t>
  </si>
  <si>
    <t>-1267261246</t>
  </si>
  <si>
    <t>" výměry pol.č. 26 " 280</t>
  </si>
  <si>
    <t>900,5-R</t>
  </si>
  <si>
    <t xml:space="preserve">Zapravení soklů oplocení, omítek a obkladů a spáry podél zástavby a navazujících ploch </t>
  </si>
  <si>
    <t>-1538684891</t>
  </si>
  <si>
    <t>" výměry pol.č. 30 " 259</t>
  </si>
  <si>
    <t>914111111</t>
  </si>
  <si>
    <t>Montáž svislé dopravní značky do velikosti 1 m2 objímkami na sloupek nebo konzolu</t>
  </si>
  <si>
    <t>1956971499</t>
  </si>
  <si>
    <t>stávající značky se znovu osadí, 2ks se přemístí</t>
  </si>
  <si>
    <t>"výměra pol. č. 32" 10</t>
  </si>
  <si>
    <t>916111121</t>
  </si>
  <si>
    <t>Osazení obruby z drobných kostek bez boční opěry do lože z kameniva těženého</t>
  </si>
  <si>
    <t>490386847</t>
  </si>
  <si>
    <t>" výměry pol.č. 15 " 288,3</t>
  </si>
  <si>
    <t>58381007</t>
  </si>
  <si>
    <t>kostka dlažební žula drobná</t>
  </si>
  <si>
    <t>1505808741</t>
  </si>
  <si>
    <t>dodávka jen 28,83m2</t>
  </si>
  <si>
    <t>28,83</t>
  </si>
  <si>
    <t>28,83*1,05 'Přepočtené koeficientem množství</t>
  </si>
  <si>
    <t>" výměry pol.č. 14 "   34</t>
  </si>
  <si>
    <t>995498687</t>
  </si>
  <si>
    <t>29,36*1,05 'Přepočtené koeficientem množství</t>
  </si>
  <si>
    <t>59217031R</t>
  </si>
  <si>
    <t>obrubník betonový silniční 1000x150x250mm v oblouku R=0,5m</t>
  </si>
  <si>
    <t>4,64*1,05 'Přepočtené koeficientem množství</t>
  </si>
  <si>
    <t>Osazení chodníkového obrubníku betonového stojatého s boční opěrou do lože z betonu prostého C12/15</t>
  </si>
  <si>
    <t>1650272389</t>
  </si>
  <si>
    <t>" výměry pol.č. 13 "   158,5</t>
  </si>
  <si>
    <t>59217017</t>
  </si>
  <si>
    <t>obrubník betonový zahradní 1000x100x250mm</t>
  </si>
  <si>
    <t>298586130</t>
  </si>
  <si>
    <t>158,5*1,05 'Přepočtené koeficientem množství</t>
  </si>
  <si>
    <t xml:space="preserve">zvetšení betonového lóže </t>
  </si>
  <si>
    <t>" výměry pol.č. 16"   4,8</t>
  </si>
  <si>
    <t>Provedení dilatačních spar ve vrstvě SC C8/10 na zpomalovacím prahu</t>
  </si>
  <si>
    <t>645413515</t>
  </si>
  <si>
    <t>" výměry pol.č. 27 "   12</t>
  </si>
  <si>
    <t>" výměry pol.č. 33 "   5,5</t>
  </si>
  <si>
    <t>919735113</t>
  </si>
  <si>
    <t>Řezání stávajícího živičného krytu hl do 150 mm</t>
  </si>
  <si>
    <t>-167044861</t>
  </si>
  <si>
    <t xml:space="preserve">Řezání stávajícího živičného krytu ve vjezdu </t>
  </si>
  <si>
    <t>"výměra pol. č. 11" 5,5</t>
  </si>
  <si>
    <t>919735123</t>
  </si>
  <si>
    <t>Řezání stávajícího betonového krytu hl do 150 mm</t>
  </si>
  <si>
    <t>-469325587</t>
  </si>
  <si>
    <t>"výměra pol. č. 12" 5,5</t>
  </si>
  <si>
    <t>966006132</t>
  </si>
  <si>
    <t>Odstranění značek dopravních nebo orientačních se sloupky s betonovými patkami</t>
  </si>
  <si>
    <t>-1118481811</t>
  </si>
  <si>
    <t>"výměra pol. č. 31" 10</t>
  </si>
  <si>
    <t>979054451</t>
  </si>
  <si>
    <t>Očištění vybouraných zámkových dlaždic s původním spárováním z kameniva těženého</t>
  </si>
  <si>
    <t>1079035584</t>
  </si>
  <si>
    <t>50% z vybourání</t>
  </si>
  <si>
    <t>"výměry pol. č.6" 744*0,5</t>
  </si>
  <si>
    <t>97902101</t>
  </si>
  <si>
    <t>Paletizace zámkové dlážby,  manipulace  na místě staby, nákládka na auto, složení z auta</t>
  </si>
  <si>
    <t>-604704874</t>
  </si>
  <si>
    <t>744/2</t>
  </si>
  <si>
    <t>979071021</t>
  </si>
  <si>
    <t>Očištění dlažebních kostek drobných s původním spárováním kamenivem těženým při překopech ing sítí</t>
  </si>
  <si>
    <t>-2014152086</t>
  </si>
  <si>
    <t>118</t>
  </si>
  <si>
    <t>97902102</t>
  </si>
  <si>
    <t>Paletizace kostek,  manipulace  na místě staby, nákládka na auto,  složení z auta</t>
  </si>
  <si>
    <t>-1934793331</t>
  </si>
  <si>
    <t>998223011</t>
  </si>
  <si>
    <t>Přesun hmot pro pozemní komunikace s krytem dlážděným</t>
  </si>
  <si>
    <t>1441214036</t>
  </si>
  <si>
    <t>0003 - SO 103 Odvodnění</t>
  </si>
  <si>
    <t>131251204</t>
  </si>
  <si>
    <t>Hloubení jam zapažených v hornině třídy těžitelnosti I, skupiny 3 objem do 500 m3 strojně, VČETNĚ svislého přemístění, započtena lepivost</t>
  </si>
  <si>
    <t>119059589</t>
  </si>
  <si>
    <t>" výkop UV "</t>
  </si>
  <si>
    <t xml:space="preserve">" výměry pol.č. 1 "     </t>
  </si>
  <si>
    <t>"nové" 115,874</t>
  </si>
  <si>
    <t>"pro bourané" 3,688</t>
  </si>
  <si>
    <t>132254203</t>
  </si>
  <si>
    <t>Hloubení zapažených rýh š do 2000 mm v hornině třídy těžitelnosti I, skupiny 3 objem do 100 m3, VČETNĚ svislého přemístění, započtena lepivost</t>
  </si>
  <si>
    <t>-702517601</t>
  </si>
  <si>
    <t>" výkop pro přípojky UV "</t>
  </si>
  <si>
    <t xml:space="preserve">" výměry pol.č. 2 "    </t>
  </si>
  <si>
    <t>"nové" 80,822</t>
  </si>
  <si>
    <t>"pro bourané" 3,125</t>
  </si>
  <si>
    <t>151101201</t>
  </si>
  <si>
    <t>Zřízení příložného pažení stěn výkopu hl do 4 m</t>
  </si>
  <si>
    <t>-598592185</t>
  </si>
  <si>
    <t>Poznámka k položce:_x000D_
viz TZ př.č. D.5.3.1 a v.č. D.5.3.2 až 4</t>
  </si>
  <si>
    <t>jámy pro UV</t>
  </si>
  <si>
    <t>" výměry pol.č. 5  "    249,12</t>
  </si>
  <si>
    <t>151101211</t>
  </si>
  <si>
    <t>Odstranění příložného pažení stěn hl do 4 m</t>
  </si>
  <si>
    <t>1468951429</t>
  </si>
  <si>
    <t>151101301</t>
  </si>
  <si>
    <t>Zřízení rozepření stěn při pažení příložném hl do 4 m</t>
  </si>
  <si>
    <t>-394713640</t>
  </si>
  <si>
    <t>" výměry pol.č. 6  "    124,56</t>
  </si>
  <si>
    <t>151101311</t>
  </si>
  <si>
    <t>Odstranění rozepření stěn při pažení příložném hl do 4 m</t>
  </si>
  <si>
    <t>-1036593034</t>
  </si>
  <si>
    <t>1775091455</t>
  </si>
  <si>
    <t>přípojky UV</t>
  </si>
  <si>
    <t>" výměry pol.č. 4  "    243,74</t>
  </si>
  <si>
    <t>138292842</t>
  </si>
  <si>
    <t>243,74</t>
  </si>
  <si>
    <t>1344540896</t>
  </si>
  <si>
    <t>119,562</t>
  </si>
  <si>
    <t>83,947</t>
  </si>
  <si>
    <t>-294959816</t>
  </si>
  <si>
    <t>203,509</t>
  </si>
  <si>
    <t>1761349753</t>
  </si>
  <si>
    <t>"20%"203,59*0,2</t>
  </si>
  <si>
    <t>-146991509</t>
  </si>
  <si>
    <t>"80%"203,059*0,8</t>
  </si>
  <si>
    <t>-1374591780</t>
  </si>
  <si>
    <t>"Pro přípojky vpustí" 70,868.</t>
  </si>
  <si>
    <t>"Pro zásyp odbourávaných přípojek" 3,125.</t>
  </si>
  <si>
    <t>"Pro zásyp odbourávaných vpustí" 4..</t>
  </si>
  <si>
    <t>"Pro zásypy okolo nových vpustí" 114,858.</t>
  </si>
  <si>
    <t>" výměry pol.č. 7 a 8  "    70,868+3,125+4+114,858</t>
  </si>
  <si>
    <t>-2033445304</t>
  </si>
  <si>
    <t>192,851*1,1*1,05*1,69</t>
  </si>
  <si>
    <t>700887114</t>
  </si>
  <si>
    <t>192,851*1,1*1,05</t>
  </si>
  <si>
    <t>1880333410</t>
  </si>
  <si>
    <t>222,743</t>
  </si>
  <si>
    <t>3513112011</t>
  </si>
  <si>
    <t>Zalití zálivkovou popílkocementovou suspenzí vč. všech souvisejících prací   (např. - KOPOS I)</t>
  </si>
  <si>
    <t>274391586</t>
  </si>
  <si>
    <t xml:space="preserve">" výměry pol.č. 9 "     </t>
  </si>
  <si>
    <t>"vpusti" 0,589</t>
  </si>
  <si>
    <t>358315114</t>
  </si>
  <si>
    <t>Bourání stoky kompletní nebo vybourání otvorů z prostého betonu plochy do 4 m2</t>
  </si>
  <si>
    <t>480520608</t>
  </si>
  <si>
    <t>vybourání přípojek včetně obetonování    26,494m3</t>
  </si>
  <si>
    <t>vybourání komplet vpusti v místě nově navržených  16ks, 17,167m3</t>
  </si>
  <si>
    <t>vybourání horní části zalévané vpustíi 2ks, 1,074m3</t>
  </si>
  <si>
    <t>" výměry pol.č.12 "      26,494+17,167+1,074</t>
  </si>
  <si>
    <t>899202211</t>
  </si>
  <si>
    <t>Demontáž mříží litinových včetně rámů hmotnosti přes 50 do 100 kg</t>
  </si>
  <si>
    <t>-582603965</t>
  </si>
  <si>
    <t>-535139359</t>
  </si>
  <si>
    <t>44,735*2,2</t>
  </si>
  <si>
    <t>-1130763469</t>
  </si>
  <si>
    <t>0,1*18</t>
  </si>
  <si>
    <t>98,417</t>
  </si>
  <si>
    <t>-232265976</t>
  </si>
  <si>
    <t>100,217*9</t>
  </si>
  <si>
    <t>-1364113703</t>
  </si>
  <si>
    <t>451541111</t>
  </si>
  <si>
    <t>Lože pod potrubí otevřený výkop ze štěrkodrtě</t>
  </si>
  <si>
    <t>-982116452</t>
  </si>
  <si>
    <t xml:space="preserve">" výměry pol.č.15   "   </t>
  </si>
  <si>
    <t>1,5*1,5*0,15*18+1,1*100,3*0,15</t>
  </si>
  <si>
    <t>-1042664149</t>
  </si>
  <si>
    <t>22,625</t>
  </si>
  <si>
    <t>-1480936533</t>
  </si>
  <si>
    <t>Podkladní desky z betonu prostého tř. C 12/15 otevřený výkop</t>
  </si>
  <si>
    <t>1377677155</t>
  </si>
  <si>
    <t xml:space="preserve">" výměry pol.č.18 "    </t>
  </si>
  <si>
    <t>"přípojky" 100,3*1,1*0,08</t>
  </si>
  <si>
    <t>"vpusti" 1,5*1,5*0,08*18</t>
  </si>
  <si>
    <t>1834871629</t>
  </si>
  <si>
    <t>5922372901</t>
  </si>
  <si>
    <t>Betonový podkladek pod hrdlové trouby - pražec</t>
  </si>
  <si>
    <t>712736468</t>
  </si>
  <si>
    <t>50*1,01</t>
  </si>
  <si>
    <t>1863597284</t>
  </si>
  <si>
    <t>" výměry pol.č. 17  "    18</t>
  </si>
  <si>
    <t>Vyrovnávací prstenec betonový pod mříže vpusti</t>
  </si>
  <si>
    <t>-1983773604</t>
  </si>
  <si>
    <t>18*1,01</t>
  </si>
  <si>
    <t>800,1-R</t>
  </si>
  <si>
    <t xml:space="preserve">Připojení přípojky DN 150 do stávajícího otvoru po staré vybourané přípojce – zapravení  </t>
  </si>
  <si>
    <t>1647400104</t>
  </si>
  <si>
    <t xml:space="preserve">" výměry pol.č. 10 "  15    </t>
  </si>
  <si>
    <t>201615011</t>
  </si>
  <si>
    <t>Jádrový vyvrt, těsnění Forscheda, tvarovka DN 150</t>
  </si>
  <si>
    <t>-615064513</t>
  </si>
  <si>
    <t>831312121</t>
  </si>
  <si>
    <t>Montáž potrubí z trub kameninových hrdlových s integrovaným těsněním výkop sklon do 20 % DN 150</t>
  </si>
  <si>
    <t>1253137162</t>
  </si>
  <si>
    <t>" výměry pol.č. 19 "    100,3</t>
  </si>
  <si>
    <t>59710675</t>
  </si>
  <si>
    <t>trouba kameninová glazovaná DN 150mm L1,50m spojovací systém F</t>
  </si>
  <si>
    <t>1504033941</t>
  </si>
  <si>
    <t>100,3*1,015</t>
  </si>
  <si>
    <t>837311221</t>
  </si>
  <si>
    <t>Montáž kameninových tvarovek odbočných s integrovaným těsněním otevřený výkop DN 150</t>
  </si>
  <si>
    <t>1450893816</t>
  </si>
  <si>
    <t>" výměry pol.č. 20 "    6</t>
  </si>
  <si>
    <t>59711538</t>
  </si>
  <si>
    <t>odbočka kameninová glazovaná jednoduchá šikmá DN 150/100 pryžové těsnění (spojovací systém F/F)L 400mm</t>
  </si>
  <si>
    <t>-1251499585</t>
  </si>
  <si>
    <t>6*1,015</t>
  </si>
  <si>
    <t>837312221</t>
  </si>
  <si>
    <t>Montáž kameninových tvarovek jednoosých s integrovaným těsněním otevřený výkop DN 150</t>
  </si>
  <si>
    <t>-1997291929</t>
  </si>
  <si>
    <t>" výměry pol.č.21 "    8+9+50+19</t>
  </si>
  <si>
    <t>59710944</t>
  </si>
  <si>
    <t>koleno kameninové glazované DN 150 15° spojovací systém F</t>
  </si>
  <si>
    <t>1272301558</t>
  </si>
  <si>
    <t>19*1,015 'Přepočtené koeficientem množství</t>
  </si>
  <si>
    <t>59710964</t>
  </si>
  <si>
    <t>koleno kameninové glazované DN 150 30° spojovací systém F</t>
  </si>
  <si>
    <t>-1007580972</t>
  </si>
  <si>
    <t>50*1,015 'Přepočtené koeficientem množství</t>
  </si>
  <si>
    <t>59710984</t>
  </si>
  <si>
    <t>koleno kameninové glazované DN 150 45° spojovací systém F</t>
  </si>
  <si>
    <t>1567437573</t>
  </si>
  <si>
    <t>9*1,015 'Přepočtené koeficientem množství</t>
  </si>
  <si>
    <t>59711024</t>
  </si>
  <si>
    <t>koleno kameninové glazované DN 150 90° spojovací systém F</t>
  </si>
  <si>
    <t>-355181813</t>
  </si>
  <si>
    <t>8*1,015 'Přepočtené koeficientem množství</t>
  </si>
  <si>
    <t>895941111</t>
  </si>
  <si>
    <t>Zřízení vpusti kanalizační uliční z betonových dílců typ UV-50 normální</t>
  </si>
  <si>
    <t>1430865445</t>
  </si>
  <si>
    <t>" výměry pol.č.22 "    18</t>
  </si>
  <si>
    <t>uliční vpust-průběžný dílec vysoký s odtokem vor Brno TBV-Q 50/59 SO</t>
  </si>
  <si>
    <t>-483612034</t>
  </si>
  <si>
    <t xml:space="preserve">uliční vpust-horní dílec pro čtvercovou mříž TBV-Q 50/20 CP  </t>
  </si>
  <si>
    <t>544126943</t>
  </si>
  <si>
    <t xml:space="preserve">uliční vpust-průběžný dílec nízký TBV-Q 50/29 SN   </t>
  </si>
  <si>
    <t>-1822084879</t>
  </si>
  <si>
    <t>6*1,01</t>
  </si>
  <si>
    <t>592,5-R</t>
  </si>
  <si>
    <t>uliční vpust-průběžný dílec vysoký TBV-Q 50/59 SV</t>
  </si>
  <si>
    <t>1893728216</t>
  </si>
  <si>
    <t>592,6-R</t>
  </si>
  <si>
    <t xml:space="preserve">uliční vpust-kaliště vysoké TBV-Q 50/79 KV Brno </t>
  </si>
  <si>
    <t>1997294472</t>
  </si>
  <si>
    <t>895941100.VL</t>
  </si>
  <si>
    <t>Osazeni plastové mříže s litinovým rámem zat.tř.D400 s dodáním litin.rámu, plast.mříže, pryžová vložka</t>
  </si>
  <si>
    <t>-1997603033</t>
  </si>
  <si>
    <t>899331111</t>
  </si>
  <si>
    <t>Výšková úprava uličního vstupu nebo vpusti do 200 mm zvýšením poklopu</t>
  </si>
  <si>
    <t>-1980147738</t>
  </si>
  <si>
    <t>výšková úprava vpusti v křížovatce Řipská</t>
  </si>
  <si>
    <t>"výměry pol.č.26" 1</t>
  </si>
  <si>
    <t>294394719</t>
  </si>
  <si>
    <t xml:space="preserve">" výměry pol.č.23 "     </t>
  </si>
  <si>
    <t>"přípojky" 100,3*0,211</t>
  </si>
  <si>
    <t>899623151</t>
  </si>
  <si>
    <t>Obetonování potrubí nebo zdiva stok betonem prostým tř. C 16/20 otevřený výkop</t>
  </si>
  <si>
    <t>-1860132121</t>
  </si>
  <si>
    <t xml:space="preserve">" výměry pol.č.24 "     </t>
  </si>
  <si>
    <t>"vpusti" 18*1,5</t>
  </si>
  <si>
    <t>998275101</t>
  </si>
  <si>
    <t>Přesun hmot pro trubní vedení z trub kameninových otevřený výkop</t>
  </si>
  <si>
    <t>28183398</t>
  </si>
  <si>
    <t>0004 - SO 104 Plocha pod zastávkovými přístřešky</t>
  </si>
  <si>
    <t>-1149738329</t>
  </si>
  <si>
    <t>Poznámka k položce:_x000D_
viz TZ př.č. D.5.4.1 a v.č. D.4.2 a 3</t>
  </si>
  <si>
    <t xml:space="preserve">Bourání chodníku pod stávajícím přístřeškem </t>
  </si>
  <si>
    <t>" výměry pol.č. 4 "   11,13</t>
  </si>
  <si>
    <t>113107323</t>
  </si>
  <si>
    <t>Odstranění podkladu z kameniva drceného tl 300 mm strojně pl do 50 m2</t>
  </si>
  <si>
    <t>-2105600694</t>
  </si>
  <si>
    <t>-237105605</t>
  </si>
  <si>
    <t>2,838+4,897</t>
  </si>
  <si>
    <t>-1343111591</t>
  </si>
  <si>
    <t>7,735*9</t>
  </si>
  <si>
    <t>1290347872</t>
  </si>
  <si>
    <t>7,735</t>
  </si>
  <si>
    <t>1466747980</t>
  </si>
  <si>
    <t>3,71</t>
  </si>
  <si>
    <t>547551208</t>
  </si>
  <si>
    <t>-1751116301</t>
  </si>
  <si>
    <t>615966797</t>
  </si>
  <si>
    <t>"10%"3,71*0,1</t>
  </si>
  <si>
    <t>1390496153</t>
  </si>
  <si>
    <t>"90%"3,71*0,9</t>
  </si>
  <si>
    <t>-1118466552</t>
  </si>
  <si>
    <t>"Pod plochou chodníků přísřešků " 22</t>
  </si>
  <si>
    <t>-541597770</t>
  </si>
  <si>
    <t xml:space="preserve">" výměry pol.č. 7 " </t>
  </si>
  <si>
    <t>"chodníky" 22</t>
  </si>
  <si>
    <t>1659324802</t>
  </si>
  <si>
    <t>"výměry pol.č.8"</t>
  </si>
  <si>
    <t>"chodníky"  22</t>
  </si>
  <si>
    <t>1813553394</t>
  </si>
  <si>
    <t>" výměry pol.č.6"   22</t>
  </si>
  <si>
    <t>759455638</t>
  </si>
  <si>
    <t>22*1,05 'Přepočtené koeficientem množství</t>
  </si>
  <si>
    <t>1740340955</t>
  </si>
  <si>
    <t>-573508018</t>
  </si>
  <si>
    <t>-920350192</t>
  </si>
  <si>
    <t>005 - SO 910 Přeložka sdělovacích kabelů</t>
  </si>
  <si>
    <t xml:space="preserve">    21-M - Elektromontáže</t>
  </si>
  <si>
    <t>21-M</t>
  </si>
  <si>
    <t>Elektromontáže</t>
  </si>
  <si>
    <t>M21,1-R</t>
  </si>
  <si>
    <t>Provedení přeložky sdělovacích kabelů CETIN (3x metalický kabel), vč. veškerých zemních prací, vč. dodávky materiálů</t>
  </si>
  <si>
    <t>-1299734297</t>
  </si>
  <si>
    <t>Poznámka k položce:_x000D_
viz TZ př.č. D.6.1 a v.č. D.6.2</t>
  </si>
  <si>
    <t>56,8</t>
  </si>
  <si>
    <t>006 - Ostatní a vedlejší náklady</t>
  </si>
  <si>
    <t>OST - Ostatní</t>
  </si>
  <si>
    <t>OST</t>
  </si>
  <si>
    <t>Ostatní</t>
  </si>
  <si>
    <t>900600001</t>
  </si>
  <si>
    <t>Zařízení staveniště - zhotovení, provoz, likvidace, uvedení do původního stavu</t>
  </si>
  <si>
    <t>262144</t>
  </si>
  <si>
    <t>-1704946458</t>
  </si>
  <si>
    <t>0492030101</t>
  </si>
  <si>
    <t>Poplatek za vyřízení povolení ZS vč. inženýrské činnosti za vyřízení poplatku ZS</t>
  </si>
  <si>
    <t>521130746</t>
  </si>
  <si>
    <t>900600004</t>
  </si>
  <si>
    <t>Zřízení a údržba dopr. značení po dobu výstavby, vrácení do pův. stavu</t>
  </si>
  <si>
    <t>1818512195</t>
  </si>
  <si>
    <t>9006000131</t>
  </si>
  <si>
    <t>Provedení revize kanalizace TV kamerou - stoky</t>
  </si>
  <si>
    <t>-1961490876</t>
  </si>
  <si>
    <t>(35,09+8,75)*2</t>
  </si>
  <si>
    <t>9006000132</t>
  </si>
  <si>
    <t>Provedení revize kanalizace TV kamerou - přípojky</t>
  </si>
  <si>
    <t>-1541492964</t>
  </si>
  <si>
    <t>"uliční vpusti"</t>
  </si>
  <si>
    <t>100,3*2</t>
  </si>
  <si>
    <t>900600014</t>
  </si>
  <si>
    <t>Provedení veškerých zkoušek prokazující kvalitu díla  např. zkouška zhutnění</t>
  </si>
  <si>
    <t>-427964238</t>
  </si>
  <si>
    <t>900600016</t>
  </si>
  <si>
    <t>Zpracování dokumentace skutečného provedení stavby</t>
  </si>
  <si>
    <t>-801337753</t>
  </si>
  <si>
    <t>900600019</t>
  </si>
  <si>
    <t>Zpracování geodet. zaměření DSPS pro GIS a MMB OTS</t>
  </si>
  <si>
    <t>-506664865</t>
  </si>
  <si>
    <t>900600020</t>
  </si>
  <si>
    <t>Zaměření rozsahu zásahu do komunikace v prog. EZA</t>
  </si>
  <si>
    <t>-2038583584</t>
  </si>
  <si>
    <t>900600023</t>
  </si>
  <si>
    <t>Uvedení do původního stavu poškozené zatravněné plochy</t>
  </si>
  <si>
    <t>1500989983</t>
  </si>
  <si>
    <t>900600025</t>
  </si>
  <si>
    <t>Uvedení dotčených ploch do původního stavu</t>
  </si>
  <si>
    <t>-548526978</t>
  </si>
  <si>
    <t>900600026</t>
  </si>
  <si>
    <t>Provedení komplexních zkoušek technologie, např. Markery</t>
  </si>
  <si>
    <t>-1119019557</t>
  </si>
  <si>
    <t>900600027</t>
  </si>
  <si>
    <t>-1820565107</t>
  </si>
  <si>
    <t>900600029.1</t>
  </si>
  <si>
    <t>Zajištění vytýčení podzemních sítí dotčených stavbou</t>
  </si>
  <si>
    <t>176282016</t>
  </si>
  <si>
    <t>900600041</t>
  </si>
  <si>
    <t>Zřízení, odstranění těžkého přemostění včeně všech souvisejích prací    ( - ocel. plech tl. min 25mm, 2,5 x 3,5 m)</t>
  </si>
  <si>
    <t>-1127658657</t>
  </si>
  <si>
    <t>900600111</t>
  </si>
  <si>
    <t>Ošetření kořenového systému</t>
  </si>
  <si>
    <t>135221165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</si>
  <si>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</si>
  <si>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</si>
  <si>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</si>
  <si>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</si>
  <si>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</si>
  <si>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účinkům"   </t>
  </si>
  <si>
    <t>"mrazu."</t>
  </si>
  <si>
    <t xml:space="preserve">"Ochrana  může být provedena např. zakrytím pravidelně vlhčenou."   </t>
  </si>
  <si>
    <t>"textilií"</t>
  </si>
  <si>
    <t>900600112</t>
  </si>
  <si>
    <t xml:space="preserve">Ochrana stromů bedněním - zřízení, odstranění  </t>
  </si>
  <si>
    <t>784442362</t>
  </si>
  <si>
    <t>900602101</t>
  </si>
  <si>
    <t>Zimní údržba chodníků v rámci technologické přestávky v délce 3 měsíců, výměra 1384 m2</t>
  </si>
  <si>
    <t>103384524</t>
  </si>
  <si>
    <t>900602102</t>
  </si>
  <si>
    <t>Zimní údržba komunikací v rámci technologické přestávky v délce 3 měsíců, výměra 2796 m2</t>
  </si>
  <si>
    <t>1054934349</t>
  </si>
  <si>
    <t>900600032</t>
  </si>
  <si>
    <t>Vícetisky projektové dokumentace pro potřeby dodavatele stavby</t>
  </si>
  <si>
    <t>496086304</t>
  </si>
  <si>
    <t>900600201</t>
  </si>
  <si>
    <t>Prove. veškerých zkoušek prokazující kvalitu díla SO 310 - KANALIZACE - zkouška těsnosti</t>
  </si>
  <si>
    <t>-678395751</t>
  </si>
  <si>
    <t>900600203</t>
  </si>
  <si>
    <t>Prove. veškerých zkoušek prokazující kvalitu díla SO 330 - VODOVOD - tlakové zkoušky a desinfekce</t>
  </si>
  <si>
    <t>2002852637</t>
  </si>
  <si>
    <t>900,1a-R</t>
  </si>
  <si>
    <t>Náklady na provedení náhradního zásobování potrubím HDPE 100 d63mm, vč. napojení vodovodních přípojek v počtu 25ks, vč. tvarovek, vč.  dodávky materiálů, vč. následného odstranění</t>
  </si>
  <si>
    <t>1729867846</t>
  </si>
  <si>
    <t>"včetně tlakové zkoušky a desinfekce"</t>
  </si>
  <si>
    <t>"SO 330"</t>
  </si>
  <si>
    <t>900600205</t>
  </si>
  <si>
    <t>Prove. veškerých zkoušek prokazující kvalitu díla SO 340 - VODOVODNÍ PŘÍPOJKY - tlakové zkoušky a desinfekce</t>
  </si>
  <si>
    <t>-420165654</t>
  </si>
  <si>
    <t>900600118</t>
  </si>
  <si>
    <t xml:space="preserve">Náhradní zásobování vodou - cisterny s pitnou vodou  2 ks </t>
  </si>
  <si>
    <t>-973875090</t>
  </si>
  <si>
    <t>900600206</t>
  </si>
  <si>
    <t>Prove. veškerých zkoušek prokazující kvalitu díla SO 103 - KOMUNIKACE - ODVODNĚNÍ - zkouška těsnosti</t>
  </si>
  <si>
    <t>-736464302</t>
  </si>
  <si>
    <t>900602032</t>
  </si>
  <si>
    <t>Provedení pasportizace objektů dotčených stavbou</t>
  </si>
  <si>
    <t>-686483700</t>
  </si>
  <si>
    <t>"před zahájením stavby provedené soudním znalcem z oboru"</t>
  </si>
  <si>
    <t>"Předání"</t>
  </si>
  <si>
    <t>"2x....v tištěné podobě"</t>
  </si>
  <si>
    <t>"2x....v digitální podobě"</t>
  </si>
  <si>
    <t>900602052</t>
  </si>
  <si>
    <t>Aktualizace návrhu definit. dopraveního značení. Zajištění včetně projednání  "stanovení místní úpravy dopravního značení".</t>
  </si>
  <si>
    <t>-1519751555</t>
  </si>
  <si>
    <t>915,3-R</t>
  </si>
  <si>
    <t>Náklady na obnovu indukčních smyček ve vozovce</t>
  </si>
  <si>
    <t>-1166747927</t>
  </si>
  <si>
    <t>SEZNAM FIGUR</t>
  </si>
  <si>
    <t>Výměra</t>
  </si>
  <si>
    <t xml:space="preserve"> 01/ 001</t>
  </si>
  <si>
    <t>DN5075</t>
  </si>
  <si>
    <t>DN6090</t>
  </si>
  <si>
    <t xml:space="preserve"> Náklady z rozpočtů</t>
  </si>
  <si>
    <t>Celkové náklady za stavbu</t>
  </si>
  <si>
    <t xml:space="preserve"> Náklady ze soupisu prací</t>
  </si>
  <si>
    <t xml:space="preserve">Celkové náklady za stavbu 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</si>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</sst>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3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4" fontId="24" fillId="3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23" xfId="0" applyFont="1" applyBorder="1" applyAlignment="1" applyProtection="1">
      <alignment horizontal="center" vertical="center"/>
      <protection locked="0"/>
    </xf>
    <xf numFmtId="49" fontId="39" fillId="0" borderId="23" xfId="0" applyNumberFormat="1" applyFont="1" applyBorder="1" applyAlignment="1" applyProtection="1">
      <alignment horizontal="left" vertical="center" wrapText="1"/>
      <protection locked="0"/>
    </xf>
    <xf numFmtId="0" fontId="39" fillId="0" borderId="23" xfId="0" applyFont="1" applyBorder="1" applyAlignment="1" applyProtection="1">
      <alignment horizontal="left" vertical="center" wrapText="1"/>
      <protection locked="0"/>
    </xf>
    <xf numFmtId="0" fontId="39" fillId="0" borderId="23" xfId="0" applyFont="1" applyBorder="1" applyAlignment="1" applyProtection="1">
      <alignment horizontal="center" vertical="center" wrapText="1"/>
      <protection locked="0"/>
    </xf>
    <xf numFmtId="167" fontId="39" fillId="0" borderId="23" xfId="0" applyNumberFormat="1" applyFont="1" applyBorder="1" applyAlignment="1" applyProtection="1">
      <alignment vertical="center"/>
      <protection locked="0"/>
    </xf>
    <xf numFmtId="4" fontId="39" fillId="3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4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24" fillId="5" borderId="7" xfId="0" applyFont="1" applyFill="1" applyBorder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4" fillId="5" borderId="8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4"/>
  <sheetViews>
    <sheetView showGridLines="0" tabSelected="1" workbookViewId="0">
      <selection activeCell="D108" sqref="D108:AB10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90" t="s">
        <v>5</v>
      </c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73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R5" s="21"/>
      <c r="BE5" s="270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75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R6" s="21"/>
      <c r="BE6" s="271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71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 t="s">
        <v>23</v>
      </c>
      <c r="AR8" s="21"/>
      <c r="BE8" s="271"/>
      <c r="BS8" s="18" t="s">
        <v>6</v>
      </c>
    </row>
    <row r="9" spans="1:74" s="1" customFormat="1" ht="14.45" customHeight="1">
      <c r="B9" s="21"/>
      <c r="AR9" s="21"/>
      <c r="BE9" s="271"/>
      <c r="BS9" s="18" t="s">
        <v>6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1</v>
      </c>
      <c r="AR10" s="21"/>
      <c r="BE10" s="271"/>
      <c r="BS10" s="18" t="s">
        <v>6</v>
      </c>
    </row>
    <row r="11" spans="1:74" s="1" customFormat="1" ht="18.399999999999999" customHeight="1">
      <c r="B11" s="21"/>
      <c r="E11" s="26" t="s">
        <v>26</v>
      </c>
      <c r="AK11" s="28" t="s">
        <v>27</v>
      </c>
      <c r="AN11" s="26" t="s">
        <v>1</v>
      </c>
      <c r="AR11" s="21"/>
      <c r="BE11" s="271"/>
      <c r="BS11" s="18" t="s">
        <v>6</v>
      </c>
    </row>
    <row r="12" spans="1:74" s="1" customFormat="1" ht="6.95" customHeight="1">
      <c r="B12" s="21"/>
      <c r="AR12" s="21"/>
      <c r="BE12" s="271"/>
      <c r="BS12" s="18" t="s">
        <v>6</v>
      </c>
    </row>
    <row r="13" spans="1:74" s="1" customFormat="1" ht="12" customHeight="1">
      <c r="B13" s="21"/>
      <c r="D13" s="28" t="s">
        <v>28</v>
      </c>
      <c r="AK13" s="28" t="s">
        <v>25</v>
      </c>
      <c r="AN13" s="30" t="s">
        <v>29</v>
      </c>
      <c r="AR13" s="21"/>
      <c r="BE13" s="271"/>
      <c r="BS13" s="18" t="s">
        <v>6</v>
      </c>
    </row>
    <row r="14" spans="1:74" ht="12.75">
      <c r="B14" s="21"/>
      <c r="E14" s="276" t="s">
        <v>29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8" t="s">
        <v>27</v>
      </c>
      <c r="AN14" s="30" t="s">
        <v>29</v>
      </c>
      <c r="AR14" s="21"/>
      <c r="BE14" s="271"/>
      <c r="BS14" s="18" t="s">
        <v>6</v>
      </c>
    </row>
    <row r="15" spans="1:74" s="1" customFormat="1" ht="6.95" customHeight="1">
      <c r="B15" s="21"/>
      <c r="AR15" s="21"/>
      <c r="BE15" s="271"/>
      <c r="BS15" s="18" t="s">
        <v>3</v>
      </c>
    </row>
    <row r="16" spans="1:74" s="1" customFormat="1" ht="12" customHeight="1">
      <c r="B16" s="21"/>
      <c r="D16" s="28" t="s">
        <v>30</v>
      </c>
      <c r="AK16" s="28" t="s">
        <v>25</v>
      </c>
      <c r="AN16" s="26" t="s">
        <v>1</v>
      </c>
      <c r="AR16" s="21"/>
      <c r="BE16" s="271"/>
      <c r="BS16" s="18" t="s">
        <v>3</v>
      </c>
    </row>
    <row r="17" spans="1:71" s="1" customFormat="1" ht="18.399999999999999" customHeight="1">
      <c r="B17" s="21"/>
      <c r="E17" s="26" t="s">
        <v>31</v>
      </c>
      <c r="AK17" s="28" t="s">
        <v>27</v>
      </c>
      <c r="AN17" s="26" t="s">
        <v>1</v>
      </c>
      <c r="AR17" s="21"/>
      <c r="BE17" s="271"/>
      <c r="BS17" s="18" t="s">
        <v>32</v>
      </c>
    </row>
    <row r="18" spans="1:71" s="1" customFormat="1" ht="6.95" customHeight="1">
      <c r="B18" s="21"/>
      <c r="AR18" s="21"/>
      <c r="BE18" s="271"/>
      <c r="BS18" s="18" t="s">
        <v>33</v>
      </c>
    </row>
    <row r="19" spans="1:71" s="1" customFormat="1" ht="12" customHeight="1">
      <c r="B19" s="21"/>
      <c r="D19" s="28" t="s">
        <v>34</v>
      </c>
      <c r="AK19" s="28" t="s">
        <v>25</v>
      </c>
      <c r="AN19" s="26" t="s">
        <v>1</v>
      </c>
      <c r="AR19" s="21"/>
      <c r="BE19" s="271"/>
      <c r="BS19" s="18" t="s">
        <v>33</v>
      </c>
    </row>
    <row r="20" spans="1:71" s="1" customFormat="1" ht="18.399999999999999" customHeight="1">
      <c r="B20" s="21"/>
      <c r="E20" s="26" t="s">
        <v>21</v>
      </c>
      <c r="AK20" s="28" t="s">
        <v>27</v>
      </c>
      <c r="AN20" s="26" t="s">
        <v>1</v>
      </c>
      <c r="AR20" s="21"/>
      <c r="BE20" s="271"/>
      <c r="BS20" s="18" t="s">
        <v>32</v>
      </c>
    </row>
    <row r="21" spans="1:71" s="1" customFormat="1" ht="6.95" customHeight="1">
      <c r="B21" s="21"/>
      <c r="AR21" s="21"/>
      <c r="BE21" s="271"/>
    </row>
    <row r="22" spans="1:71" s="1" customFormat="1" ht="12" customHeight="1">
      <c r="B22" s="21"/>
      <c r="D22" s="28" t="s">
        <v>35</v>
      </c>
      <c r="AR22" s="21"/>
      <c r="BE22" s="271"/>
    </row>
    <row r="23" spans="1:71" s="1" customFormat="1" ht="16.5" customHeight="1">
      <c r="B23" s="21"/>
      <c r="E23" s="278" t="s">
        <v>1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R23" s="21"/>
      <c r="BE23" s="271"/>
    </row>
    <row r="24" spans="1:71" s="1" customFormat="1" ht="6.95" customHeight="1">
      <c r="B24" s="21"/>
      <c r="AR24" s="21"/>
      <c r="BE24" s="27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1"/>
    </row>
    <row r="26" spans="1:71" s="1" customFormat="1" ht="14.45" customHeight="1">
      <c r="B26" s="21"/>
      <c r="D26" s="33" t="s">
        <v>36</v>
      </c>
      <c r="AK26" s="279">
        <f>ROUND(AG94,0)</f>
        <v>0</v>
      </c>
      <c r="AL26" s="274"/>
      <c r="AM26" s="274"/>
      <c r="AN26" s="274"/>
      <c r="AO26" s="274"/>
      <c r="AR26" s="21"/>
      <c r="BE26" s="271"/>
    </row>
    <row r="27" spans="1:71" s="1" customFormat="1" ht="14.45" customHeight="1">
      <c r="B27" s="21"/>
      <c r="D27" s="33" t="s">
        <v>37</v>
      </c>
      <c r="AK27" s="279">
        <f>ROUND(AG107, 0)</f>
        <v>0</v>
      </c>
      <c r="AL27" s="279"/>
      <c r="AM27" s="279"/>
      <c r="AN27" s="279"/>
      <c r="AO27" s="279"/>
      <c r="AR27" s="21"/>
      <c r="BE27" s="271"/>
    </row>
    <row r="28" spans="1:7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71"/>
    </row>
    <row r="29" spans="1:71" s="2" customFormat="1" ht="25.9" customHeight="1">
      <c r="A29" s="35"/>
      <c r="B29" s="36"/>
      <c r="C29" s="35"/>
      <c r="D29" s="37" t="s">
        <v>38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80">
        <f>ROUND(AK26 + AK27, 0)</f>
        <v>0</v>
      </c>
      <c r="AL29" s="281"/>
      <c r="AM29" s="281"/>
      <c r="AN29" s="281"/>
      <c r="AO29" s="281"/>
      <c r="AP29" s="35"/>
      <c r="AQ29" s="35"/>
      <c r="AR29" s="36"/>
      <c r="BE29" s="271"/>
    </row>
    <row r="30" spans="1:7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71"/>
    </row>
    <row r="31" spans="1:71" s="2" customFormat="1" ht="12.75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282" t="s">
        <v>39</v>
      </c>
      <c r="M31" s="282"/>
      <c r="N31" s="282"/>
      <c r="O31" s="282"/>
      <c r="P31" s="282"/>
      <c r="Q31" s="35"/>
      <c r="R31" s="35"/>
      <c r="S31" s="35"/>
      <c r="T31" s="35"/>
      <c r="U31" s="35"/>
      <c r="V31" s="35"/>
      <c r="W31" s="282" t="s">
        <v>40</v>
      </c>
      <c r="X31" s="282"/>
      <c r="Y31" s="282"/>
      <c r="Z31" s="282"/>
      <c r="AA31" s="282"/>
      <c r="AB31" s="282"/>
      <c r="AC31" s="282"/>
      <c r="AD31" s="282"/>
      <c r="AE31" s="282"/>
      <c r="AF31" s="35"/>
      <c r="AG31" s="35"/>
      <c r="AH31" s="35"/>
      <c r="AI31" s="35"/>
      <c r="AJ31" s="35"/>
      <c r="AK31" s="282" t="s">
        <v>41</v>
      </c>
      <c r="AL31" s="282"/>
      <c r="AM31" s="282"/>
      <c r="AN31" s="282"/>
      <c r="AO31" s="282"/>
      <c r="AP31" s="35"/>
      <c r="AQ31" s="35"/>
      <c r="AR31" s="36"/>
      <c r="BE31" s="271"/>
    </row>
    <row r="32" spans="1:71" s="3" customFormat="1" ht="14.45" customHeight="1">
      <c r="B32" s="40"/>
      <c r="D32" s="28" t="s">
        <v>42</v>
      </c>
      <c r="F32" s="28" t="s">
        <v>43</v>
      </c>
      <c r="L32" s="285">
        <v>0.21</v>
      </c>
      <c r="M32" s="284"/>
      <c r="N32" s="284"/>
      <c r="O32" s="284"/>
      <c r="P32" s="284"/>
      <c r="W32" s="283">
        <f>ROUND(AZ94 + SUM(CD107:CD111), 0)</f>
        <v>0</v>
      </c>
      <c r="X32" s="284"/>
      <c r="Y32" s="284"/>
      <c r="Z32" s="284"/>
      <c r="AA32" s="284"/>
      <c r="AB32" s="284"/>
      <c r="AC32" s="284"/>
      <c r="AD32" s="284"/>
      <c r="AE32" s="284"/>
      <c r="AK32" s="283">
        <f>ROUND(AV94 + SUM(BY107:BY111), 0)</f>
        <v>0</v>
      </c>
      <c r="AL32" s="284"/>
      <c r="AM32" s="284"/>
      <c r="AN32" s="284"/>
      <c r="AO32" s="284"/>
      <c r="AR32" s="40"/>
      <c r="BE32" s="272"/>
    </row>
    <row r="33" spans="1:57" s="3" customFormat="1" ht="14.45" customHeight="1">
      <c r="B33" s="40"/>
      <c r="F33" s="28" t="s">
        <v>44</v>
      </c>
      <c r="L33" s="285">
        <v>0.15</v>
      </c>
      <c r="M33" s="284"/>
      <c r="N33" s="284"/>
      <c r="O33" s="284"/>
      <c r="P33" s="284"/>
      <c r="W33" s="283">
        <f>ROUND(BA94 + SUM(CE107:CE111), 0)</f>
        <v>0</v>
      </c>
      <c r="X33" s="284"/>
      <c r="Y33" s="284"/>
      <c r="Z33" s="284"/>
      <c r="AA33" s="284"/>
      <c r="AB33" s="284"/>
      <c r="AC33" s="284"/>
      <c r="AD33" s="284"/>
      <c r="AE33" s="284"/>
      <c r="AK33" s="283">
        <f>ROUND(AW94 + SUM(BZ107:BZ111), 0)</f>
        <v>0</v>
      </c>
      <c r="AL33" s="284"/>
      <c r="AM33" s="284"/>
      <c r="AN33" s="284"/>
      <c r="AO33" s="284"/>
      <c r="AR33" s="40"/>
      <c r="BE33" s="272"/>
    </row>
    <row r="34" spans="1:57" s="3" customFormat="1" ht="14.45" hidden="1" customHeight="1">
      <c r="B34" s="40"/>
      <c r="F34" s="28" t="s">
        <v>45</v>
      </c>
      <c r="L34" s="285">
        <v>0.21</v>
      </c>
      <c r="M34" s="284"/>
      <c r="N34" s="284"/>
      <c r="O34" s="284"/>
      <c r="P34" s="284"/>
      <c r="W34" s="283">
        <f>ROUND(BB94 + SUM(CF107:CF111), 0)</f>
        <v>0</v>
      </c>
      <c r="X34" s="284"/>
      <c r="Y34" s="284"/>
      <c r="Z34" s="284"/>
      <c r="AA34" s="284"/>
      <c r="AB34" s="284"/>
      <c r="AC34" s="284"/>
      <c r="AD34" s="284"/>
      <c r="AE34" s="284"/>
      <c r="AK34" s="283">
        <v>0</v>
      </c>
      <c r="AL34" s="284"/>
      <c r="AM34" s="284"/>
      <c r="AN34" s="284"/>
      <c r="AO34" s="284"/>
      <c r="AR34" s="40"/>
      <c r="BE34" s="272"/>
    </row>
    <row r="35" spans="1:57" s="3" customFormat="1" ht="14.45" hidden="1" customHeight="1">
      <c r="B35" s="40"/>
      <c r="F35" s="28" t="s">
        <v>46</v>
      </c>
      <c r="L35" s="285">
        <v>0.15</v>
      </c>
      <c r="M35" s="284"/>
      <c r="N35" s="284"/>
      <c r="O35" s="284"/>
      <c r="P35" s="284"/>
      <c r="W35" s="283">
        <f>ROUND(BC94 + SUM(CG107:CG111), 0)</f>
        <v>0</v>
      </c>
      <c r="X35" s="284"/>
      <c r="Y35" s="284"/>
      <c r="Z35" s="284"/>
      <c r="AA35" s="284"/>
      <c r="AB35" s="284"/>
      <c r="AC35" s="284"/>
      <c r="AD35" s="284"/>
      <c r="AE35" s="284"/>
      <c r="AK35" s="283">
        <v>0</v>
      </c>
      <c r="AL35" s="284"/>
      <c r="AM35" s="284"/>
      <c r="AN35" s="284"/>
      <c r="AO35" s="284"/>
      <c r="AR35" s="40"/>
    </row>
    <row r="36" spans="1:57" s="3" customFormat="1" ht="14.45" hidden="1" customHeight="1">
      <c r="B36" s="40"/>
      <c r="F36" s="28" t="s">
        <v>47</v>
      </c>
      <c r="L36" s="285">
        <v>0</v>
      </c>
      <c r="M36" s="284"/>
      <c r="N36" s="284"/>
      <c r="O36" s="284"/>
      <c r="P36" s="284"/>
      <c r="W36" s="283">
        <f>ROUND(BD94 + SUM(CH107:CH111), 0)</f>
        <v>0</v>
      </c>
      <c r="X36" s="284"/>
      <c r="Y36" s="284"/>
      <c r="Z36" s="284"/>
      <c r="AA36" s="284"/>
      <c r="AB36" s="284"/>
      <c r="AC36" s="284"/>
      <c r="AD36" s="284"/>
      <c r="AE36" s="284"/>
      <c r="AK36" s="283">
        <v>0</v>
      </c>
      <c r="AL36" s="284"/>
      <c r="AM36" s="284"/>
      <c r="AN36" s="284"/>
      <c r="AO36" s="284"/>
      <c r="AR36" s="40"/>
    </row>
    <row r="37" spans="1:57" s="2" customFormat="1" ht="6.95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1"/>
      <c r="D38" s="42" t="s">
        <v>48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49</v>
      </c>
      <c r="U38" s="43"/>
      <c r="V38" s="43"/>
      <c r="W38" s="43"/>
      <c r="X38" s="289" t="s">
        <v>50</v>
      </c>
      <c r="Y38" s="287"/>
      <c r="Z38" s="287"/>
      <c r="AA38" s="287"/>
      <c r="AB38" s="287"/>
      <c r="AC38" s="43"/>
      <c r="AD38" s="43"/>
      <c r="AE38" s="43"/>
      <c r="AF38" s="43"/>
      <c r="AG38" s="43"/>
      <c r="AH38" s="43"/>
      <c r="AI38" s="43"/>
      <c r="AJ38" s="43"/>
      <c r="AK38" s="286">
        <f>SUM(AK29:AK36)</f>
        <v>0</v>
      </c>
      <c r="AL38" s="287"/>
      <c r="AM38" s="287"/>
      <c r="AN38" s="287"/>
      <c r="AO38" s="288"/>
      <c r="AP38" s="41"/>
      <c r="AQ38" s="41"/>
      <c r="AR38" s="36"/>
      <c r="BE38" s="35"/>
    </row>
    <row r="39" spans="1:57" s="2" customFormat="1" ht="6.95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4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5"/>
      <c r="D49" s="46" t="s">
        <v>51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52</v>
      </c>
      <c r="AI49" s="47"/>
      <c r="AJ49" s="47"/>
      <c r="AK49" s="47"/>
      <c r="AL49" s="47"/>
      <c r="AM49" s="47"/>
      <c r="AN49" s="47"/>
      <c r="AO49" s="47"/>
      <c r="AR49" s="45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5"/>
      <c r="B60" s="36"/>
      <c r="C60" s="35"/>
      <c r="D60" s="48" t="s">
        <v>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48" t="s">
        <v>54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8" t="s">
        <v>53</v>
      </c>
      <c r="AI60" s="38"/>
      <c r="AJ60" s="38"/>
      <c r="AK60" s="38"/>
      <c r="AL60" s="38"/>
      <c r="AM60" s="48" t="s">
        <v>54</v>
      </c>
      <c r="AN60" s="38"/>
      <c r="AO60" s="38"/>
      <c r="AP60" s="35"/>
      <c r="AQ60" s="35"/>
      <c r="AR60" s="36"/>
      <c r="BE60" s="35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5"/>
      <c r="B64" s="36"/>
      <c r="C64" s="35"/>
      <c r="D64" s="46" t="s">
        <v>55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6" t="s">
        <v>56</v>
      </c>
      <c r="AI64" s="49"/>
      <c r="AJ64" s="49"/>
      <c r="AK64" s="49"/>
      <c r="AL64" s="49"/>
      <c r="AM64" s="49"/>
      <c r="AN64" s="49"/>
      <c r="AO64" s="49"/>
      <c r="AP64" s="35"/>
      <c r="AQ64" s="35"/>
      <c r="AR64" s="36"/>
      <c r="BE64" s="35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5"/>
      <c r="B75" s="36"/>
      <c r="C75" s="35"/>
      <c r="D75" s="48" t="s">
        <v>53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8" t="s">
        <v>54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48" t="s">
        <v>53</v>
      </c>
      <c r="AI75" s="38"/>
      <c r="AJ75" s="38"/>
      <c r="AK75" s="38"/>
      <c r="AL75" s="38"/>
      <c r="AM75" s="48" t="s">
        <v>54</v>
      </c>
      <c r="AN75" s="38"/>
      <c r="AO75" s="38"/>
      <c r="AP75" s="35"/>
      <c r="AQ75" s="35"/>
      <c r="AR75" s="36"/>
      <c r="BE75" s="35"/>
    </row>
    <row r="76" spans="1:57" s="2" customFormat="1" ht="11.25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6"/>
      <c r="BE77" s="35"/>
    </row>
    <row r="81" spans="1:9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6"/>
      <c r="BE81" s="35"/>
    </row>
    <row r="82" spans="1:91" s="2" customFormat="1" ht="24.95" customHeight="1">
      <c r="A82" s="35"/>
      <c r="B82" s="36"/>
      <c r="C82" s="22" t="s">
        <v>57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4"/>
      <c r="C84" s="28" t="s">
        <v>13</v>
      </c>
      <c r="L84" s="4" t="str">
        <f>K5</f>
        <v>HDP_Brno-217091</v>
      </c>
      <c r="AR84" s="54"/>
    </row>
    <row r="85" spans="1:91" s="5" customFormat="1" ht="36.950000000000003" customHeight="1">
      <c r="B85" s="55"/>
      <c r="C85" s="56" t="s">
        <v>16</v>
      </c>
      <c r="L85" s="261" t="str">
        <f>K6</f>
        <v>Brno, Tuřanka II, rekonstrukce kanalizace a vodovodu</v>
      </c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62"/>
      <c r="AJ85" s="262"/>
      <c r="AK85" s="262"/>
      <c r="AL85" s="262"/>
      <c r="AM85" s="262"/>
      <c r="AN85" s="262"/>
      <c r="AO85" s="262"/>
      <c r="AR85" s="55"/>
    </row>
    <row r="86" spans="1:91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57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98" t="str">
        <f>IF(AN8= "","",AN8)</f>
        <v>10. 6. 2019</v>
      </c>
      <c r="AN87" s="298"/>
      <c r="AO87" s="35"/>
      <c r="AP87" s="35"/>
      <c r="AQ87" s="35"/>
      <c r="AR87" s="36"/>
      <c r="BE87" s="35"/>
    </row>
    <row r="88" spans="1:91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25.7" customHeight="1">
      <c r="A89" s="35"/>
      <c r="B89" s="36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Statutární město Brno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30</v>
      </c>
      <c r="AJ89" s="35"/>
      <c r="AK89" s="35"/>
      <c r="AL89" s="35"/>
      <c r="AM89" s="296" t="str">
        <f>IF(E17="","",E17)</f>
        <v>Sweco Hydroprojekt a.s. divize Morava</v>
      </c>
      <c r="AN89" s="297"/>
      <c r="AO89" s="297"/>
      <c r="AP89" s="297"/>
      <c r="AQ89" s="35"/>
      <c r="AR89" s="36"/>
      <c r="AS89" s="301" t="s">
        <v>58</v>
      </c>
      <c r="AT89" s="302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35"/>
    </row>
    <row r="90" spans="1:91" s="2" customFormat="1" ht="15.2" customHeight="1">
      <c r="A90" s="35"/>
      <c r="B90" s="36"/>
      <c r="C90" s="28" t="s">
        <v>28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34</v>
      </c>
      <c r="AJ90" s="35"/>
      <c r="AK90" s="35"/>
      <c r="AL90" s="35"/>
      <c r="AM90" s="296" t="str">
        <f>IF(E20="","",E20)</f>
        <v xml:space="preserve"> </v>
      </c>
      <c r="AN90" s="297"/>
      <c r="AO90" s="297"/>
      <c r="AP90" s="297"/>
      <c r="AQ90" s="35"/>
      <c r="AR90" s="36"/>
      <c r="AS90" s="303"/>
      <c r="AT90" s="304"/>
      <c r="AU90" s="61"/>
      <c r="AV90" s="61"/>
      <c r="AW90" s="61"/>
      <c r="AX90" s="61"/>
      <c r="AY90" s="61"/>
      <c r="AZ90" s="61"/>
      <c r="BA90" s="61"/>
      <c r="BB90" s="61"/>
      <c r="BC90" s="61"/>
      <c r="BD90" s="62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303"/>
      <c r="AT91" s="304"/>
      <c r="AU91" s="61"/>
      <c r="AV91" s="61"/>
      <c r="AW91" s="61"/>
      <c r="AX91" s="61"/>
      <c r="AY91" s="61"/>
      <c r="AZ91" s="61"/>
      <c r="BA91" s="61"/>
      <c r="BB91" s="61"/>
      <c r="BC91" s="61"/>
      <c r="BD91" s="62"/>
      <c r="BE91" s="35"/>
    </row>
    <row r="92" spans="1:91" s="2" customFormat="1" ht="29.25" customHeight="1">
      <c r="A92" s="35"/>
      <c r="B92" s="36"/>
      <c r="C92" s="256" t="s">
        <v>59</v>
      </c>
      <c r="D92" s="257"/>
      <c r="E92" s="257"/>
      <c r="F92" s="257"/>
      <c r="G92" s="257"/>
      <c r="H92" s="63"/>
      <c r="I92" s="260" t="s">
        <v>60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92" t="s">
        <v>61</v>
      </c>
      <c r="AH92" s="257"/>
      <c r="AI92" s="257"/>
      <c r="AJ92" s="257"/>
      <c r="AK92" s="257"/>
      <c r="AL92" s="257"/>
      <c r="AM92" s="257"/>
      <c r="AN92" s="260" t="s">
        <v>62</v>
      </c>
      <c r="AO92" s="257"/>
      <c r="AP92" s="300"/>
      <c r="AQ92" s="64" t="s">
        <v>63</v>
      </c>
      <c r="AR92" s="36"/>
      <c r="AS92" s="65" t="s">
        <v>64</v>
      </c>
      <c r="AT92" s="66" t="s">
        <v>65</v>
      </c>
      <c r="AU92" s="66" t="s">
        <v>66</v>
      </c>
      <c r="AV92" s="66" t="s">
        <v>67</v>
      </c>
      <c r="AW92" s="66" t="s">
        <v>68</v>
      </c>
      <c r="AX92" s="66" t="s">
        <v>69</v>
      </c>
      <c r="AY92" s="66" t="s">
        <v>70</v>
      </c>
      <c r="AZ92" s="66" t="s">
        <v>71</v>
      </c>
      <c r="BA92" s="66" t="s">
        <v>72</v>
      </c>
      <c r="BB92" s="66" t="s">
        <v>73</v>
      </c>
      <c r="BC92" s="66" t="s">
        <v>74</v>
      </c>
      <c r="BD92" s="67" t="s">
        <v>75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68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70"/>
      <c r="BE93" s="35"/>
    </row>
    <row r="94" spans="1:91" s="6" customFormat="1" ht="32.450000000000003" customHeight="1">
      <c r="B94" s="71"/>
      <c r="C94" s="72" t="s">
        <v>2220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267">
        <f>ROUND(AG95,0)</f>
        <v>0</v>
      </c>
      <c r="AH94" s="267"/>
      <c r="AI94" s="267"/>
      <c r="AJ94" s="267"/>
      <c r="AK94" s="267"/>
      <c r="AL94" s="267"/>
      <c r="AM94" s="267"/>
      <c r="AN94" s="268">
        <f t="shared" ref="AN94:AN105" si="0">SUM(AG94,AT94)</f>
        <v>0</v>
      </c>
      <c r="AO94" s="268"/>
      <c r="AP94" s="268"/>
      <c r="AQ94" s="75" t="s">
        <v>1</v>
      </c>
      <c r="AR94" s="71"/>
      <c r="AS94" s="76">
        <f>ROUND(AS95,0)</f>
        <v>0</v>
      </c>
      <c r="AT94" s="77">
        <f t="shared" ref="AT94:AT105" si="1">ROUND(SUM(AV94:AW94),0)</f>
        <v>0</v>
      </c>
      <c r="AU94" s="78">
        <f>ROUND(AU95,5)</f>
        <v>0</v>
      </c>
      <c r="AV94" s="77">
        <f>ROUND(AZ94*L32,0)</f>
        <v>0</v>
      </c>
      <c r="AW94" s="77">
        <f>ROUND(BA94*L33,0)</f>
        <v>0</v>
      </c>
      <c r="AX94" s="77">
        <f>ROUND(BB94*L32,0)</f>
        <v>0</v>
      </c>
      <c r="AY94" s="77">
        <f>ROUND(BC94*L33,0)</f>
        <v>0</v>
      </c>
      <c r="AZ94" s="77">
        <f>ROUND(AZ95,0)</f>
        <v>0</v>
      </c>
      <c r="BA94" s="77">
        <f>ROUND(BA95,0)</f>
        <v>0</v>
      </c>
      <c r="BB94" s="77">
        <f>ROUND(BB95,0)</f>
        <v>0</v>
      </c>
      <c r="BC94" s="77">
        <f>ROUND(BC95,0)</f>
        <v>0</v>
      </c>
      <c r="BD94" s="79">
        <f>ROUND(BD95,0)</f>
        <v>0</v>
      </c>
      <c r="BS94" s="80" t="s">
        <v>76</v>
      </c>
      <c r="BT94" s="80" t="s">
        <v>77</v>
      </c>
      <c r="BU94" s="81" t="s">
        <v>78</v>
      </c>
      <c r="BV94" s="80" t="s">
        <v>79</v>
      </c>
      <c r="BW94" s="80" t="s">
        <v>4</v>
      </c>
      <c r="BX94" s="80" t="s">
        <v>80</v>
      </c>
      <c r="CL94" s="80" t="s">
        <v>1</v>
      </c>
    </row>
    <row r="95" spans="1:91" s="7" customFormat="1" ht="24.75" customHeight="1">
      <c r="B95" s="82"/>
      <c r="C95" s="83"/>
      <c r="D95" s="258" t="s">
        <v>81</v>
      </c>
      <c r="E95" s="258"/>
      <c r="F95" s="258"/>
      <c r="G95" s="258"/>
      <c r="H95" s="258"/>
      <c r="I95" s="84"/>
      <c r="J95" s="258" t="s">
        <v>17</v>
      </c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8"/>
      <c r="AF95" s="258"/>
      <c r="AG95" s="293">
        <f>ROUND(AG96+SUM(AG97:AG99)+AG104+AG105,0)</f>
        <v>0</v>
      </c>
      <c r="AH95" s="294"/>
      <c r="AI95" s="294"/>
      <c r="AJ95" s="294"/>
      <c r="AK95" s="294"/>
      <c r="AL95" s="294"/>
      <c r="AM95" s="294"/>
      <c r="AN95" s="299">
        <f t="shared" si="0"/>
        <v>0</v>
      </c>
      <c r="AO95" s="294"/>
      <c r="AP95" s="294"/>
      <c r="AQ95" s="85" t="s">
        <v>82</v>
      </c>
      <c r="AR95" s="82"/>
      <c r="AS95" s="86">
        <f>ROUND(AS96+SUM(AS97:AS99)+AS104+AS105,0)</f>
        <v>0</v>
      </c>
      <c r="AT95" s="87">
        <f t="shared" si="1"/>
        <v>0</v>
      </c>
      <c r="AU95" s="88">
        <f>ROUND(AU96+SUM(AU97:AU99)+AU104+AU105,5)</f>
        <v>0</v>
      </c>
      <c r="AV95" s="87">
        <f>ROUND(AZ95*L32,0)</f>
        <v>0</v>
      </c>
      <c r="AW95" s="87">
        <f>ROUND(BA95*L33,0)</f>
        <v>0</v>
      </c>
      <c r="AX95" s="87">
        <f>ROUND(BB95*L32,0)</f>
        <v>0</v>
      </c>
      <c r="AY95" s="87">
        <f>ROUND(BC95*L33,0)</f>
        <v>0</v>
      </c>
      <c r="AZ95" s="87">
        <f>ROUND(AZ96+SUM(AZ97:AZ99)+AZ104+AZ105,0)</f>
        <v>0</v>
      </c>
      <c r="BA95" s="87">
        <f>ROUND(BA96+SUM(BA97:BA99)+BA104+BA105,0)</f>
        <v>0</v>
      </c>
      <c r="BB95" s="87">
        <f>ROUND(BB96+SUM(BB97:BB99)+BB104+BB105,0)</f>
        <v>0</v>
      </c>
      <c r="BC95" s="87">
        <f>ROUND(BC96+SUM(BC97:BC99)+BC104+BC105,0)</f>
        <v>0</v>
      </c>
      <c r="BD95" s="89">
        <f>ROUND(BD96+SUM(BD97:BD99)+BD104+BD105,0)</f>
        <v>0</v>
      </c>
      <c r="BS95" s="90" t="s">
        <v>76</v>
      </c>
      <c r="BT95" s="90" t="s">
        <v>33</v>
      </c>
      <c r="BU95" s="90" t="s">
        <v>78</v>
      </c>
      <c r="BV95" s="90" t="s">
        <v>79</v>
      </c>
      <c r="BW95" s="90" t="s">
        <v>83</v>
      </c>
      <c r="BX95" s="90" t="s">
        <v>4</v>
      </c>
      <c r="CL95" s="90" t="s">
        <v>1</v>
      </c>
      <c r="CM95" s="90" t="s">
        <v>84</v>
      </c>
    </row>
    <row r="96" spans="1:91" s="4" customFormat="1" ht="16.5" customHeight="1">
      <c r="A96" s="91" t="s">
        <v>85</v>
      </c>
      <c r="B96" s="54"/>
      <c r="C96" s="10"/>
      <c r="D96" s="10"/>
      <c r="E96" s="259" t="s">
        <v>86</v>
      </c>
      <c r="F96" s="259"/>
      <c r="G96" s="259"/>
      <c r="H96" s="259"/>
      <c r="I96" s="259"/>
      <c r="J96" s="10"/>
      <c r="K96" s="259" t="s">
        <v>87</v>
      </c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  <c r="AA96" s="259"/>
      <c r="AB96" s="259"/>
      <c r="AC96" s="259"/>
      <c r="AD96" s="259"/>
      <c r="AE96" s="259"/>
      <c r="AF96" s="259"/>
      <c r="AG96" s="265">
        <f>'001 - SO 310 Kanalizace'!J34</f>
        <v>0</v>
      </c>
      <c r="AH96" s="291"/>
      <c r="AI96" s="291"/>
      <c r="AJ96" s="291"/>
      <c r="AK96" s="291"/>
      <c r="AL96" s="291"/>
      <c r="AM96" s="291"/>
      <c r="AN96" s="265">
        <f t="shared" si="0"/>
        <v>0</v>
      </c>
      <c r="AO96" s="291"/>
      <c r="AP96" s="291"/>
      <c r="AQ96" s="92" t="s">
        <v>88</v>
      </c>
      <c r="AR96" s="54"/>
      <c r="AS96" s="93">
        <v>0</v>
      </c>
      <c r="AT96" s="94">
        <f t="shared" si="1"/>
        <v>0</v>
      </c>
      <c r="AU96" s="95">
        <f>'001 - SO 310 Kanalizace'!P141</f>
        <v>0</v>
      </c>
      <c r="AV96" s="94">
        <f>'001 - SO 310 Kanalizace'!J37</f>
        <v>0</v>
      </c>
      <c r="AW96" s="94">
        <f>'001 - SO 310 Kanalizace'!J38</f>
        <v>0</v>
      </c>
      <c r="AX96" s="94">
        <f>'001 - SO 310 Kanalizace'!J39</f>
        <v>0</v>
      </c>
      <c r="AY96" s="94">
        <f>'001 - SO 310 Kanalizace'!J40</f>
        <v>0</v>
      </c>
      <c r="AZ96" s="94">
        <f>'001 - SO 310 Kanalizace'!F37</f>
        <v>0</v>
      </c>
      <c r="BA96" s="94">
        <f>'001 - SO 310 Kanalizace'!F38</f>
        <v>0</v>
      </c>
      <c r="BB96" s="94">
        <f>'001 - SO 310 Kanalizace'!F39</f>
        <v>0</v>
      </c>
      <c r="BC96" s="94">
        <f>'001 - SO 310 Kanalizace'!F40</f>
        <v>0</v>
      </c>
      <c r="BD96" s="96">
        <f>'001 - SO 310 Kanalizace'!F41</f>
        <v>0</v>
      </c>
      <c r="BT96" s="26" t="s">
        <v>84</v>
      </c>
      <c r="BV96" s="26" t="s">
        <v>79</v>
      </c>
      <c r="BW96" s="26" t="s">
        <v>89</v>
      </c>
      <c r="BX96" s="26" t="s">
        <v>83</v>
      </c>
      <c r="CL96" s="26" t="s">
        <v>1</v>
      </c>
    </row>
    <row r="97" spans="1:90" s="4" customFormat="1" ht="16.5" customHeight="1">
      <c r="A97" s="91" t="s">
        <v>85</v>
      </c>
      <c r="B97" s="54"/>
      <c r="C97" s="10"/>
      <c r="D97" s="10"/>
      <c r="E97" s="259" t="s">
        <v>90</v>
      </c>
      <c r="F97" s="259"/>
      <c r="G97" s="259"/>
      <c r="H97" s="259"/>
      <c r="I97" s="259"/>
      <c r="J97" s="10"/>
      <c r="K97" s="259" t="s">
        <v>91</v>
      </c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65">
        <f>'002 - SO 330 Vodovod'!J34</f>
        <v>0</v>
      </c>
      <c r="AH97" s="291"/>
      <c r="AI97" s="291"/>
      <c r="AJ97" s="291"/>
      <c r="AK97" s="291"/>
      <c r="AL97" s="291"/>
      <c r="AM97" s="291"/>
      <c r="AN97" s="265">
        <f t="shared" si="0"/>
        <v>0</v>
      </c>
      <c r="AO97" s="291"/>
      <c r="AP97" s="291"/>
      <c r="AQ97" s="92" t="s">
        <v>88</v>
      </c>
      <c r="AR97" s="54"/>
      <c r="AS97" s="93">
        <v>0</v>
      </c>
      <c r="AT97" s="94">
        <f t="shared" si="1"/>
        <v>0</v>
      </c>
      <c r="AU97" s="95">
        <f>'002 - SO 330 Vodovod'!P139</f>
        <v>0</v>
      </c>
      <c r="AV97" s="94">
        <f>'002 - SO 330 Vodovod'!J37</f>
        <v>0</v>
      </c>
      <c r="AW97" s="94">
        <f>'002 - SO 330 Vodovod'!J38</f>
        <v>0</v>
      </c>
      <c r="AX97" s="94">
        <f>'002 - SO 330 Vodovod'!J39</f>
        <v>0</v>
      </c>
      <c r="AY97" s="94">
        <f>'002 - SO 330 Vodovod'!J40</f>
        <v>0</v>
      </c>
      <c r="AZ97" s="94">
        <f>'002 - SO 330 Vodovod'!F37</f>
        <v>0</v>
      </c>
      <c r="BA97" s="94">
        <f>'002 - SO 330 Vodovod'!F38</f>
        <v>0</v>
      </c>
      <c r="BB97" s="94">
        <f>'002 - SO 330 Vodovod'!F39</f>
        <v>0</v>
      </c>
      <c r="BC97" s="94">
        <f>'002 - SO 330 Vodovod'!F40</f>
        <v>0</v>
      </c>
      <c r="BD97" s="96">
        <f>'002 - SO 330 Vodovod'!F41</f>
        <v>0</v>
      </c>
      <c r="BT97" s="26" t="s">
        <v>84</v>
      </c>
      <c r="BV97" s="26" t="s">
        <v>79</v>
      </c>
      <c r="BW97" s="26" t="s">
        <v>92</v>
      </c>
      <c r="BX97" s="26" t="s">
        <v>83</v>
      </c>
      <c r="CL97" s="26" t="s">
        <v>1</v>
      </c>
    </row>
    <row r="98" spans="1:90" s="4" customFormat="1" ht="16.5" customHeight="1">
      <c r="A98" s="91" t="s">
        <v>85</v>
      </c>
      <c r="B98" s="54"/>
      <c r="C98" s="10"/>
      <c r="D98" s="10"/>
      <c r="E98" s="259" t="s">
        <v>93</v>
      </c>
      <c r="F98" s="259"/>
      <c r="G98" s="259"/>
      <c r="H98" s="259"/>
      <c r="I98" s="259"/>
      <c r="J98" s="10"/>
      <c r="K98" s="259" t="s">
        <v>94</v>
      </c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65">
        <f>'003 - SO 340 Vodovodní př...'!J34</f>
        <v>0</v>
      </c>
      <c r="AH98" s="291"/>
      <c r="AI98" s="291"/>
      <c r="AJ98" s="291"/>
      <c r="AK98" s="291"/>
      <c r="AL98" s="291"/>
      <c r="AM98" s="291"/>
      <c r="AN98" s="265">
        <f t="shared" si="0"/>
        <v>0</v>
      </c>
      <c r="AO98" s="291"/>
      <c r="AP98" s="291"/>
      <c r="AQ98" s="92" t="s">
        <v>88</v>
      </c>
      <c r="AR98" s="54"/>
      <c r="AS98" s="93">
        <v>0</v>
      </c>
      <c r="AT98" s="94">
        <f t="shared" si="1"/>
        <v>0</v>
      </c>
      <c r="AU98" s="95">
        <f>'003 - SO 340 Vodovodní př...'!P140</f>
        <v>0</v>
      </c>
      <c r="AV98" s="94">
        <f>'003 - SO 340 Vodovodní př...'!J37</f>
        <v>0</v>
      </c>
      <c r="AW98" s="94">
        <f>'003 - SO 340 Vodovodní př...'!J38</f>
        <v>0</v>
      </c>
      <c r="AX98" s="94">
        <f>'003 - SO 340 Vodovodní př...'!J39</f>
        <v>0</v>
      </c>
      <c r="AY98" s="94">
        <f>'003 - SO 340 Vodovodní př...'!J40</f>
        <v>0</v>
      </c>
      <c r="AZ98" s="94">
        <f>'003 - SO 340 Vodovodní př...'!F37</f>
        <v>0</v>
      </c>
      <c r="BA98" s="94">
        <f>'003 - SO 340 Vodovodní př...'!F38</f>
        <v>0</v>
      </c>
      <c r="BB98" s="94">
        <f>'003 - SO 340 Vodovodní př...'!F39</f>
        <v>0</v>
      </c>
      <c r="BC98" s="94">
        <f>'003 - SO 340 Vodovodní př...'!F40</f>
        <v>0</v>
      </c>
      <c r="BD98" s="96">
        <f>'003 - SO 340 Vodovodní př...'!F41</f>
        <v>0</v>
      </c>
      <c r="BT98" s="26" t="s">
        <v>84</v>
      </c>
      <c r="BV98" s="26" t="s">
        <v>79</v>
      </c>
      <c r="BW98" s="26" t="s">
        <v>95</v>
      </c>
      <c r="BX98" s="26" t="s">
        <v>83</v>
      </c>
      <c r="CL98" s="26" t="s">
        <v>1</v>
      </c>
    </row>
    <row r="99" spans="1:90" s="4" customFormat="1" ht="16.5" customHeight="1">
      <c r="B99" s="54"/>
      <c r="C99" s="10"/>
      <c r="D99" s="10"/>
      <c r="E99" s="259" t="s">
        <v>96</v>
      </c>
      <c r="F99" s="259"/>
      <c r="G99" s="259"/>
      <c r="H99" s="259"/>
      <c r="I99" s="259"/>
      <c r="J99" s="10"/>
      <c r="K99" s="259" t="s">
        <v>97</v>
      </c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95">
        <f>ROUND(SUM(AG100:AG103),0)</f>
        <v>0</v>
      </c>
      <c r="AH99" s="291"/>
      <c r="AI99" s="291"/>
      <c r="AJ99" s="291"/>
      <c r="AK99" s="291"/>
      <c r="AL99" s="291"/>
      <c r="AM99" s="291"/>
      <c r="AN99" s="265">
        <f t="shared" si="0"/>
        <v>0</v>
      </c>
      <c r="AO99" s="291"/>
      <c r="AP99" s="291"/>
      <c r="AQ99" s="92" t="s">
        <v>88</v>
      </c>
      <c r="AR99" s="54"/>
      <c r="AS99" s="93">
        <f>ROUND(SUM(AS100:AS103),0)</f>
        <v>0</v>
      </c>
      <c r="AT99" s="94">
        <f t="shared" si="1"/>
        <v>0</v>
      </c>
      <c r="AU99" s="95">
        <f>ROUND(SUM(AU100:AU103),5)</f>
        <v>0</v>
      </c>
      <c r="AV99" s="94">
        <f>ROUND(AZ99*L32,0)</f>
        <v>0</v>
      </c>
      <c r="AW99" s="94">
        <f>ROUND(BA99*L33,0)</f>
        <v>0</v>
      </c>
      <c r="AX99" s="94">
        <f>ROUND(BB99*L32,0)</f>
        <v>0</v>
      </c>
      <c r="AY99" s="94">
        <f>ROUND(BC99*L33,0)</f>
        <v>0</v>
      </c>
      <c r="AZ99" s="94">
        <f>ROUND(SUM(AZ100:AZ103),0)</f>
        <v>0</v>
      </c>
      <c r="BA99" s="94">
        <f>ROUND(SUM(BA100:BA103),0)</f>
        <v>0</v>
      </c>
      <c r="BB99" s="94">
        <f>ROUND(SUM(BB100:BB103),0)</f>
        <v>0</v>
      </c>
      <c r="BC99" s="94">
        <f>ROUND(SUM(BC100:BC103),0)</f>
        <v>0</v>
      </c>
      <c r="BD99" s="96">
        <f>ROUND(SUM(BD100:BD103),0)</f>
        <v>0</v>
      </c>
      <c r="BS99" s="26" t="s">
        <v>76</v>
      </c>
      <c r="BT99" s="26" t="s">
        <v>84</v>
      </c>
      <c r="BU99" s="26" t="s">
        <v>78</v>
      </c>
      <c r="BV99" s="26" t="s">
        <v>79</v>
      </c>
      <c r="BW99" s="26" t="s">
        <v>98</v>
      </c>
      <c r="BX99" s="26" t="s">
        <v>83</v>
      </c>
      <c r="CL99" s="26" t="s">
        <v>1</v>
      </c>
    </row>
    <row r="100" spans="1:90" s="4" customFormat="1" ht="16.5" customHeight="1">
      <c r="A100" s="91" t="s">
        <v>85</v>
      </c>
      <c r="B100" s="54"/>
      <c r="C100" s="10"/>
      <c r="D100" s="10"/>
      <c r="E100" s="10"/>
      <c r="F100" s="259" t="s">
        <v>99</v>
      </c>
      <c r="G100" s="259"/>
      <c r="H100" s="259"/>
      <c r="I100" s="259"/>
      <c r="J100" s="259"/>
      <c r="K100" s="10"/>
      <c r="L100" s="259" t="s">
        <v>100</v>
      </c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  <c r="AA100" s="259"/>
      <c r="AB100" s="259"/>
      <c r="AC100" s="259"/>
      <c r="AD100" s="259"/>
      <c r="AE100" s="259"/>
      <c r="AF100" s="259"/>
      <c r="AG100" s="265">
        <f>'0001 - SO 101 Vozovka'!J36</f>
        <v>0</v>
      </c>
      <c r="AH100" s="291"/>
      <c r="AI100" s="291"/>
      <c r="AJ100" s="291"/>
      <c r="AK100" s="291"/>
      <c r="AL100" s="291"/>
      <c r="AM100" s="291"/>
      <c r="AN100" s="265">
        <f t="shared" si="0"/>
        <v>0</v>
      </c>
      <c r="AO100" s="291"/>
      <c r="AP100" s="291"/>
      <c r="AQ100" s="92" t="s">
        <v>88</v>
      </c>
      <c r="AR100" s="54"/>
      <c r="AS100" s="93">
        <v>0</v>
      </c>
      <c r="AT100" s="94">
        <f t="shared" si="1"/>
        <v>0</v>
      </c>
      <c r="AU100" s="95">
        <f>'0001 - SO 101 Vozovka'!P141</f>
        <v>0</v>
      </c>
      <c r="AV100" s="94">
        <f>'0001 - SO 101 Vozovka'!J39</f>
        <v>0</v>
      </c>
      <c r="AW100" s="94">
        <f>'0001 - SO 101 Vozovka'!J40</f>
        <v>0</v>
      </c>
      <c r="AX100" s="94">
        <f>'0001 - SO 101 Vozovka'!J41</f>
        <v>0</v>
      </c>
      <c r="AY100" s="94">
        <f>'0001 - SO 101 Vozovka'!J42</f>
        <v>0</v>
      </c>
      <c r="AZ100" s="94">
        <f>'0001 - SO 101 Vozovka'!F39</f>
        <v>0</v>
      </c>
      <c r="BA100" s="94">
        <f>'0001 - SO 101 Vozovka'!F40</f>
        <v>0</v>
      </c>
      <c r="BB100" s="94">
        <f>'0001 - SO 101 Vozovka'!F41</f>
        <v>0</v>
      </c>
      <c r="BC100" s="94">
        <f>'0001 - SO 101 Vozovka'!F42</f>
        <v>0</v>
      </c>
      <c r="BD100" s="96">
        <f>'0001 - SO 101 Vozovka'!F43</f>
        <v>0</v>
      </c>
      <c r="BT100" s="26" t="s">
        <v>101</v>
      </c>
      <c r="BV100" s="26" t="s">
        <v>79</v>
      </c>
      <c r="BW100" s="26" t="s">
        <v>102</v>
      </c>
      <c r="BX100" s="26" t="s">
        <v>98</v>
      </c>
      <c r="CL100" s="26" t="s">
        <v>1</v>
      </c>
    </row>
    <row r="101" spans="1:90" s="4" customFormat="1" ht="16.5" customHeight="1">
      <c r="A101" s="91" t="s">
        <v>85</v>
      </c>
      <c r="B101" s="54"/>
      <c r="C101" s="10"/>
      <c r="D101" s="10"/>
      <c r="E101" s="10"/>
      <c r="F101" s="259" t="s">
        <v>103</v>
      </c>
      <c r="G101" s="259"/>
      <c r="H101" s="259"/>
      <c r="I101" s="259"/>
      <c r="J101" s="259"/>
      <c r="K101" s="10"/>
      <c r="L101" s="259" t="s">
        <v>104</v>
      </c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65">
        <f>'0002 - SO 102 Chodníky a ...'!J36</f>
        <v>0</v>
      </c>
      <c r="AH101" s="291"/>
      <c r="AI101" s="291"/>
      <c r="AJ101" s="291"/>
      <c r="AK101" s="291"/>
      <c r="AL101" s="291"/>
      <c r="AM101" s="291"/>
      <c r="AN101" s="265">
        <f t="shared" si="0"/>
        <v>0</v>
      </c>
      <c r="AO101" s="291"/>
      <c r="AP101" s="291"/>
      <c r="AQ101" s="92" t="s">
        <v>88</v>
      </c>
      <c r="AR101" s="54"/>
      <c r="AS101" s="93">
        <v>0</v>
      </c>
      <c r="AT101" s="94">
        <f t="shared" si="1"/>
        <v>0</v>
      </c>
      <c r="AU101" s="95">
        <f>'0002 - SO 102 Chodníky a ...'!P140</f>
        <v>0</v>
      </c>
      <c r="AV101" s="94">
        <f>'0002 - SO 102 Chodníky a ...'!J39</f>
        <v>0</v>
      </c>
      <c r="AW101" s="94">
        <f>'0002 - SO 102 Chodníky a ...'!J40</f>
        <v>0</v>
      </c>
      <c r="AX101" s="94">
        <f>'0002 - SO 102 Chodníky a ...'!J41</f>
        <v>0</v>
      </c>
      <c r="AY101" s="94">
        <f>'0002 - SO 102 Chodníky a ...'!J42</f>
        <v>0</v>
      </c>
      <c r="AZ101" s="94">
        <f>'0002 - SO 102 Chodníky a ...'!F39</f>
        <v>0</v>
      </c>
      <c r="BA101" s="94">
        <f>'0002 - SO 102 Chodníky a ...'!F40</f>
        <v>0</v>
      </c>
      <c r="BB101" s="94">
        <f>'0002 - SO 102 Chodníky a ...'!F41</f>
        <v>0</v>
      </c>
      <c r="BC101" s="94">
        <f>'0002 - SO 102 Chodníky a ...'!F42</f>
        <v>0</v>
      </c>
      <c r="BD101" s="96">
        <f>'0002 - SO 102 Chodníky a ...'!F43</f>
        <v>0</v>
      </c>
      <c r="BT101" s="26" t="s">
        <v>101</v>
      </c>
      <c r="BV101" s="26" t="s">
        <v>79</v>
      </c>
      <c r="BW101" s="26" t="s">
        <v>105</v>
      </c>
      <c r="BX101" s="26" t="s">
        <v>98</v>
      </c>
      <c r="CL101" s="26" t="s">
        <v>1</v>
      </c>
    </row>
    <row r="102" spans="1:90" s="4" customFormat="1" ht="16.5" customHeight="1">
      <c r="A102" s="91" t="s">
        <v>85</v>
      </c>
      <c r="B102" s="54"/>
      <c r="C102" s="10"/>
      <c r="D102" s="10"/>
      <c r="E102" s="10"/>
      <c r="F102" s="259" t="s">
        <v>106</v>
      </c>
      <c r="G102" s="259"/>
      <c r="H102" s="259"/>
      <c r="I102" s="259"/>
      <c r="J102" s="259"/>
      <c r="K102" s="10"/>
      <c r="L102" s="259" t="s">
        <v>107</v>
      </c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65">
        <f>'0003 - SO 103 Odvodnění'!J36</f>
        <v>0</v>
      </c>
      <c r="AH102" s="291"/>
      <c r="AI102" s="291"/>
      <c r="AJ102" s="291"/>
      <c r="AK102" s="291"/>
      <c r="AL102" s="291"/>
      <c r="AM102" s="291"/>
      <c r="AN102" s="265">
        <f t="shared" si="0"/>
        <v>0</v>
      </c>
      <c r="AO102" s="291"/>
      <c r="AP102" s="291"/>
      <c r="AQ102" s="92" t="s">
        <v>88</v>
      </c>
      <c r="AR102" s="54"/>
      <c r="AS102" s="93">
        <v>0</v>
      </c>
      <c r="AT102" s="94">
        <f t="shared" si="1"/>
        <v>0</v>
      </c>
      <c r="AU102" s="95">
        <f>'0003 - SO 103 Odvodnění'!P140</f>
        <v>0</v>
      </c>
      <c r="AV102" s="94">
        <f>'0003 - SO 103 Odvodnění'!J39</f>
        <v>0</v>
      </c>
      <c r="AW102" s="94">
        <f>'0003 - SO 103 Odvodnění'!J40</f>
        <v>0</v>
      </c>
      <c r="AX102" s="94">
        <f>'0003 - SO 103 Odvodnění'!J41</f>
        <v>0</v>
      </c>
      <c r="AY102" s="94">
        <f>'0003 - SO 103 Odvodnění'!J42</f>
        <v>0</v>
      </c>
      <c r="AZ102" s="94">
        <f>'0003 - SO 103 Odvodnění'!F39</f>
        <v>0</v>
      </c>
      <c r="BA102" s="94">
        <f>'0003 - SO 103 Odvodnění'!F40</f>
        <v>0</v>
      </c>
      <c r="BB102" s="94">
        <f>'0003 - SO 103 Odvodnění'!F41</f>
        <v>0</v>
      </c>
      <c r="BC102" s="94">
        <f>'0003 - SO 103 Odvodnění'!F42</f>
        <v>0</v>
      </c>
      <c r="BD102" s="96">
        <f>'0003 - SO 103 Odvodnění'!F43</f>
        <v>0</v>
      </c>
      <c r="BT102" s="26" t="s">
        <v>101</v>
      </c>
      <c r="BV102" s="26" t="s">
        <v>79</v>
      </c>
      <c r="BW102" s="26" t="s">
        <v>108</v>
      </c>
      <c r="BX102" s="26" t="s">
        <v>98</v>
      </c>
      <c r="CL102" s="26" t="s">
        <v>1</v>
      </c>
    </row>
    <row r="103" spans="1:90" s="4" customFormat="1" ht="23.25" customHeight="1">
      <c r="A103" s="91" t="s">
        <v>85</v>
      </c>
      <c r="B103" s="54"/>
      <c r="C103" s="10"/>
      <c r="D103" s="10"/>
      <c r="E103" s="10"/>
      <c r="F103" s="259" t="s">
        <v>109</v>
      </c>
      <c r="G103" s="259"/>
      <c r="H103" s="259"/>
      <c r="I103" s="259"/>
      <c r="J103" s="259"/>
      <c r="K103" s="10"/>
      <c r="L103" s="259" t="s">
        <v>110</v>
      </c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65">
        <f>'0004 - SO 104 Plocha pod ...'!J36</f>
        <v>0</v>
      </c>
      <c r="AH103" s="291"/>
      <c r="AI103" s="291"/>
      <c r="AJ103" s="291"/>
      <c r="AK103" s="291"/>
      <c r="AL103" s="291"/>
      <c r="AM103" s="291"/>
      <c r="AN103" s="265">
        <f t="shared" si="0"/>
        <v>0</v>
      </c>
      <c r="AO103" s="291"/>
      <c r="AP103" s="291"/>
      <c r="AQ103" s="92" t="s">
        <v>88</v>
      </c>
      <c r="AR103" s="54"/>
      <c r="AS103" s="93">
        <v>0</v>
      </c>
      <c r="AT103" s="94">
        <f t="shared" si="1"/>
        <v>0</v>
      </c>
      <c r="AU103" s="95">
        <f>'0004 - SO 104 Plocha pod ...'!P139</f>
        <v>0</v>
      </c>
      <c r="AV103" s="94">
        <f>'0004 - SO 104 Plocha pod ...'!J39</f>
        <v>0</v>
      </c>
      <c r="AW103" s="94">
        <f>'0004 - SO 104 Plocha pod ...'!J40</f>
        <v>0</v>
      </c>
      <c r="AX103" s="94">
        <f>'0004 - SO 104 Plocha pod ...'!J41</f>
        <v>0</v>
      </c>
      <c r="AY103" s="94">
        <f>'0004 - SO 104 Plocha pod ...'!J42</f>
        <v>0</v>
      </c>
      <c r="AZ103" s="94">
        <f>'0004 - SO 104 Plocha pod ...'!F39</f>
        <v>0</v>
      </c>
      <c r="BA103" s="94">
        <f>'0004 - SO 104 Plocha pod ...'!F40</f>
        <v>0</v>
      </c>
      <c r="BB103" s="94">
        <f>'0004 - SO 104 Plocha pod ...'!F41</f>
        <v>0</v>
      </c>
      <c r="BC103" s="94">
        <f>'0004 - SO 104 Plocha pod ...'!F42</f>
        <v>0</v>
      </c>
      <c r="BD103" s="96">
        <f>'0004 - SO 104 Plocha pod ...'!F43</f>
        <v>0</v>
      </c>
      <c r="BT103" s="26" t="s">
        <v>101</v>
      </c>
      <c r="BV103" s="26" t="s">
        <v>79</v>
      </c>
      <c r="BW103" s="26" t="s">
        <v>111</v>
      </c>
      <c r="BX103" s="26" t="s">
        <v>98</v>
      </c>
      <c r="CL103" s="26" t="s">
        <v>1</v>
      </c>
    </row>
    <row r="104" spans="1:90" s="4" customFormat="1" ht="16.5" customHeight="1">
      <c r="A104" s="91" t="s">
        <v>85</v>
      </c>
      <c r="B104" s="54"/>
      <c r="C104" s="10"/>
      <c r="D104" s="10"/>
      <c r="E104" s="259" t="s">
        <v>112</v>
      </c>
      <c r="F104" s="259"/>
      <c r="G104" s="259"/>
      <c r="H104" s="259"/>
      <c r="I104" s="259"/>
      <c r="J104" s="10"/>
      <c r="K104" s="259" t="s">
        <v>113</v>
      </c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65">
        <f>'005 - SO 910 Přeložka sdě...'!J34</f>
        <v>0</v>
      </c>
      <c r="AH104" s="291"/>
      <c r="AI104" s="291"/>
      <c r="AJ104" s="291"/>
      <c r="AK104" s="291"/>
      <c r="AL104" s="291"/>
      <c r="AM104" s="291"/>
      <c r="AN104" s="265">
        <f t="shared" si="0"/>
        <v>0</v>
      </c>
      <c r="AO104" s="291"/>
      <c r="AP104" s="291"/>
      <c r="AQ104" s="92" t="s">
        <v>88</v>
      </c>
      <c r="AR104" s="54"/>
      <c r="AS104" s="93">
        <v>0</v>
      </c>
      <c r="AT104" s="94">
        <f t="shared" si="1"/>
        <v>0</v>
      </c>
      <c r="AU104" s="95">
        <f>'005 - SO 910 Přeložka sdě...'!P132</f>
        <v>0</v>
      </c>
      <c r="AV104" s="94">
        <f>'005 - SO 910 Přeložka sdě...'!J37</f>
        <v>0</v>
      </c>
      <c r="AW104" s="94">
        <f>'005 - SO 910 Přeložka sdě...'!J38</f>
        <v>0</v>
      </c>
      <c r="AX104" s="94">
        <f>'005 - SO 910 Přeložka sdě...'!J39</f>
        <v>0</v>
      </c>
      <c r="AY104" s="94">
        <f>'005 - SO 910 Přeložka sdě...'!J40</f>
        <v>0</v>
      </c>
      <c r="AZ104" s="94">
        <f>'005 - SO 910 Přeložka sdě...'!F37</f>
        <v>0</v>
      </c>
      <c r="BA104" s="94">
        <f>'005 - SO 910 Přeložka sdě...'!F38</f>
        <v>0</v>
      </c>
      <c r="BB104" s="94">
        <f>'005 - SO 910 Přeložka sdě...'!F39</f>
        <v>0</v>
      </c>
      <c r="BC104" s="94">
        <f>'005 - SO 910 Přeložka sdě...'!F40</f>
        <v>0</v>
      </c>
      <c r="BD104" s="96">
        <f>'005 - SO 910 Přeložka sdě...'!F41</f>
        <v>0</v>
      </c>
      <c r="BT104" s="26" t="s">
        <v>84</v>
      </c>
      <c r="BV104" s="26" t="s">
        <v>79</v>
      </c>
      <c r="BW104" s="26" t="s">
        <v>114</v>
      </c>
      <c r="BX104" s="26" t="s">
        <v>83</v>
      </c>
      <c r="CL104" s="26" t="s">
        <v>1</v>
      </c>
    </row>
    <row r="105" spans="1:90" s="4" customFormat="1" ht="16.5" customHeight="1">
      <c r="A105" s="91" t="s">
        <v>85</v>
      </c>
      <c r="B105" s="54"/>
      <c r="C105" s="10"/>
      <c r="D105" s="10"/>
      <c r="E105" s="259" t="s">
        <v>115</v>
      </c>
      <c r="F105" s="259"/>
      <c r="G105" s="259"/>
      <c r="H105" s="259"/>
      <c r="I105" s="259"/>
      <c r="J105" s="10"/>
      <c r="K105" s="259" t="s">
        <v>116</v>
      </c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65">
        <f>'006 - Ostatní a vedlejší ...'!J34</f>
        <v>0</v>
      </c>
      <c r="AH105" s="291"/>
      <c r="AI105" s="291"/>
      <c r="AJ105" s="291"/>
      <c r="AK105" s="291"/>
      <c r="AL105" s="291"/>
      <c r="AM105" s="291"/>
      <c r="AN105" s="265">
        <f t="shared" si="0"/>
        <v>0</v>
      </c>
      <c r="AO105" s="291"/>
      <c r="AP105" s="291"/>
      <c r="AQ105" s="92" t="s">
        <v>88</v>
      </c>
      <c r="AR105" s="54"/>
      <c r="AS105" s="97">
        <v>0</v>
      </c>
      <c r="AT105" s="98">
        <f t="shared" si="1"/>
        <v>0</v>
      </c>
      <c r="AU105" s="99">
        <f>'006 - Ostatní a vedlejší ...'!P131</f>
        <v>0</v>
      </c>
      <c r="AV105" s="98">
        <f>'006 - Ostatní a vedlejší ...'!J37</f>
        <v>0</v>
      </c>
      <c r="AW105" s="98">
        <f>'006 - Ostatní a vedlejší ...'!J38</f>
        <v>0</v>
      </c>
      <c r="AX105" s="98">
        <f>'006 - Ostatní a vedlejší ...'!J39</f>
        <v>0</v>
      </c>
      <c r="AY105" s="98">
        <f>'006 - Ostatní a vedlejší ...'!J40</f>
        <v>0</v>
      </c>
      <c r="AZ105" s="98">
        <f>'006 - Ostatní a vedlejší ...'!F37</f>
        <v>0</v>
      </c>
      <c r="BA105" s="98">
        <f>'006 - Ostatní a vedlejší ...'!F38</f>
        <v>0</v>
      </c>
      <c r="BB105" s="98">
        <f>'006 - Ostatní a vedlejší ...'!F39</f>
        <v>0</v>
      </c>
      <c r="BC105" s="98">
        <f>'006 - Ostatní a vedlejší ...'!F40</f>
        <v>0</v>
      </c>
      <c r="BD105" s="100">
        <f>'006 - Ostatní a vedlejší ...'!F41</f>
        <v>0</v>
      </c>
      <c r="BT105" s="26" t="s">
        <v>84</v>
      </c>
      <c r="BV105" s="26" t="s">
        <v>79</v>
      </c>
      <c r="BW105" s="26" t="s">
        <v>117</v>
      </c>
      <c r="BX105" s="26" t="s">
        <v>83</v>
      </c>
      <c r="CL105" s="26" t="s">
        <v>1</v>
      </c>
    </row>
    <row r="106" spans="1:90" ht="11.25">
      <c r="B106" s="21"/>
      <c r="AR106" s="21"/>
    </row>
    <row r="107" spans="1:90" s="2" customFormat="1" ht="30" customHeight="1">
      <c r="A107" s="35"/>
      <c r="B107" s="36"/>
      <c r="C107" s="72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101"/>
      <c r="AR107" s="36"/>
      <c r="AS107" s="65" t="s">
        <v>118</v>
      </c>
      <c r="AT107" s="66" t="s">
        <v>119</v>
      </c>
      <c r="AU107" s="66" t="s">
        <v>42</v>
      </c>
      <c r="AV107" s="67" t="s">
        <v>65</v>
      </c>
      <c r="AW107" s="35"/>
      <c r="AX107" s="35"/>
      <c r="AY107" s="35"/>
      <c r="AZ107" s="35"/>
      <c r="BA107" s="35"/>
      <c r="BB107" s="35"/>
      <c r="BC107" s="35"/>
      <c r="BD107" s="35"/>
      <c r="BE107" s="35"/>
    </row>
    <row r="108" spans="1:90" s="2" customFormat="1" ht="19.899999999999999" customHeight="1">
      <c r="A108" s="35"/>
      <c r="B108" s="36"/>
      <c r="C108" s="35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  <c r="W108" s="263"/>
      <c r="X108" s="263"/>
      <c r="Y108" s="263"/>
      <c r="Z108" s="263"/>
      <c r="AA108" s="263"/>
      <c r="AB108" s="263"/>
      <c r="AC108" s="35"/>
      <c r="AD108" s="35"/>
      <c r="AE108" s="35"/>
      <c r="AF108" s="35"/>
      <c r="AG108" s="264"/>
      <c r="AH108" s="265"/>
      <c r="AI108" s="265"/>
      <c r="AJ108" s="265"/>
      <c r="AK108" s="265"/>
      <c r="AL108" s="265"/>
      <c r="AM108" s="265"/>
      <c r="AN108" s="265"/>
      <c r="AO108" s="265"/>
      <c r="AP108" s="265"/>
      <c r="AQ108" s="35"/>
      <c r="AR108" s="36"/>
      <c r="AS108" s="103">
        <v>0</v>
      </c>
      <c r="AT108" s="104" t="s">
        <v>121</v>
      </c>
      <c r="AU108" s="104" t="s">
        <v>43</v>
      </c>
      <c r="AV108" s="96">
        <f>ROUND(IF(AU108="základní",AG108*L32,IF(AU108="snížená",AG108*L33,0)), 0)</f>
        <v>0</v>
      </c>
      <c r="AW108" s="35"/>
      <c r="AX108" s="35"/>
      <c r="AY108" s="35"/>
      <c r="AZ108" s="35"/>
      <c r="BA108" s="35"/>
      <c r="BB108" s="35"/>
      <c r="BC108" s="35"/>
      <c r="BD108" s="35"/>
      <c r="BE108" s="35"/>
      <c r="BV108" s="18" t="s">
        <v>122</v>
      </c>
      <c r="BY108" s="105">
        <f>IF(AU108="základní",AV108,0)</f>
        <v>0</v>
      </c>
      <c r="BZ108" s="105">
        <f>IF(AU108="snížená",AV108,0)</f>
        <v>0</v>
      </c>
      <c r="CA108" s="105">
        <v>0</v>
      </c>
      <c r="CB108" s="105">
        <v>0</v>
      </c>
      <c r="CC108" s="105">
        <v>0</v>
      </c>
      <c r="CD108" s="105">
        <f>IF(AU108="základní",AG108,0)</f>
        <v>0</v>
      </c>
      <c r="CE108" s="105">
        <f>IF(AU108="snížená",AG108,0)</f>
        <v>0</v>
      </c>
      <c r="CF108" s="105">
        <f>IF(AU108="zákl. přenesená",AG108,0)</f>
        <v>0</v>
      </c>
      <c r="CG108" s="105">
        <f>IF(AU108="sníž. přenesená",AG108,0)</f>
        <v>0</v>
      </c>
      <c r="CH108" s="105">
        <f>IF(AU108="nulová",AG108,0)</f>
        <v>0</v>
      </c>
      <c r="CI108" s="18">
        <f>IF(AU108="základní",1,IF(AU108="snížená",2,IF(AU108="zákl. přenesená",4,IF(AU108="sníž. přenesená",5,3))))</f>
        <v>1</v>
      </c>
      <c r="CJ108" s="18">
        <f>IF(AT108="stavební čast",1,IF(AT108="investiční čast",2,3))</f>
        <v>1</v>
      </c>
      <c r="CK108" s="18" t="str">
        <f>IF(D108="Vyplň vlastní","","x")</f>
        <v>x</v>
      </c>
    </row>
    <row r="109" spans="1:90" s="2" customFormat="1" ht="19.899999999999999" customHeight="1">
      <c r="A109" s="35"/>
      <c r="B109" s="36"/>
      <c r="C109" s="35"/>
      <c r="D109" s="266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U109" s="263"/>
      <c r="V109" s="263"/>
      <c r="W109" s="263"/>
      <c r="X109" s="263"/>
      <c r="Y109" s="263"/>
      <c r="Z109" s="263"/>
      <c r="AA109" s="263"/>
      <c r="AB109" s="263"/>
      <c r="AC109" s="35"/>
      <c r="AD109" s="35"/>
      <c r="AE109" s="35"/>
      <c r="AF109" s="35"/>
      <c r="AG109" s="264"/>
      <c r="AH109" s="265"/>
      <c r="AI109" s="265"/>
      <c r="AJ109" s="265"/>
      <c r="AK109" s="265"/>
      <c r="AL109" s="265"/>
      <c r="AM109" s="265"/>
      <c r="AN109" s="265"/>
      <c r="AO109" s="265"/>
      <c r="AP109" s="265"/>
      <c r="AQ109" s="35"/>
      <c r="AR109" s="36"/>
      <c r="AS109" s="103">
        <v>0</v>
      </c>
      <c r="AT109" s="104" t="s">
        <v>121</v>
      </c>
      <c r="AU109" s="104" t="s">
        <v>43</v>
      </c>
      <c r="AV109" s="96">
        <f>ROUND(IF(AU109="základní",AG109*L32,IF(AU109="snížená",AG109*L33,0)), 0)</f>
        <v>0</v>
      </c>
      <c r="AW109" s="35"/>
      <c r="AX109" s="35"/>
      <c r="AY109" s="35"/>
      <c r="AZ109" s="35"/>
      <c r="BA109" s="35"/>
      <c r="BB109" s="35"/>
      <c r="BC109" s="35"/>
      <c r="BD109" s="35"/>
      <c r="BE109" s="35"/>
      <c r="BV109" s="18" t="s">
        <v>123</v>
      </c>
      <c r="BY109" s="105">
        <f>IF(AU109="základní",AV109,0)</f>
        <v>0</v>
      </c>
      <c r="BZ109" s="105">
        <f>IF(AU109="snížená",AV109,0)</f>
        <v>0</v>
      </c>
      <c r="CA109" s="105">
        <v>0</v>
      </c>
      <c r="CB109" s="105">
        <v>0</v>
      </c>
      <c r="CC109" s="105">
        <v>0</v>
      </c>
      <c r="CD109" s="105">
        <f>IF(AU109="základní",AG109,0)</f>
        <v>0</v>
      </c>
      <c r="CE109" s="105">
        <f>IF(AU109="snížená",AG109,0)</f>
        <v>0</v>
      </c>
      <c r="CF109" s="105">
        <f>IF(AU109="zákl. přenesená",AG109,0)</f>
        <v>0</v>
      </c>
      <c r="CG109" s="105">
        <f>IF(AU109="sníž. přenesená",AG109,0)</f>
        <v>0</v>
      </c>
      <c r="CH109" s="105">
        <f>IF(AU109="nulová",AG109,0)</f>
        <v>0</v>
      </c>
      <c r="CI109" s="18">
        <f>IF(AU109="základní",1,IF(AU109="snížená",2,IF(AU109="zákl. přenesená",4,IF(AU109="sníž. přenesená",5,3))))</f>
        <v>1</v>
      </c>
      <c r="CJ109" s="18">
        <f>IF(AT109="stavební čast",1,IF(AT109="investiční čast",2,3))</f>
        <v>1</v>
      </c>
      <c r="CK109" s="18" t="str">
        <f>IF(D109="Vyplň vlastní","","x")</f>
        <v>x</v>
      </c>
    </row>
    <row r="110" spans="1:90" s="2" customFormat="1" ht="19.899999999999999" customHeight="1">
      <c r="A110" s="35"/>
      <c r="B110" s="36"/>
      <c r="C110" s="35"/>
      <c r="D110" s="266"/>
      <c r="E110" s="263"/>
      <c r="F110" s="263"/>
      <c r="G110" s="263"/>
      <c r="H110" s="263"/>
      <c r="I110" s="263"/>
      <c r="J110" s="263"/>
      <c r="K110" s="263"/>
      <c r="L110" s="263"/>
      <c r="M110" s="263"/>
      <c r="N110" s="263"/>
      <c r="O110" s="263"/>
      <c r="P110" s="263"/>
      <c r="Q110" s="263"/>
      <c r="R110" s="263"/>
      <c r="S110" s="263"/>
      <c r="T110" s="263"/>
      <c r="U110" s="263"/>
      <c r="V110" s="263"/>
      <c r="W110" s="263"/>
      <c r="X110" s="263"/>
      <c r="Y110" s="263"/>
      <c r="Z110" s="263"/>
      <c r="AA110" s="263"/>
      <c r="AB110" s="263"/>
      <c r="AC110" s="35"/>
      <c r="AD110" s="35"/>
      <c r="AE110" s="35"/>
      <c r="AF110" s="35"/>
      <c r="AG110" s="264"/>
      <c r="AH110" s="265"/>
      <c r="AI110" s="265"/>
      <c r="AJ110" s="265"/>
      <c r="AK110" s="265"/>
      <c r="AL110" s="265"/>
      <c r="AM110" s="265"/>
      <c r="AN110" s="265"/>
      <c r="AO110" s="265"/>
      <c r="AP110" s="265"/>
      <c r="AQ110" s="35"/>
      <c r="AR110" s="36"/>
      <c r="AS110" s="103">
        <v>0</v>
      </c>
      <c r="AT110" s="104" t="s">
        <v>121</v>
      </c>
      <c r="AU110" s="104" t="s">
        <v>43</v>
      </c>
      <c r="AV110" s="96">
        <f>ROUND(IF(AU110="základní",AG110*L32,IF(AU110="snížená",AG110*L33,0)), 0)</f>
        <v>0</v>
      </c>
      <c r="AW110" s="35"/>
      <c r="AX110" s="35"/>
      <c r="AY110" s="35"/>
      <c r="AZ110" s="35"/>
      <c r="BA110" s="35"/>
      <c r="BB110" s="35"/>
      <c r="BC110" s="35"/>
      <c r="BD110" s="35"/>
      <c r="BE110" s="35"/>
      <c r="BV110" s="18" t="s">
        <v>123</v>
      </c>
      <c r="BY110" s="105">
        <f>IF(AU110="základní",AV110,0)</f>
        <v>0</v>
      </c>
      <c r="BZ110" s="105">
        <f>IF(AU110="snížená",AV110,0)</f>
        <v>0</v>
      </c>
      <c r="CA110" s="105">
        <v>0</v>
      </c>
      <c r="CB110" s="105">
        <v>0</v>
      </c>
      <c r="CC110" s="105">
        <v>0</v>
      </c>
      <c r="CD110" s="105">
        <f>IF(AU110="základní",AG110,0)</f>
        <v>0</v>
      </c>
      <c r="CE110" s="105">
        <f>IF(AU110="snížená",AG110,0)</f>
        <v>0</v>
      </c>
      <c r="CF110" s="105">
        <f>IF(AU110="zákl. přenesená",AG110,0)</f>
        <v>0</v>
      </c>
      <c r="CG110" s="105">
        <f>IF(AU110="sníž. přenesená",AG110,0)</f>
        <v>0</v>
      </c>
      <c r="CH110" s="105">
        <f>IF(AU110="nulová",AG110,0)</f>
        <v>0</v>
      </c>
      <c r="CI110" s="18">
        <f>IF(AU110="základní",1,IF(AU110="snížená",2,IF(AU110="zákl. přenesená",4,IF(AU110="sníž. přenesená",5,3))))</f>
        <v>1</v>
      </c>
      <c r="CJ110" s="18">
        <f>IF(AT110="stavební čast",1,IF(AT110="investiční čast",2,3))</f>
        <v>1</v>
      </c>
      <c r="CK110" s="18" t="str">
        <f>IF(D110="Vyplň vlastní","","x")</f>
        <v>x</v>
      </c>
    </row>
    <row r="111" spans="1:90" s="2" customFormat="1" ht="19.899999999999999" customHeight="1">
      <c r="A111" s="35"/>
      <c r="B111" s="36"/>
      <c r="C111" s="35"/>
      <c r="D111" s="266"/>
      <c r="E111" s="263"/>
      <c r="F111" s="263"/>
      <c r="G111" s="263"/>
      <c r="H111" s="263"/>
      <c r="I111" s="263"/>
      <c r="J111" s="263"/>
      <c r="K111" s="263"/>
      <c r="L111" s="263"/>
      <c r="M111" s="263"/>
      <c r="N111" s="263"/>
      <c r="O111" s="263"/>
      <c r="P111" s="263"/>
      <c r="Q111" s="263"/>
      <c r="R111" s="263"/>
      <c r="S111" s="263"/>
      <c r="T111" s="263"/>
      <c r="U111" s="263"/>
      <c r="V111" s="263"/>
      <c r="W111" s="263"/>
      <c r="X111" s="263"/>
      <c r="Y111" s="263"/>
      <c r="Z111" s="263"/>
      <c r="AA111" s="263"/>
      <c r="AB111" s="263"/>
      <c r="AC111" s="35"/>
      <c r="AD111" s="35"/>
      <c r="AE111" s="35"/>
      <c r="AF111" s="35"/>
      <c r="AG111" s="264"/>
      <c r="AH111" s="265"/>
      <c r="AI111" s="265"/>
      <c r="AJ111" s="265"/>
      <c r="AK111" s="265"/>
      <c r="AL111" s="265"/>
      <c r="AM111" s="265"/>
      <c r="AN111" s="265"/>
      <c r="AO111" s="265"/>
      <c r="AP111" s="265"/>
      <c r="AQ111" s="35"/>
      <c r="AR111" s="36"/>
      <c r="AS111" s="106">
        <v>0</v>
      </c>
      <c r="AT111" s="107" t="s">
        <v>121</v>
      </c>
      <c r="AU111" s="107" t="s">
        <v>43</v>
      </c>
      <c r="AV111" s="100">
        <f>ROUND(IF(AU111="základní",AG111*L32,IF(AU111="snížená",AG111*L33,0)), 0)</f>
        <v>0</v>
      </c>
      <c r="AW111" s="35"/>
      <c r="AX111" s="35"/>
      <c r="AY111" s="35"/>
      <c r="AZ111" s="35"/>
      <c r="BA111" s="35"/>
      <c r="BB111" s="35"/>
      <c r="BC111" s="35"/>
      <c r="BD111" s="35"/>
      <c r="BE111" s="35"/>
      <c r="BV111" s="18" t="s">
        <v>123</v>
      </c>
      <c r="BY111" s="105">
        <f>IF(AU111="základní",AV111,0)</f>
        <v>0</v>
      </c>
      <c r="BZ111" s="105">
        <f>IF(AU111="snížená",AV111,0)</f>
        <v>0</v>
      </c>
      <c r="CA111" s="105">
        <v>0</v>
      </c>
      <c r="CB111" s="105">
        <v>0</v>
      </c>
      <c r="CC111" s="105">
        <v>0</v>
      </c>
      <c r="CD111" s="105">
        <f>IF(AU111="základní",AG111,0)</f>
        <v>0</v>
      </c>
      <c r="CE111" s="105">
        <f>IF(AU111="snížená",AG111,0)</f>
        <v>0</v>
      </c>
      <c r="CF111" s="105">
        <f>IF(AU111="zákl. přenesená",AG111,0)</f>
        <v>0</v>
      </c>
      <c r="CG111" s="105">
        <f>IF(AU111="sníž. přenesená",AG111,0)</f>
        <v>0</v>
      </c>
      <c r="CH111" s="105">
        <f>IF(AU111="nulová",AG111,0)</f>
        <v>0</v>
      </c>
      <c r="CI111" s="18">
        <f>IF(AU111="základní",1,IF(AU111="snížená",2,IF(AU111="zákl. přenesená",4,IF(AU111="sníž. přenesená",5,3))))</f>
        <v>1</v>
      </c>
      <c r="CJ111" s="18">
        <f>IF(AT111="stavební čast",1,IF(AT111="investiční čast",2,3))</f>
        <v>1</v>
      </c>
      <c r="CK111" s="18" t="str">
        <f>IF(D111="Vyplň vlastní","","x")</f>
        <v>x</v>
      </c>
    </row>
    <row r="112" spans="1:90" s="2" customFormat="1" ht="10.9" customHeigh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6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</row>
    <row r="113" spans="1:57" s="2" customFormat="1" ht="30" customHeight="1">
      <c r="A113" s="35"/>
      <c r="B113" s="36"/>
      <c r="C113" s="108" t="s">
        <v>2221</v>
      </c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269">
        <f>ROUND(AG94 + AG107, 0)</f>
        <v>0</v>
      </c>
      <c r="AH113" s="269"/>
      <c r="AI113" s="269"/>
      <c r="AJ113" s="269"/>
      <c r="AK113" s="269"/>
      <c r="AL113" s="269"/>
      <c r="AM113" s="269"/>
      <c r="AN113" s="269">
        <f>ROUND(AN94 + AN107, 0)</f>
        <v>0</v>
      </c>
      <c r="AO113" s="269"/>
      <c r="AP113" s="269"/>
      <c r="AQ113" s="109"/>
      <c r="AR113" s="36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</row>
    <row r="114" spans="1:57" s="2" customFormat="1" ht="6.95" customHeight="1">
      <c r="A114" s="35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36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</row>
  </sheetData>
  <mergeCells count="100">
    <mergeCell ref="AS89:AT91"/>
    <mergeCell ref="AN105:AP105"/>
    <mergeCell ref="AG105:AM105"/>
    <mergeCell ref="AK38:AO38"/>
    <mergeCell ref="X38:AB38"/>
    <mergeCell ref="AR2:BE2"/>
    <mergeCell ref="AG97:AM97"/>
    <mergeCell ref="AG104:AM104"/>
    <mergeCell ref="AG103:AM103"/>
    <mergeCell ref="AG102:AM102"/>
    <mergeCell ref="AG92:AM92"/>
    <mergeCell ref="AG95:AM95"/>
    <mergeCell ref="AG100:AM100"/>
    <mergeCell ref="AG101:AM101"/>
    <mergeCell ref="AG96:AM96"/>
    <mergeCell ref="AG99:AM99"/>
    <mergeCell ref="AG98:AM98"/>
    <mergeCell ref="AM90:AP90"/>
    <mergeCell ref="AM87:AN87"/>
    <mergeCell ref="W35:AE35"/>
    <mergeCell ref="L35:P35"/>
    <mergeCell ref="AK35:AO35"/>
    <mergeCell ref="AK36:AO36"/>
    <mergeCell ref="W36:AE36"/>
    <mergeCell ref="L36:P36"/>
    <mergeCell ref="W33:AE33"/>
    <mergeCell ref="AK33:AO33"/>
    <mergeCell ref="L33:P33"/>
    <mergeCell ref="AK34:AO34"/>
    <mergeCell ref="L34:P34"/>
    <mergeCell ref="W34:AE34"/>
    <mergeCell ref="AG113:AM113"/>
    <mergeCell ref="AN113:AP113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D111:AB111"/>
    <mergeCell ref="AG111:AM111"/>
    <mergeCell ref="AN111:AP111"/>
    <mergeCell ref="AG94:AM94"/>
    <mergeCell ref="AN94:AP94"/>
    <mergeCell ref="AG107:AM107"/>
    <mergeCell ref="AN107:AP107"/>
    <mergeCell ref="AN104:AP104"/>
    <mergeCell ref="AN103:AP103"/>
    <mergeCell ref="AN102:AP102"/>
    <mergeCell ref="AN95:AP95"/>
    <mergeCell ref="AN101:AP101"/>
    <mergeCell ref="AN96:AP96"/>
    <mergeCell ref="AN97:AP97"/>
    <mergeCell ref="AN100:AP100"/>
    <mergeCell ref="AN99:AP99"/>
    <mergeCell ref="D109:AB109"/>
    <mergeCell ref="AG109:AM109"/>
    <mergeCell ref="AN109:AP109"/>
    <mergeCell ref="D110:AB110"/>
    <mergeCell ref="AG110:AM110"/>
    <mergeCell ref="AN110:AP110"/>
    <mergeCell ref="L85:AO85"/>
    <mergeCell ref="E105:I105"/>
    <mergeCell ref="K105:AF105"/>
    <mergeCell ref="D108:AB108"/>
    <mergeCell ref="AG108:AM108"/>
    <mergeCell ref="AN108:AP108"/>
    <mergeCell ref="AM89:AP89"/>
    <mergeCell ref="AN92:AP92"/>
    <mergeCell ref="AN98:AP98"/>
    <mergeCell ref="K97:AF97"/>
    <mergeCell ref="K99:AF99"/>
    <mergeCell ref="L101:AF101"/>
    <mergeCell ref="L102:AF102"/>
    <mergeCell ref="L103:AF103"/>
    <mergeCell ref="L100:AF100"/>
    <mergeCell ref="C92:G92"/>
    <mergeCell ref="D95:H95"/>
    <mergeCell ref="E98:I98"/>
    <mergeCell ref="E104:I104"/>
    <mergeCell ref="E97:I97"/>
    <mergeCell ref="E96:I96"/>
    <mergeCell ref="E99:I99"/>
    <mergeCell ref="F103:J103"/>
    <mergeCell ref="F102:J102"/>
    <mergeCell ref="F101:J101"/>
    <mergeCell ref="F100:J100"/>
    <mergeCell ref="I92:AF92"/>
    <mergeCell ref="J95:AF95"/>
    <mergeCell ref="K98:AF98"/>
    <mergeCell ref="K96:AF96"/>
    <mergeCell ref="K104:AF104"/>
  </mergeCells>
  <dataValidations count="2">
    <dataValidation type="list" allowBlank="1" showInputMessage="1" showErrorMessage="1" error="Povoleny jsou hodnoty základní, snížená, zákl. přenesená, sníž. přenesená, nulová." sqref="AU107:AU111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7:AT111">
      <formula1>"stavební čast, technologická čast, investiční čast"</formula1>
    </dataValidation>
  </dataValidations>
  <hyperlinks>
    <hyperlink ref="A96" location="'001 - SO 310 Kanalizace'!C2" display="/"/>
    <hyperlink ref="A97" location="'002 - SO 330 Vodovod'!C2" display="/"/>
    <hyperlink ref="A98" location="'003 - SO 340 Vodovodní př...'!C2" display="/"/>
    <hyperlink ref="A100" location="'0001 - SO 101 Vozovka'!C2" display="/"/>
    <hyperlink ref="A101" location="'0002 - SO 102 Chodníky a ...'!C2" display="/"/>
    <hyperlink ref="A102" location="'0003 - SO 103 Odvodnění'!C2" display="/"/>
    <hyperlink ref="A103" location="'0004 - SO 104 Plocha pod ...'!C2" display="/"/>
    <hyperlink ref="A104" location="'005 - SO 910 Přeložka sdě...'!C2" display="/"/>
    <hyperlink ref="A105" location="'006 - Ostatní a vedlejší 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04"/>
  <sheetViews>
    <sheetView showGridLines="0" workbookViewId="0">
      <selection activeCell="F340" sqref="F340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89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s="1" customFormat="1" ht="12" customHeight="1">
      <c r="B8" s="21"/>
      <c r="D8" s="28" t="s">
        <v>125</v>
      </c>
      <c r="I8" s="111"/>
      <c r="L8" s="21"/>
    </row>
    <row r="9" spans="1:46" s="2" customFormat="1" ht="16.5" customHeight="1">
      <c r="A9" s="35"/>
      <c r="B9" s="36"/>
      <c r="C9" s="35"/>
      <c r="D9" s="35"/>
      <c r="E9" s="305" t="s">
        <v>126</v>
      </c>
      <c r="F9" s="307"/>
      <c r="G9" s="307"/>
      <c r="H9" s="307"/>
      <c r="I9" s="114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127</v>
      </c>
      <c r="E10" s="35"/>
      <c r="F10" s="35"/>
      <c r="G10" s="35"/>
      <c r="H10" s="35"/>
      <c r="I10" s="114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61" t="s">
        <v>128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36"/>
      <c r="C12" s="35"/>
      <c r="D12" s="35"/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18</v>
      </c>
      <c r="E13" s="35"/>
      <c r="F13" s="26" t="s">
        <v>1</v>
      </c>
      <c r="G13" s="35"/>
      <c r="H13" s="35"/>
      <c r="I13" s="115" t="s">
        <v>19</v>
      </c>
      <c r="J13" s="26" t="s">
        <v>129</v>
      </c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20</v>
      </c>
      <c r="E14" s="35"/>
      <c r="F14" s="26" t="s">
        <v>21</v>
      </c>
      <c r="G14" s="35"/>
      <c r="H14" s="35"/>
      <c r="I14" s="115" t="s">
        <v>22</v>
      </c>
      <c r="J14" s="58" t="str">
        <f>'Rekapitulace stavby'!AN8</f>
        <v>10. 6. 2019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114"/>
      <c r="J15" s="35"/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24</v>
      </c>
      <c r="E16" s="35"/>
      <c r="F16" s="35"/>
      <c r="G16" s="35"/>
      <c r="H16" s="35"/>
      <c r="I16" s="115" t="s">
        <v>25</v>
      </c>
      <c r="J16" s="26" t="s">
        <v>1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26</v>
      </c>
      <c r="F17" s="35"/>
      <c r="G17" s="35"/>
      <c r="H17" s="35"/>
      <c r="I17" s="115" t="s">
        <v>27</v>
      </c>
      <c r="J17" s="26" t="s">
        <v>1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36"/>
      <c r="C18" s="35"/>
      <c r="D18" s="35"/>
      <c r="E18" s="35"/>
      <c r="F18" s="35"/>
      <c r="G18" s="35"/>
      <c r="H18" s="35"/>
      <c r="I18" s="114"/>
      <c r="J18" s="35"/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28</v>
      </c>
      <c r="E19" s="35"/>
      <c r="F19" s="35"/>
      <c r="G19" s="35"/>
      <c r="H19" s="35"/>
      <c r="I19" s="115" t="s">
        <v>25</v>
      </c>
      <c r="J19" s="29" t="str">
        <f>'Rekapitulace stavby'!AN13</f>
        <v>Vyplň údaj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08" t="str">
        <f>'Rekapitulace stavby'!E14</f>
        <v>Vyplň údaj</v>
      </c>
      <c r="F20" s="273"/>
      <c r="G20" s="273"/>
      <c r="H20" s="273"/>
      <c r="I20" s="115" t="s">
        <v>27</v>
      </c>
      <c r="J20" s="29" t="str">
        <f>'Rekapitulace stavby'!AN14</f>
        <v>Vyplň údaj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36"/>
      <c r="C21" s="35"/>
      <c r="D21" s="35"/>
      <c r="E21" s="35"/>
      <c r="F21" s="35"/>
      <c r="G21" s="35"/>
      <c r="H21" s="35"/>
      <c r="I21" s="114"/>
      <c r="J21" s="35"/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30</v>
      </c>
      <c r="E22" s="35"/>
      <c r="F22" s="35"/>
      <c r="G22" s="35"/>
      <c r="H22" s="35"/>
      <c r="I22" s="115" t="s">
        <v>25</v>
      </c>
      <c r="J22" s="26" t="s">
        <v>1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31</v>
      </c>
      <c r="F23" s="35"/>
      <c r="G23" s="35"/>
      <c r="H23" s="35"/>
      <c r="I23" s="115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36"/>
      <c r="C24" s="35"/>
      <c r="D24" s="35"/>
      <c r="E24" s="35"/>
      <c r="F24" s="35"/>
      <c r="G24" s="35"/>
      <c r="H24" s="35"/>
      <c r="I24" s="114"/>
      <c r="J24" s="35"/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34</v>
      </c>
      <c r="E25" s="35"/>
      <c r="F25" s="35"/>
      <c r="G25" s="35"/>
      <c r="H25" s="35"/>
      <c r="I25" s="115" t="s">
        <v>25</v>
      </c>
      <c r="J25" s="26" t="str">
        <f>IF('Rekapitulace stavby'!AN19="","",'Rekapitulace stavby'!AN19)</f>
        <v/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tr">
        <f>IF('Rekapitulace stavby'!E20="","",'Rekapitulace stavby'!E20)</f>
        <v xml:space="preserve"> </v>
      </c>
      <c r="F26" s="35"/>
      <c r="G26" s="35"/>
      <c r="H26" s="35"/>
      <c r="I26" s="115" t="s">
        <v>27</v>
      </c>
      <c r="J26" s="26" t="str">
        <f>IF('Rekapitulace stavby'!AN20="","",'Rekapitulace stavby'!AN20)</f>
        <v/>
      </c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114"/>
      <c r="J27" s="35"/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35</v>
      </c>
      <c r="E28" s="35"/>
      <c r="F28" s="35"/>
      <c r="G28" s="35"/>
      <c r="H28" s="35"/>
      <c r="I28" s="114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278" t="s">
        <v>1</v>
      </c>
      <c r="F29" s="278"/>
      <c r="G29" s="278"/>
      <c r="H29" s="278"/>
      <c r="I29" s="118"/>
      <c r="J29" s="116"/>
      <c r="K29" s="116"/>
      <c r="L29" s="119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9"/>
      <c r="E31" s="69"/>
      <c r="F31" s="69"/>
      <c r="G31" s="69"/>
      <c r="H31" s="69"/>
      <c r="I31" s="120"/>
      <c r="J31" s="69"/>
      <c r="K31" s="69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26" t="s">
        <v>130</v>
      </c>
      <c r="E32" s="35"/>
      <c r="F32" s="35"/>
      <c r="G32" s="35"/>
      <c r="H32" s="35"/>
      <c r="I32" s="114"/>
      <c r="J32" s="34">
        <f>J98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33" t="s">
        <v>120</v>
      </c>
      <c r="E33" s="35"/>
      <c r="F33" s="35"/>
      <c r="G33" s="35"/>
      <c r="H33" s="35"/>
      <c r="I33" s="114"/>
      <c r="J33" s="34">
        <f>J112</f>
        <v>0</v>
      </c>
      <c r="K33" s="35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21" t="s">
        <v>38</v>
      </c>
      <c r="E34" s="35"/>
      <c r="F34" s="35"/>
      <c r="G34" s="35"/>
      <c r="H34" s="35"/>
      <c r="I34" s="114"/>
      <c r="J34" s="74">
        <f>ROUND(J32 + J33, 0)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36"/>
      <c r="C35" s="35"/>
      <c r="D35" s="69"/>
      <c r="E35" s="69"/>
      <c r="F35" s="69"/>
      <c r="G35" s="69"/>
      <c r="H35" s="69"/>
      <c r="I35" s="120"/>
      <c r="J35" s="69"/>
      <c r="K35" s="69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35"/>
      <c r="F36" s="39" t="s">
        <v>40</v>
      </c>
      <c r="G36" s="35"/>
      <c r="H36" s="35"/>
      <c r="I36" s="122" t="s">
        <v>39</v>
      </c>
      <c r="J36" s="39" t="s">
        <v>41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36"/>
      <c r="C37" s="35"/>
      <c r="D37" s="123" t="s">
        <v>42</v>
      </c>
      <c r="E37" s="28" t="s">
        <v>43</v>
      </c>
      <c r="F37" s="124">
        <f>ROUND((SUM(BE112:BE119) + SUM(BE141:BE503)),  0)</f>
        <v>0</v>
      </c>
      <c r="G37" s="35"/>
      <c r="H37" s="35"/>
      <c r="I37" s="125">
        <v>0.21</v>
      </c>
      <c r="J37" s="124">
        <f>ROUND(((SUM(BE112:BE119) + SUM(BE141:BE503))*I37),  0)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28" t="s">
        <v>44</v>
      </c>
      <c r="F38" s="124">
        <f>ROUND((SUM(BF112:BF119) + SUM(BF141:BF503)),  0)</f>
        <v>0</v>
      </c>
      <c r="G38" s="35"/>
      <c r="H38" s="35"/>
      <c r="I38" s="125">
        <v>0.15</v>
      </c>
      <c r="J38" s="124">
        <f>ROUND(((SUM(BF112:BF119) + SUM(BF141:BF503))*I38),  0)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4">
        <f>ROUND((SUM(BG112:BG119) + SUM(BG141:BG503)),  0)</f>
        <v>0</v>
      </c>
      <c r="G39" s="35"/>
      <c r="H39" s="35"/>
      <c r="I39" s="125">
        <v>0.21</v>
      </c>
      <c r="J39" s="124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36"/>
      <c r="C40" s="35"/>
      <c r="D40" s="35"/>
      <c r="E40" s="28" t="s">
        <v>46</v>
      </c>
      <c r="F40" s="124">
        <f>ROUND((SUM(BH112:BH119) + SUM(BH141:BH503)),  0)</f>
        <v>0</v>
      </c>
      <c r="G40" s="35"/>
      <c r="H40" s="35"/>
      <c r="I40" s="125">
        <v>0.15</v>
      </c>
      <c r="J40" s="124">
        <f>0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47</v>
      </c>
      <c r="F41" s="124">
        <f>ROUND((SUM(BI112:BI119) + SUM(BI141:BI503)),  0)</f>
        <v>0</v>
      </c>
      <c r="G41" s="35"/>
      <c r="H41" s="35"/>
      <c r="I41" s="125">
        <v>0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36"/>
      <c r="C42" s="35"/>
      <c r="D42" s="35"/>
      <c r="E42" s="35"/>
      <c r="F42" s="35"/>
      <c r="G42" s="35"/>
      <c r="H42" s="35"/>
      <c r="I42" s="114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09"/>
      <c r="D43" s="126" t="s">
        <v>48</v>
      </c>
      <c r="E43" s="63"/>
      <c r="F43" s="63"/>
      <c r="G43" s="127" t="s">
        <v>49</v>
      </c>
      <c r="H43" s="128" t="s">
        <v>50</v>
      </c>
      <c r="I43" s="129"/>
      <c r="J43" s="130">
        <f>SUM(J34:J41)</f>
        <v>0</v>
      </c>
      <c r="K43" s="131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I45" s="111"/>
      <c r="L45" s="21"/>
    </row>
    <row r="46" spans="1:31" s="1" customFormat="1" ht="14.45" customHeight="1">
      <c r="B46" s="21"/>
      <c r="I46" s="111"/>
      <c r="L46" s="21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2" customFormat="1" ht="16.5" customHeight="1">
      <c r="A87" s="35"/>
      <c r="B87" s="36"/>
      <c r="C87" s="35"/>
      <c r="D87" s="35"/>
      <c r="E87" s="305" t="s">
        <v>126</v>
      </c>
      <c r="F87" s="307"/>
      <c r="G87" s="307"/>
      <c r="H87" s="307"/>
      <c r="I87" s="114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127</v>
      </c>
      <c r="D88" s="35"/>
      <c r="E88" s="35"/>
      <c r="F88" s="35"/>
      <c r="G88" s="35"/>
      <c r="H88" s="35"/>
      <c r="I88" s="114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61" t="str">
        <f>E11</f>
        <v>001 - SO 310 Kanalizace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20</v>
      </c>
      <c r="D91" s="35"/>
      <c r="E91" s="35"/>
      <c r="F91" s="26" t="str">
        <f>F14</f>
        <v xml:space="preserve"> </v>
      </c>
      <c r="G91" s="35"/>
      <c r="H91" s="35"/>
      <c r="I91" s="115" t="s">
        <v>22</v>
      </c>
      <c r="J91" s="58" t="str">
        <f>IF(J14="","",J14)</f>
        <v>10. 6. 2019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28" t="s">
        <v>24</v>
      </c>
      <c r="D93" s="35"/>
      <c r="E93" s="35"/>
      <c r="F93" s="26" t="str">
        <f>E17</f>
        <v>Statutární město Brno</v>
      </c>
      <c r="G93" s="35"/>
      <c r="H93" s="35"/>
      <c r="I93" s="115" t="s">
        <v>30</v>
      </c>
      <c r="J93" s="31" t="str">
        <f>E23</f>
        <v>Sweco Hydroprojekt a.s. divize Morava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28" t="s">
        <v>28</v>
      </c>
      <c r="D94" s="35"/>
      <c r="E94" s="35"/>
      <c r="F94" s="26" t="str">
        <f>IF(E20="","",E20)</f>
        <v>Vyplň údaj</v>
      </c>
      <c r="G94" s="35"/>
      <c r="H94" s="35"/>
      <c r="I94" s="115" t="s">
        <v>34</v>
      </c>
      <c r="J94" s="31" t="str">
        <f>E26</f>
        <v xml:space="preserve"> </v>
      </c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4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9" t="s">
        <v>132</v>
      </c>
      <c r="D96" s="109"/>
      <c r="E96" s="109"/>
      <c r="F96" s="109"/>
      <c r="G96" s="109"/>
      <c r="H96" s="109"/>
      <c r="I96" s="140"/>
      <c r="J96" s="141" t="s">
        <v>133</v>
      </c>
      <c r="K96" s="109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>
      <c r="A98" s="35"/>
      <c r="B98" s="36"/>
      <c r="C98" s="142" t="s">
        <v>2222</v>
      </c>
      <c r="D98" s="35"/>
      <c r="E98" s="35"/>
      <c r="F98" s="35"/>
      <c r="G98" s="35"/>
      <c r="H98" s="35"/>
      <c r="I98" s="114"/>
      <c r="J98" s="74">
        <f>J141</f>
        <v>0</v>
      </c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134</v>
      </c>
    </row>
    <row r="99" spans="1:47" s="9" customFormat="1" ht="24.95" customHeight="1">
      <c r="B99" s="143"/>
      <c r="D99" s="144" t="s">
        <v>135</v>
      </c>
      <c r="E99" s="145"/>
      <c r="F99" s="145"/>
      <c r="G99" s="145"/>
      <c r="H99" s="145"/>
      <c r="I99" s="146"/>
      <c r="J99" s="147">
        <f>J142</f>
        <v>0</v>
      </c>
      <c r="L99" s="143"/>
    </row>
    <row r="100" spans="1:47" s="10" customFormat="1" ht="19.899999999999999" customHeight="1">
      <c r="B100" s="148"/>
      <c r="D100" s="149" t="s">
        <v>136</v>
      </c>
      <c r="E100" s="150"/>
      <c r="F100" s="150"/>
      <c r="G100" s="150"/>
      <c r="H100" s="150"/>
      <c r="I100" s="151"/>
      <c r="J100" s="152">
        <f>J143</f>
        <v>0</v>
      </c>
      <c r="L100" s="148"/>
    </row>
    <row r="101" spans="1:47" s="10" customFormat="1" ht="19.899999999999999" customHeight="1">
      <c r="B101" s="148"/>
      <c r="D101" s="149" t="s">
        <v>137</v>
      </c>
      <c r="E101" s="150"/>
      <c r="F101" s="150"/>
      <c r="G101" s="150"/>
      <c r="H101" s="150"/>
      <c r="I101" s="151"/>
      <c r="J101" s="152">
        <f>J267</f>
        <v>0</v>
      </c>
      <c r="L101" s="148"/>
    </row>
    <row r="102" spans="1:47" s="10" customFormat="1" ht="19.899999999999999" customHeight="1">
      <c r="B102" s="148"/>
      <c r="D102" s="149" t="s">
        <v>138</v>
      </c>
      <c r="E102" s="150"/>
      <c r="F102" s="150"/>
      <c r="G102" s="150"/>
      <c r="H102" s="150"/>
      <c r="I102" s="151"/>
      <c r="J102" s="152">
        <f>J283</f>
        <v>0</v>
      </c>
      <c r="L102" s="148"/>
    </row>
    <row r="103" spans="1:47" s="10" customFormat="1" ht="19.899999999999999" customHeight="1">
      <c r="B103" s="148"/>
      <c r="D103" s="149" t="s">
        <v>139</v>
      </c>
      <c r="E103" s="150"/>
      <c r="F103" s="150"/>
      <c r="G103" s="150"/>
      <c r="H103" s="150"/>
      <c r="I103" s="151"/>
      <c r="J103" s="152">
        <f>J354</f>
        <v>0</v>
      </c>
      <c r="L103" s="148"/>
    </row>
    <row r="104" spans="1:47" s="10" customFormat="1" ht="19.899999999999999" customHeight="1">
      <c r="B104" s="148"/>
      <c r="D104" s="149" t="s">
        <v>140</v>
      </c>
      <c r="E104" s="150"/>
      <c r="F104" s="150"/>
      <c r="G104" s="150"/>
      <c r="H104" s="150"/>
      <c r="I104" s="151"/>
      <c r="J104" s="152">
        <f>J401</f>
        <v>0</v>
      </c>
      <c r="L104" s="148"/>
    </row>
    <row r="105" spans="1:47" s="10" customFormat="1" ht="19.899999999999999" customHeight="1">
      <c r="B105" s="148"/>
      <c r="D105" s="149" t="s">
        <v>141</v>
      </c>
      <c r="E105" s="150"/>
      <c r="F105" s="150"/>
      <c r="G105" s="150"/>
      <c r="H105" s="150"/>
      <c r="I105" s="151"/>
      <c r="J105" s="152">
        <f>J410</f>
        <v>0</v>
      </c>
      <c r="L105" s="148"/>
    </row>
    <row r="106" spans="1:47" s="10" customFormat="1" ht="19.899999999999999" customHeight="1">
      <c r="B106" s="148"/>
      <c r="D106" s="149" t="s">
        <v>142</v>
      </c>
      <c r="E106" s="150"/>
      <c r="F106" s="150"/>
      <c r="G106" s="150"/>
      <c r="H106" s="150"/>
      <c r="I106" s="151"/>
      <c r="J106" s="152">
        <f>J461</f>
        <v>0</v>
      </c>
      <c r="L106" s="148"/>
    </row>
    <row r="107" spans="1:47" s="10" customFormat="1" ht="19.899999999999999" customHeight="1">
      <c r="B107" s="148"/>
      <c r="D107" s="149" t="s">
        <v>143</v>
      </c>
      <c r="E107" s="150"/>
      <c r="F107" s="150"/>
      <c r="G107" s="150"/>
      <c r="H107" s="150"/>
      <c r="I107" s="151"/>
      <c r="J107" s="152">
        <f>J496</f>
        <v>0</v>
      </c>
      <c r="L107" s="148"/>
    </row>
    <row r="108" spans="1:47" s="9" customFormat="1" ht="24.95" customHeight="1">
      <c r="B108" s="143"/>
      <c r="D108" s="144" t="s">
        <v>144</v>
      </c>
      <c r="E108" s="145"/>
      <c r="F108" s="145"/>
      <c r="G108" s="145"/>
      <c r="H108" s="145"/>
      <c r="I108" s="146"/>
      <c r="J108" s="147">
        <f>J498</f>
        <v>0</v>
      </c>
      <c r="L108" s="143"/>
    </row>
    <row r="109" spans="1:47" s="10" customFormat="1" ht="19.899999999999999" customHeight="1">
      <c r="B109" s="148"/>
      <c r="D109" s="149" t="s">
        <v>145</v>
      </c>
      <c r="E109" s="150"/>
      <c r="F109" s="150"/>
      <c r="G109" s="150"/>
      <c r="H109" s="150"/>
      <c r="I109" s="151"/>
      <c r="J109" s="152">
        <f>J499</f>
        <v>0</v>
      </c>
      <c r="L109" s="148"/>
    </row>
    <row r="110" spans="1:47" s="2" customFormat="1" ht="21.75" customHeight="1">
      <c r="A110" s="35"/>
      <c r="B110" s="36"/>
      <c r="C110" s="35"/>
      <c r="D110" s="35"/>
      <c r="E110" s="35"/>
      <c r="F110" s="35"/>
      <c r="G110" s="35"/>
      <c r="H110" s="35"/>
      <c r="I110" s="114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>
      <c r="A111" s="35"/>
      <c r="B111" s="36"/>
      <c r="C111" s="35"/>
      <c r="D111" s="35"/>
      <c r="E111" s="35"/>
      <c r="F111" s="35"/>
      <c r="G111" s="35"/>
      <c r="H111" s="35"/>
      <c r="I111" s="114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9.25" customHeight="1">
      <c r="A112" s="35"/>
      <c r="B112" s="36"/>
      <c r="C112" s="142"/>
      <c r="D112" s="35"/>
      <c r="E112" s="35"/>
      <c r="F112" s="35"/>
      <c r="G112" s="35"/>
      <c r="H112" s="35"/>
      <c r="I112" s="114"/>
      <c r="J112" s="153"/>
      <c r="K112" s="35"/>
      <c r="L112" s="45"/>
      <c r="N112" s="154" t="s">
        <v>42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ref="BE113:BE118" si="0">IF(N113="základní",J113,0)</f>
        <v>0</v>
      </c>
      <c r="BF113" s="161">
        <f t="shared" ref="BF113:BF118" si="1">IF(N113="snížená",J113,0)</f>
        <v>0</v>
      </c>
      <c r="BG113" s="161">
        <f t="shared" ref="BG113:BG118" si="2">IF(N113="zákl. přenesená",J113,0)</f>
        <v>0</v>
      </c>
      <c r="BH113" s="161">
        <f t="shared" ref="BH113:BH118" si="3">IF(N113="sníž. přenesená",J113,0)</f>
        <v>0</v>
      </c>
      <c r="BI113" s="161">
        <f t="shared" ref="BI113:BI118" si="4">IF(N113="nulová",J113,0)</f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266"/>
      <c r="E115" s="309"/>
      <c r="F115" s="309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146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8" customHeight="1">
      <c r="A116" s="35"/>
      <c r="B116" s="155"/>
      <c r="C116" s="114"/>
      <c r="D116" s="266"/>
      <c r="E116" s="309"/>
      <c r="F116" s="309"/>
      <c r="G116" s="114"/>
      <c r="H116" s="114"/>
      <c r="I116" s="114"/>
      <c r="J116" s="102"/>
      <c r="K116" s="114"/>
      <c r="L116" s="157"/>
      <c r="M116" s="158"/>
      <c r="N116" s="159" t="s">
        <v>43</v>
      </c>
      <c r="O116" s="158"/>
      <c r="P116" s="158"/>
      <c r="Q116" s="158"/>
      <c r="R116" s="158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60" t="s">
        <v>146</v>
      </c>
      <c r="AZ116" s="158"/>
      <c r="BA116" s="158"/>
      <c r="BB116" s="158"/>
      <c r="BC116" s="158"/>
      <c r="BD116" s="158"/>
      <c r="BE116" s="161">
        <f t="shared" si="0"/>
        <v>0</v>
      </c>
      <c r="BF116" s="161">
        <f t="shared" si="1"/>
        <v>0</v>
      </c>
      <c r="BG116" s="161">
        <f t="shared" si="2"/>
        <v>0</v>
      </c>
      <c r="BH116" s="161">
        <f t="shared" si="3"/>
        <v>0</v>
      </c>
      <c r="BI116" s="161">
        <f t="shared" si="4"/>
        <v>0</v>
      </c>
      <c r="BJ116" s="160" t="s">
        <v>33</v>
      </c>
      <c r="BK116" s="158"/>
      <c r="BL116" s="158"/>
      <c r="BM116" s="158"/>
    </row>
    <row r="117" spans="1:65" s="2" customFormat="1" ht="18" customHeight="1">
      <c r="A117" s="35"/>
      <c r="B117" s="155"/>
      <c r="C117" s="114"/>
      <c r="D117" s="266"/>
      <c r="E117" s="309"/>
      <c r="F117" s="309"/>
      <c r="G117" s="114"/>
      <c r="H117" s="114"/>
      <c r="I117" s="114"/>
      <c r="J117" s="102"/>
      <c r="K117" s="114"/>
      <c r="L117" s="157"/>
      <c r="M117" s="158"/>
      <c r="N117" s="159" t="s">
        <v>43</v>
      </c>
      <c r="O117" s="158"/>
      <c r="P117" s="158"/>
      <c r="Q117" s="158"/>
      <c r="R117" s="158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60" t="s">
        <v>146</v>
      </c>
      <c r="AZ117" s="158"/>
      <c r="BA117" s="158"/>
      <c r="BB117" s="158"/>
      <c r="BC117" s="158"/>
      <c r="BD117" s="158"/>
      <c r="BE117" s="161">
        <f t="shared" si="0"/>
        <v>0</v>
      </c>
      <c r="BF117" s="161">
        <f t="shared" si="1"/>
        <v>0</v>
      </c>
      <c r="BG117" s="161">
        <f t="shared" si="2"/>
        <v>0</v>
      </c>
      <c r="BH117" s="161">
        <f t="shared" si="3"/>
        <v>0</v>
      </c>
      <c r="BI117" s="161">
        <f t="shared" si="4"/>
        <v>0</v>
      </c>
      <c r="BJ117" s="160" t="s">
        <v>33</v>
      </c>
      <c r="BK117" s="158"/>
      <c r="BL117" s="158"/>
      <c r="BM117" s="158"/>
    </row>
    <row r="118" spans="1:65" s="2" customFormat="1" ht="18" customHeight="1">
      <c r="A118" s="35"/>
      <c r="B118" s="155"/>
      <c r="C118" s="114"/>
      <c r="D118" s="156"/>
      <c r="E118" s="114"/>
      <c r="F118" s="114"/>
      <c r="G118" s="114"/>
      <c r="H118" s="114"/>
      <c r="I118" s="114"/>
      <c r="J118" s="102"/>
      <c r="K118" s="114"/>
      <c r="L118" s="157"/>
      <c r="M118" s="158"/>
      <c r="N118" s="159" t="s">
        <v>43</v>
      </c>
      <c r="O118" s="158"/>
      <c r="P118" s="158"/>
      <c r="Q118" s="158"/>
      <c r="R118" s="158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60" t="s">
        <v>148</v>
      </c>
      <c r="AZ118" s="158"/>
      <c r="BA118" s="158"/>
      <c r="BB118" s="158"/>
      <c r="BC118" s="158"/>
      <c r="BD118" s="158"/>
      <c r="BE118" s="161">
        <f t="shared" si="0"/>
        <v>0</v>
      </c>
      <c r="BF118" s="161">
        <f t="shared" si="1"/>
        <v>0</v>
      </c>
      <c r="BG118" s="161">
        <f t="shared" si="2"/>
        <v>0</v>
      </c>
      <c r="BH118" s="161">
        <f t="shared" si="3"/>
        <v>0</v>
      </c>
      <c r="BI118" s="161">
        <f t="shared" si="4"/>
        <v>0</v>
      </c>
      <c r="BJ118" s="160" t="s">
        <v>33</v>
      </c>
      <c r="BK118" s="158"/>
      <c r="BL118" s="158"/>
      <c r="BM118" s="158"/>
    </row>
    <row r="119" spans="1:65" s="2" customFormat="1" ht="11.25">
      <c r="A119" s="35"/>
      <c r="B119" s="36"/>
      <c r="C119" s="35"/>
      <c r="D119" s="35"/>
      <c r="E119" s="35"/>
      <c r="F119" s="35"/>
      <c r="G119" s="35"/>
      <c r="H119" s="35"/>
      <c r="I119" s="114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29.25" customHeight="1">
      <c r="A120" s="35"/>
      <c r="B120" s="36"/>
      <c r="C120" s="108" t="s">
        <v>2223</v>
      </c>
      <c r="D120" s="109"/>
      <c r="E120" s="109"/>
      <c r="F120" s="109"/>
      <c r="G120" s="109"/>
      <c r="H120" s="109"/>
      <c r="I120" s="140"/>
      <c r="J120" s="110">
        <f>ROUND(J98+J112,0)</f>
        <v>0</v>
      </c>
      <c r="K120" s="109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6.95" customHeight="1">
      <c r="A121" s="35"/>
      <c r="B121" s="50"/>
      <c r="C121" s="51"/>
      <c r="D121" s="51"/>
      <c r="E121" s="51"/>
      <c r="F121" s="51"/>
      <c r="G121" s="51"/>
      <c r="H121" s="51"/>
      <c r="I121" s="137"/>
      <c r="J121" s="51"/>
      <c r="K121" s="51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5" spans="1:65" s="2" customFormat="1" ht="6.95" customHeight="1">
      <c r="A125" s="35"/>
      <c r="B125" s="52"/>
      <c r="C125" s="53"/>
      <c r="D125" s="53"/>
      <c r="E125" s="53"/>
      <c r="F125" s="53"/>
      <c r="G125" s="53"/>
      <c r="H125" s="53"/>
      <c r="I125" s="138"/>
      <c r="J125" s="53"/>
      <c r="K125" s="53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24.95" customHeight="1">
      <c r="A126" s="35"/>
      <c r="B126" s="36"/>
      <c r="C126" s="22" t="s">
        <v>149</v>
      </c>
      <c r="D126" s="35"/>
      <c r="E126" s="35"/>
      <c r="F126" s="35"/>
      <c r="G126" s="35"/>
      <c r="H126" s="35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4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16</v>
      </c>
      <c r="D128" s="35"/>
      <c r="E128" s="35"/>
      <c r="F128" s="35"/>
      <c r="G128" s="35"/>
      <c r="H128" s="35"/>
      <c r="I128" s="114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305" t="str">
        <f>E7</f>
        <v>Brno, Tuřanka II, rekonstrukce kanalizace a vodovodu</v>
      </c>
      <c r="F129" s="306"/>
      <c r="G129" s="306"/>
      <c r="H129" s="306"/>
      <c r="I129" s="114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" customFormat="1" ht="12" customHeight="1">
      <c r="B130" s="21"/>
      <c r="C130" s="28" t="s">
        <v>125</v>
      </c>
      <c r="I130" s="111"/>
      <c r="L130" s="21"/>
    </row>
    <row r="131" spans="1:65" s="2" customFormat="1" ht="16.5" customHeight="1">
      <c r="A131" s="35"/>
      <c r="B131" s="36"/>
      <c r="C131" s="35"/>
      <c r="D131" s="35"/>
      <c r="E131" s="305" t="s">
        <v>126</v>
      </c>
      <c r="F131" s="307"/>
      <c r="G131" s="307"/>
      <c r="H131" s="307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127</v>
      </c>
      <c r="D132" s="35"/>
      <c r="E132" s="35"/>
      <c r="F132" s="35"/>
      <c r="G132" s="35"/>
      <c r="H132" s="35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6.5" customHeight="1">
      <c r="A133" s="35"/>
      <c r="B133" s="36"/>
      <c r="C133" s="35"/>
      <c r="D133" s="35"/>
      <c r="E133" s="261" t="str">
        <f>E11</f>
        <v>001 - SO 310 Kanalizace</v>
      </c>
      <c r="F133" s="307"/>
      <c r="G133" s="307"/>
      <c r="H133" s="307"/>
      <c r="I133" s="114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4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2" customHeight="1">
      <c r="A135" s="35"/>
      <c r="B135" s="36"/>
      <c r="C135" s="28" t="s">
        <v>20</v>
      </c>
      <c r="D135" s="35"/>
      <c r="E135" s="35"/>
      <c r="F135" s="26" t="str">
        <f>F14</f>
        <v xml:space="preserve"> </v>
      </c>
      <c r="G135" s="35"/>
      <c r="H135" s="35"/>
      <c r="I135" s="115" t="s">
        <v>22</v>
      </c>
      <c r="J135" s="58" t="str">
        <f>IF(J14="","",J14)</f>
        <v>10. 6. 2019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6.95" customHeight="1">
      <c r="A136" s="35"/>
      <c r="B136" s="36"/>
      <c r="C136" s="35"/>
      <c r="D136" s="35"/>
      <c r="E136" s="35"/>
      <c r="F136" s="35"/>
      <c r="G136" s="35"/>
      <c r="H136" s="35"/>
      <c r="I136" s="114"/>
      <c r="J136" s="35"/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40.15" customHeight="1">
      <c r="A137" s="35"/>
      <c r="B137" s="36"/>
      <c r="C137" s="28" t="s">
        <v>24</v>
      </c>
      <c r="D137" s="35"/>
      <c r="E137" s="35"/>
      <c r="F137" s="26" t="str">
        <f>E17</f>
        <v>Statutární město Brno</v>
      </c>
      <c r="G137" s="35"/>
      <c r="H137" s="35"/>
      <c r="I137" s="115" t="s">
        <v>30</v>
      </c>
      <c r="J137" s="31" t="str">
        <f>E23</f>
        <v>Sweco Hydroprojekt a.s. divize Morava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5.2" customHeight="1">
      <c r="A138" s="35"/>
      <c r="B138" s="36"/>
      <c r="C138" s="28" t="s">
        <v>28</v>
      </c>
      <c r="D138" s="35"/>
      <c r="E138" s="35"/>
      <c r="F138" s="26" t="str">
        <f>IF(E20="","",E20)</f>
        <v>Vyplň údaj</v>
      </c>
      <c r="G138" s="35"/>
      <c r="H138" s="35"/>
      <c r="I138" s="115" t="s">
        <v>34</v>
      </c>
      <c r="J138" s="31" t="str">
        <f>E26</f>
        <v xml:space="preserve"> </v>
      </c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2" customFormat="1" ht="10.35" customHeight="1">
      <c r="A139" s="35"/>
      <c r="B139" s="36"/>
      <c r="C139" s="35"/>
      <c r="D139" s="35"/>
      <c r="E139" s="35"/>
      <c r="F139" s="35"/>
      <c r="G139" s="35"/>
      <c r="H139" s="35"/>
      <c r="I139" s="114"/>
      <c r="J139" s="35"/>
      <c r="K139" s="35"/>
      <c r="L139" s="4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s="11" customFormat="1" ht="29.25" customHeight="1">
      <c r="A140" s="162"/>
      <c r="B140" s="163"/>
      <c r="C140" s="164" t="s">
        <v>150</v>
      </c>
      <c r="D140" s="165" t="s">
        <v>63</v>
      </c>
      <c r="E140" s="165" t="s">
        <v>59</v>
      </c>
      <c r="F140" s="165" t="s">
        <v>60</v>
      </c>
      <c r="G140" s="165" t="s">
        <v>151</v>
      </c>
      <c r="H140" s="165" t="s">
        <v>152</v>
      </c>
      <c r="I140" s="166" t="s">
        <v>153</v>
      </c>
      <c r="J140" s="165" t="s">
        <v>133</v>
      </c>
      <c r="K140" s="167" t="s">
        <v>154</v>
      </c>
      <c r="L140" s="168"/>
      <c r="M140" s="65" t="s">
        <v>1</v>
      </c>
      <c r="N140" s="66" t="s">
        <v>42</v>
      </c>
      <c r="O140" s="66" t="s">
        <v>155</v>
      </c>
      <c r="P140" s="66" t="s">
        <v>156</v>
      </c>
      <c r="Q140" s="66" t="s">
        <v>157</v>
      </c>
      <c r="R140" s="66" t="s">
        <v>158</v>
      </c>
      <c r="S140" s="66" t="s">
        <v>159</v>
      </c>
      <c r="T140" s="67" t="s">
        <v>160</v>
      </c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</row>
    <row r="141" spans="1:65" s="2" customFormat="1" ht="22.9" customHeight="1">
      <c r="A141" s="35"/>
      <c r="B141" s="36"/>
      <c r="C141" s="72" t="s">
        <v>161</v>
      </c>
      <c r="D141" s="35"/>
      <c r="E141" s="35"/>
      <c r="F141" s="35"/>
      <c r="G141" s="35"/>
      <c r="H141" s="35"/>
      <c r="I141" s="114"/>
      <c r="J141" s="169">
        <f>BK141</f>
        <v>0</v>
      </c>
      <c r="K141" s="35"/>
      <c r="L141" s="36"/>
      <c r="M141" s="68"/>
      <c r="N141" s="59"/>
      <c r="O141" s="69"/>
      <c r="P141" s="170">
        <f>P142+P498</f>
        <v>0</v>
      </c>
      <c r="Q141" s="69"/>
      <c r="R141" s="170">
        <f>R142+R498</f>
        <v>209.20106964999999</v>
      </c>
      <c r="S141" s="69"/>
      <c r="T141" s="171">
        <f>T142+T498</f>
        <v>129.40723200000002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76</v>
      </c>
      <c r="AU141" s="18" t="s">
        <v>134</v>
      </c>
      <c r="BK141" s="172">
        <f>BK142+BK498</f>
        <v>0</v>
      </c>
    </row>
    <row r="142" spans="1:65" s="12" customFormat="1" ht="25.9" customHeight="1">
      <c r="B142" s="173"/>
      <c r="D142" s="174" t="s">
        <v>76</v>
      </c>
      <c r="E142" s="175" t="s">
        <v>162</v>
      </c>
      <c r="F142" s="175" t="s">
        <v>163</v>
      </c>
      <c r="I142" s="176"/>
      <c r="J142" s="177">
        <f>BK142</f>
        <v>0</v>
      </c>
      <c r="L142" s="173"/>
      <c r="M142" s="178"/>
      <c r="N142" s="179"/>
      <c r="O142" s="179"/>
      <c r="P142" s="180">
        <f>P143+P267+P283+P354+P401+P410+P461+P496</f>
        <v>0</v>
      </c>
      <c r="Q142" s="179"/>
      <c r="R142" s="180">
        <f>R143+R267+R283+R354+R401+R410+R461+R496</f>
        <v>207.64853764999998</v>
      </c>
      <c r="S142" s="179"/>
      <c r="T142" s="181">
        <f>T143+T267+T283+T354+T401+T410+T461+T496</f>
        <v>129.40723200000002</v>
      </c>
      <c r="AR142" s="174" t="s">
        <v>33</v>
      </c>
      <c r="AT142" s="182" t="s">
        <v>76</v>
      </c>
      <c r="AU142" s="182" t="s">
        <v>77</v>
      </c>
      <c r="AY142" s="174" t="s">
        <v>164</v>
      </c>
      <c r="BK142" s="183">
        <f>BK143+BK267+BK283+BK354+BK401+BK410+BK461+BK496</f>
        <v>0</v>
      </c>
    </row>
    <row r="143" spans="1:65" s="12" customFormat="1" ht="22.9" customHeight="1">
      <c r="B143" s="173"/>
      <c r="D143" s="174" t="s">
        <v>76</v>
      </c>
      <c r="E143" s="184" t="s">
        <v>33</v>
      </c>
      <c r="F143" s="184" t="s">
        <v>165</v>
      </c>
      <c r="I143" s="176"/>
      <c r="J143" s="185">
        <f>BK143</f>
        <v>0</v>
      </c>
      <c r="L143" s="173"/>
      <c r="M143" s="178"/>
      <c r="N143" s="179"/>
      <c r="O143" s="179"/>
      <c r="P143" s="180">
        <f>SUM(P144:P266)</f>
        <v>0</v>
      </c>
      <c r="Q143" s="179"/>
      <c r="R143" s="180">
        <f>SUM(R144:R266)</f>
        <v>1.66596849</v>
      </c>
      <c r="S143" s="179"/>
      <c r="T143" s="181">
        <f>SUM(T144:T266)</f>
        <v>129.10723200000001</v>
      </c>
      <c r="AR143" s="174" t="s">
        <v>33</v>
      </c>
      <c r="AT143" s="182" t="s">
        <v>76</v>
      </c>
      <c r="AU143" s="182" t="s">
        <v>33</v>
      </c>
      <c r="AY143" s="174" t="s">
        <v>164</v>
      </c>
      <c r="BK143" s="183">
        <f>SUM(BK144:BK266)</f>
        <v>0</v>
      </c>
    </row>
    <row r="144" spans="1:65" s="2" customFormat="1" ht="16.5" customHeight="1">
      <c r="A144" s="35"/>
      <c r="B144" s="155"/>
      <c r="C144" s="186" t="s">
        <v>33</v>
      </c>
      <c r="D144" s="186" t="s">
        <v>166</v>
      </c>
      <c r="E144" s="187" t="s">
        <v>167</v>
      </c>
      <c r="F144" s="188" t="s">
        <v>168</v>
      </c>
      <c r="G144" s="189" t="s">
        <v>169</v>
      </c>
      <c r="H144" s="190">
        <v>117.584</v>
      </c>
      <c r="I144" s="191"/>
      <c r="J144" s="192">
        <f>ROUND(I144*H144,2)</f>
        <v>0</v>
      </c>
      <c r="K144" s="188" t="s">
        <v>1</v>
      </c>
      <c r="L144" s="36"/>
      <c r="M144" s="193" t="s">
        <v>1</v>
      </c>
      <c r="N144" s="194" t="s">
        <v>43</v>
      </c>
      <c r="O144" s="61"/>
      <c r="P144" s="195">
        <f>O144*H144</f>
        <v>0</v>
      </c>
      <c r="Q144" s="195">
        <v>0</v>
      </c>
      <c r="R144" s="195">
        <f>Q144*H144</f>
        <v>0</v>
      </c>
      <c r="S144" s="195">
        <v>0.75</v>
      </c>
      <c r="T144" s="196">
        <f>S144*H144</f>
        <v>88.188000000000002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7" t="s">
        <v>170</v>
      </c>
      <c r="AT144" s="197" t="s">
        <v>166</v>
      </c>
      <c r="AU144" s="197" t="s">
        <v>84</v>
      </c>
      <c r="AY144" s="18" t="s">
        <v>164</v>
      </c>
      <c r="BE144" s="105">
        <f>IF(N144="základní",J144,0)</f>
        <v>0</v>
      </c>
      <c r="BF144" s="105">
        <f>IF(N144="snížená",J144,0)</f>
        <v>0</v>
      </c>
      <c r="BG144" s="105">
        <f>IF(N144="zákl. přenesená",J144,0)</f>
        <v>0</v>
      </c>
      <c r="BH144" s="105">
        <f>IF(N144="sníž. přenesená",J144,0)</f>
        <v>0</v>
      </c>
      <c r="BI144" s="105">
        <f>IF(N144="nulová",J144,0)</f>
        <v>0</v>
      </c>
      <c r="BJ144" s="18" t="s">
        <v>33</v>
      </c>
      <c r="BK144" s="105">
        <f>ROUND(I144*H144,2)</f>
        <v>0</v>
      </c>
      <c r="BL144" s="18" t="s">
        <v>170</v>
      </c>
      <c r="BM144" s="197" t="s">
        <v>171</v>
      </c>
    </row>
    <row r="145" spans="1:65" s="2" customFormat="1" ht="16.5" customHeight="1">
      <c r="A145" s="35"/>
      <c r="B145" s="155"/>
      <c r="C145" s="186" t="s">
        <v>84</v>
      </c>
      <c r="D145" s="186" t="s">
        <v>166</v>
      </c>
      <c r="E145" s="187" t="s">
        <v>172</v>
      </c>
      <c r="F145" s="188" t="s">
        <v>173</v>
      </c>
      <c r="G145" s="189" t="s">
        <v>174</v>
      </c>
      <c r="H145" s="190">
        <v>88.188000000000002</v>
      </c>
      <c r="I145" s="191"/>
      <c r="J145" s="192">
        <f>ROUND(I145*H145,2)</f>
        <v>0</v>
      </c>
      <c r="K145" s="188" t="s">
        <v>175</v>
      </c>
      <c r="L145" s="36"/>
      <c r="M145" s="193" t="s">
        <v>1</v>
      </c>
      <c r="N145" s="194" t="s">
        <v>43</v>
      </c>
      <c r="O145" s="61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7" t="s">
        <v>170</v>
      </c>
      <c r="AT145" s="197" t="s">
        <v>166</v>
      </c>
      <c r="AU145" s="197" t="s">
        <v>84</v>
      </c>
      <c r="AY145" s="18" t="s">
        <v>164</v>
      </c>
      <c r="BE145" s="105">
        <f>IF(N145="základní",J145,0)</f>
        <v>0</v>
      </c>
      <c r="BF145" s="105">
        <f>IF(N145="snížená",J145,0)</f>
        <v>0</v>
      </c>
      <c r="BG145" s="105">
        <f>IF(N145="zákl. přenesená",J145,0)</f>
        <v>0</v>
      </c>
      <c r="BH145" s="105">
        <f>IF(N145="sníž. přenesená",J145,0)</f>
        <v>0</v>
      </c>
      <c r="BI145" s="105">
        <f>IF(N145="nulová",J145,0)</f>
        <v>0</v>
      </c>
      <c r="BJ145" s="18" t="s">
        <v>33</v>
      </c>
      <c r="BK145" s="105">
        <f>ROUND(I145*H145,2)</f>
        <v>0</v>
      </c>
      <c r="BL145" s="18" t="s">
        <v>170</v>
      </c>
      <c r="BM145" s="197" t="s">
        <v>176</v>
      </c>
    </row>
    <row r="146" spans="1:65" s="13" customFormat="1" ht="11.25">
      <c r="B146" s="198"/>
      <c r="D146" s="199" t="s">
        <v>177</v>
      </c>
      <c r="E146" s="200" t="s">
        <v>1</v>
      </c>
      <c r="F146" s="201" t="s">
        <v>178</v>
      </c>
      <c r="H146" s="202">
        <v>88.188000000000002</v>
      </c>
      <c r="I146" s="203"/>
      <c r="L146" s="198"/>
      <c r="M146" s="204"/>
      <c r="N146" s="205"/>
      <c r="O146" s="205"/>
      <c r="P146" s="205"/>
      <c r="Q146" s="205"/>
      <c r="R146" s="205"/>
      <c r="S146" s="205"/>
      <c r="T146" s="206"/>
      <c r="AT146" s="200" t="s">
        <v>177</v>
      </c>
      <c r="AU146" s="200" t="s">
        <v>84</v>
      </c>
      <c r="AV146" s="13" t="s">
        <v>84</v>
      </c>
      <c r="AW146" s="13" t="s">
        <v>32</v>
      </c>
      <c r="AX146" s="13" t="s">
        <v>33</v>
      </c>
      <c r="AY146" s="200" t="s">
        <v>164</v>
      </c>
    </row>
    <row r="147" spans="1:65" s="2" customFormat="1" ht="16.5" customHeight="1">
      <c r="A147" s="35"/>
      <c r="B147" s="155"/>
      <c r="C147" s="186" t="s">
        <v>101</v>
      </c>
      <c r="D147" s="186" t="s">
        <v>166</v>
      </c>
      <c r="E147" s="187" t="s">
        <v>179</v>
      </c>
      <c r="F147" s="188" t="s">
        <v>180</v>
      </c>
      <c r="G147" s="189" t="s">
        <v>174</v>
      </c>
      <c r="H147" s="190">
        <v>793.69200000000001</v>
      </c>
      <c r="I147" s="191"/>
      <c r="J147" s="192">
        <f>ROUND(I147*H147,2)</f>
        <v>0</v>
      </c>
      <c r="K147" s="188" t="s">
        <v>175</v>
      </c>
      <c r="L147" s="36"/>
      <c r="M147" s="193" t="s">
        <v>1</v>
      </c>
      <c r="N147" s="194" t="s">
        <v>43</v>
      </c>
      <c r="O147" s="61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7" t="s">
        <v>170</v>
      </c>
      <c r="AT147" s="197" t="s">
        <v>166</v>
      </c>
      <c r="AU147" s="197" t="s">
        <v>84</v>
      </c>
      <c r="AY147" s="18" t="s">
        <v>164</v>
      </c>
      <c r="BE147" s="105">
        <f>IF(N147="základní",J147,0)</f>
        <v>0</v>
      </c>
      <c r="BF147" s="105">
        <f>IF(N147="snížená",J147,0)</f>
        <v>0</v>
      </c>
      <c r="BG147" s="105">
        <f>IF(N147="zákl. přenesená",J147,0)</f>
        <v>0</v>
      </c>
      <c r="BH147" s="105">
        <f>IF(N147="sníž. přenesená",J147,0)</f>
        <v>0</v>
      </c>
      <c r="BI147" s="105">
        <f>IF(N147="nulová",J147,0)</f>
        <v>0</v>
      </c>
      <c r="BJ147" s="18" t="s">
        <v>33</v>
      </c>
      <c r="BK147" s="105">
        <f>ROUND(I147*H147,2)</f>
        <v>0</v>
      </c>
      <c r="BL147" s="18" t="s">
        <v>170</v>
      </c>
      <c r="BM147" s="197" t="s">
        <v>181</v>
      </c>
    </row>
    <row r="148" spans="1:65" s="13" customFormat="1" ht="11.25">
      <c r="B148" s="198"/>
      <c r="D148" s="199" t="s">
        <v>177</v>
      </c>
      <c r="E148" s="200" t="s">
        <v>1</v>
      </c>
      <c r="F148" s="201" t="s">
        <v>182</v>
      </c>
      <c r="H148" s="202">
        <v>793.69200000000001</v>
      </c>
      <c r="I148" s="203"/>
      <c r="L148" s="198"/>
      <c r="M148" s="204"/>
      <c r="N148" s="205"/>
      <c r="O148" s="205"/>
      <c r="P148" s="205"/>
      <c r="Q148" s="205"/>
      <c r="R148" s="205"/>
      <c r="S148" s="205"/>
      <c r="T148" s="206"/>
      <c r="AT148" s="200" t="s">
        <v>177</v>
      </c>
      <c r="AU148" s="200" t="s">
        <v>84</v>
      </c>
      <c r="AV148" s="13" t="s">
        <v>84</v>
      </c>
      <c r="AW148" s="13" t="s">
        <v>32</v>
      </c>
      <c r="AX148" s="13" t="s">
        <v>77</v>
      </c>
      <c r="AY148" s="200" t="s">
        <v>164</v>
      </c>
    </row>
    <row r="149" spans="1:65" s="14" customFormat="1" ht="11.25">
      <c r="B149" s="207"/>
      <c r="D149" s="199" t="s">
        <v>177</v>
      </c>
      <c r="E149" s="208" t="s">
        <v>1</v>
      </c>
      <c r="F149" s="209" t="s">
        <v>183</v>
      </c>
      <c r="H149" s="210">
        <v>793.69200000000001</v>
      </c>
      <c r="I149" s="211"/>
      <c r="L149" s="207"/>
      <c r="M149" s="212"/>
      <c r="N149" s="213"/>
      <c r="O149" s="213"/>
      <c r="P149" s="213"/>
      <c r="Q149" s="213"/>
      <c r="R149" s="213"/>
      <c r="S149" s="213"/>
      <c r="T149" s="214"/>
      <c r="AT149" s="208" t="s">
        <v>177</v>
      </c>
      <c r="AU149" s="208" t="s">
        <v>84</v>
      </c>
      <c r="AV149" s="14" t="s">
        <v>170</v>
      </c>
      <c r="AW149" s="14" t="s">
        <v>32</v>
      </c>
      <c r="AX149" s="14" t="s">
        <v>33</v>
      </c>
      <c r="AY149" s="208" t="s">
        <v>164</v>
      </c>
    </row>
    <row r="150" spans="1:65" s="2" customFormat="1" ht="16.5" customHeight="1">
      <c r="A150" s="35"/>
      <c r="B150" s="155"/>
      <c r="C150" s="186" t="s">
        <v>170</v>
      </c>
      <c r="D150" s="186" t="s">
        <v>166</v>
      </c>
      <c r="E150" s="187" t="s">
        <v>184</v>
      </c>
      <c r="F150" s="188" t="s">
        <v>185</v>
      </c>
      <c r="G150" s="189" t="s">
        <v>174</v>
      </c>
      <c r="H150" s="190">
        <v>88.182000000000002</v>
      </c>
      <c r="I150" s="191"/>
      <c r="J150" s="192">
        <f>ROUND(I150*H150,2)</f>
        <v>0</v>
      </c>
      <c r="K150" s="188" t="s">
        <v>1</v>
      </c>
      <c r="L150" s="36"/>
      <c r="M150" s="193" t="s">
        <v>1</v>
      </c>
      <c r="N150" s="194" t="s">
        <v>43</v>
      </c>
      <c r="O150" s="61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170</v>
      </c>
      <c r="AT150" s="197" t="s">
        <v>166</v>
      </c>
      <c r="AU150" s="197" t="s">
        <v>84</v>
      </c>
      <c r="AY150" s="18" t="s">
        <v>164</v>
      </c>
      <c r="BE150" s="105">
        <f>IF(N150="základní",J150,0)</f>
        <v>0</v>
      </c>
      <c r="BF150" s="105">
        <f>IF(N150="snížená",J150,0)</f>
        <v>0</v>
      </c>
      <c r="BG150" s="105">
        <f>IF(N150="zákl. přenesená",J150,0)</f>
        <v>0</v>
      </c>
      <c r="BH150" s="105">
        <f>IF(N150="sníž. přenesená",J150,0)</f>
        <v>0</v>
      </c>
      <c r="BI150" s="105">
        <f>IF(N150="nulová",J150,0)</f>
        <v>0</v>
      </c>
      <c r="BJ150" s="18" t="s">
        <v>33</v>
      </c>
      <c r="BK150" s="105">
        <f>ROUND(I150*H150,2)</f>
        <v>0</v>
      </c>
      <c r="BL150" s="18" t="s">
        <v>170</v>
      </c>
      <c r="BM150" s="197" t="s">
        <v>186</v>
      </c>
    </row>
    <row r="151" spans="1:65" s="13" customFormat="1" ht="11.25">
      <c r="B151" s="198"/>
      <c r="D151" s="199" t="s">
        <v>177</v>
      </c>
      <c r="E151" s="200" t="s">
        <v>1</v>
      </c>
      <c r="F151" s="201" t="s">
        <v>187</v>
      </c>
      <c r="H151" s="202">
        <v>88.182000000000002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177</v>
      </c>
      <c r="AU151" s="200" t="s">
        <v>84</v>
      </c>
      <c r="AV151" s="13" t="s">
        <v>84</v>
      </c>
      <c r="AW151" s="13" t="s">
        <v>32</v>
      </c>
      <c r="AX151" s="13" t="s">
        <v>33</v>
      </c>
      <c r="AY151" s="200" t="s">
        <v>164</v>
      </c>
    </row>
    <row r="152" spans="1:65" s="2" customFormat="1" ht="16.5" customHeight="1">
      <c r="A152" s="35"/>
      <c r="B152" s="155"/>
      <c r="C152" s="186" t="s">
        <v>188</v>
      </c>
      <c r="D152" s="186" t="s">
        <v>166</v>
      </c>
      <c r="E152" s="187" t="s">
        <v>189</v>
      </c>
      <c r="F152" s="188" t="s">
        <v>190</v>
      </c>
      <c r="G152" s="189" t="s">
        <v>169</v>
      </c>
      <c r="H152" s="190">
        <v>117.584</v>
      </c>
      <c r="I152" s="191"/>
      <c r="J152" s="192">
        <f>ROUND(I152*H152,2)</f>
        <v>0</v>
      </c>
      <c r="K152" s="188" t="s">
        <v>175</v>
      </c>
      <c r="L152" s="36"/>
      <c r="M152" s="193" t="s">
        <v>1</v>
      </c>
      <c r="N152" s="194" t="s">
        <v>43</v>
      </c>
      <c r="O152" s="61"/>
      <c r="P152" s="195">
        <f>O152*H152</f>
        <v>0</v>
      </c>
      <c r="Q152" s="195">
        <v>0</v>
      </c>
      <c r="R152" s="195">
        <f>Q152*H152</f>
        <v>0</v>
      </c>
      <c r="S152" s="195">
        <v>0.22</v>
      </c>
      <c r="T152" s="196">
        <f>S152*H152</f>
        <v>25.868480000000002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7" t="s">
        <v>170</v>
      </c>
      <c r="AT152" s="197" t="s">
        <v>166</v>
      </c>
      <c r="AU152" s="197" t="s">
        <v>84</v>
      </c>
      <c r="AY152" s="18" t="s">
        <v>164</v>
      </c>
      <c r="BE152" s="105">
        <f>IF(N152="základní",J152,0)</f>
        <v>0</v>
      </c>
      <c r="BF152" s="105">
        <f>IF(N152="snížená",J152,0)</f>
        <v>0</v>
      </c>
      <c r="BG152" s="105">
        <f>IF(N152="zákl. přenesená",J152,0)</f>
        <v>0</v>
      </c>
      <c r="BH152" s="105">
        <f>IF(N152="sníž. přenesená",J152,0)</f>
        <v>0</v>
      </c>
      <c r="BI152" s="105">
        <f>IF(N152="nulová",J152,0)</f>
        <v>0</v>
      </c>
      <c r="BJ152" s="18" t="s">
        <v>33</v>
      </c>
      <c r="BK152" s="105">
        <f>ROUND(I152*H152,2)</f>
        <v>0</v>
      </c>
      <c r="BL152" s="18" t="s">
        <v>170</v>
      </c>
      <c r="BM152" s="197" t="s">
        <v>191</v>
      </c>
    </row>
    <row r="153" spans="1:65" s="2" customFormat="1" ht="16.5" customHeight="1">
      <c r="A153" s="35"/>
      <c r="B153" s="155"/>
      <c r="C153" s="186" t="s">
        <v>192</v>
      </c>
      <c r="D153" s="186" t="s">
        <v>166</v>
      </c>
      <c r="E153" s="187" t="s">
        <v>193</v>
      </c>
      <c r="F153" s="188" t="s">
        <v>194</v>
      </c>
      <c r="G153" s="189" t="s">
        <v>169</v>
      </c>
      <c r="H153" s="190">
        <v>117.584</v>
      </c>
      <c r="I153" s="191"/>
      <c r="J153" s="192">
        <f>ROUND(I153*H153,2)</f>
        <v>0</v>
      </c>
      <c r="K153" s="188" t="s">
        <v>175</v>
      </c>
      <c r="L153" s="36"/>
      <c r="M153" s="193" t="s">
        <v>1</v>
      </c>
      <c r="N153" s="194" t="s">
        <v>43</v>
      </c>
      <c r="O153" s="61"/>
      <c r="P153" s="195">
        <f>O153*H153</f>
        <v>0</v>
      </c>
      <c r="Q153" s="195">
        <v>6.9999999999999994E-5</v>
      </c>
      <c r="R153" s="195">
        <f>Q153*H153</f>
        <v>8.2308799999999994E-3</v>
      </c>
      <c r="S153" s="195">
        <v>0.128</v>
      </c>
      <c r="T153" s="196">
        <f>S153*H153</f>
        <v>15.050752000000001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7" t="s">
        <v>170</v>
      </c>
      <c r="AT153" s="197" t="s">
        <v>166</v>
      </c>
      <c r="AU153" s="197" t="s">
        <v>84</v>
      </c>
      <c r="AY153" s="18" t="s">
        <v>164</v>
      </c>
      <c r="BE153" s="105">
        <f>IF(N153="základní",J153,0)</f>
        <v>0</v>
      </c>
      <c r="BF153" s="105">
        <f>IF(N153="snížená",J153,0)</f>
        <v>0</v>
      </c>
      <c r="BG153" s="105">
        <f>IF(N153="zákl. přenesená",J153,0)</f>
        <v>0</v>
      </c>
      <c r="BH153" s="105">
        <f>IF(N153="sníž. přenesená",J153,0)</f>
        <v>0</v>
      </c>
      <c r="BI153" s="105">
        <f>IF(N153="nulová",J153,0)</f>
        <v>0</v>
      </c>
      <c r="BJ153" s="18" t="s">
        <v>33</v>
      </c>
      <c r="BK153" s="105">
        <f>ROUND(I153*H153,2)</f>
        <v>0</v>
      </c>
      <c r="BL153" s="18" t="s">
        <v>170</v>
      </c>
      <c r="BM153" s="197" t="s">
        <v>195</v>
      </c>
    </row>
    <row r="154" spans="1:65" s="2" customFormat="1" ht="19.5">
      <c r="A154" s="35"/>
      <c r="B154" s="36"/>
      <c r="C154" s="35"/>
      <c r="D154" s="199" t="s">
        <v>196</v>
      </c>
      <c r="E154" s="35"/>
      <c r="F154" s="215" t="s">
        <v>197</v>
      </c>
      <c r="G154" s="35"/>
      <c r="H154" s="35"/>
      <c r="I154" s="114"/>
      <c r="J154" s="35"/>
      <c r="K154" s="35"/>
      <c r="L154" s="36"/>
      <c r="M154" s="216"/>
      <c r="N154" s="217"/>
      <c r="O154" s="61"/>
      <c r="P154" s="61"/>
      <c r="Q154" s="61"/>
      <c r="R154" s="61"/>
      <c r="S154" s="61"/>
      <c r="T154" s="62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196</v>
      </c>
      <c r="AU154" s="18" t="s">
        <v>84</v>
      </c>
    </row>
    <row r="155" spans="1:65" s="15" customFormat="1" ht="11.25">
      <c r="B155" s="218"/>
      <c r="D155" s="199" t="s">
        <v>177</v>
      </c>
      <c r="E155" s="219" t="s">
        <v>1</v>
      </c>
      <c r="F155" s="220" t="s">
        <v>198</v>
      </c>
      <c r="H155" s="219" t="s">
        <v>1</v>
      </c>
      <c r="I155" s="221"/>
      <c r="L155" s="218"/>
      <c r="M155" s="222"/>
      <c r="N155" s="223"/>
      <c r="O155" s="223"/>
      <c r="P155" s="223"/>
      <c r="Q155" s="223"/>
      <c r="R155" s="223"/>
      <c r="S155" s="223"/>
      <c r="T155" s="224"/>
      <c r="AT155" s="219" t="s">
        <v>177</v>
      </c>
      <c r="AU155" s="219" t="s">
        <v>84</v>
      </c>
      <c r="AV155" s="15" t="s">
        <v>33</v>
      </c>
      <c r="AW155" s="15" t="s">
        <v>32</v>
      </c>
      <c r="AX155" s="15" t="s">
        <v>77</v>
      </c>
      <c r="AY155" s="219" t="s">
        <v>164</v>
      </c>
    </row>
    <row r="156" spans="1:65" s="15" customFormat="1" ht="11.25">
      <c r="B156" s="218"/>
      <c r="D156" s="199" t="s">
        <v>177</v>
      </c>
      <c r="E156" s="219" t="s">
        <v>1</v>
      </c>
      <c r="F156" s="220" t="s">
        <v>199</v>
      </c>
      <c r="H156" s="219" t="s">
        <v>1</v>
      </c>
      <c r="I156" s="221"/>
      <c r="L156" s="218"/>
      <c r="M156" s="222"/>
      <c r="N156" s="223"/>
      <c r="O156" s="223"/>
      <c r="P156" s="223"/>
      <c r="Q156" s="223"/>
      <c r="R156" s="223"/>
      <c r="S156" s="223"/>
      <c r="T156" s="224"/>
      <c r="AT156" s="219" t="s">
        <v>177</v>
      </c>
      <c r="AU156" s="219" t="s">
        <v>84</v>
      </c>
      <c r="AV156" s="15" t="s">
        <v>33</v>
      </c>
      <c r="AW156" s="15" t="s">
        <v>32</v>
      </c>
      <c r="AX156" s="15" t="s">
        <v>77</v>
      </c>
      <c r="AY156" s="219" t="s">
        <v>164</v>
      </c>
    </row>
    <row r="157" spans="1:65" s="13" customFormat="1" ht="11.25">
      <c r="B157" s="198"/>
      <c r="D157" s="199" t="s">
        <v>177</v>
      </c>
      <c r="E157" s="200" t="s">
        <v>1</v>
      </c>
      <c r="F157" s="201" t="s">
        <v>200</v>
      </c>
      <c r="H157" s="202">
        <v>66.671000000000006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177</v>
      </c>
      <c r="AU157" s="200" t="s">
        <v>84</v>
      </c>
      <c r="AV157" s="13" t="s">
        <v>84</v>
      </c>
      <c r="AW157" s="13" t="s">
        <v>32</v>
      </c>
      <c r="AX157" s="13" t="s">
        <v>77</v>
      </c>
      <c r="AY157" s="200" t="s">
        <v>164</v>
      </c>
    </row>
    <row r="158" spans="1:65" s="13" customFormat="1" ht="11.25">
      <c r="B158" s="198"/>
      <c r="D158" s="199" t="s">
        <v>177</v>
      </c>
      <c r="E158" s="200" t="s">
        <v>1</v>
      </c>
      <c r="F158" s="201" t="s">
        <v>201</v>
      </c>
      <c r="H158" s="202">
        <v>8.4</v>
      </c>
      <c r="I158" s="203"/>
      <c r="L158" s="198"/>
      <c r="M158" s="204"/>
      <c r="N158" s="205"/>
      <c r="O158" s="205"/>
      <c r="P158" s="205"/>
      <c r="Q158" s="205"/>
      <c r="R158" s="205"/>
      <c r="S158" s="205"/>
      <c r="T158" s="206"/>
      <c r="AT158" s="200" t="s">
        <v>177</v>
      </c>
      <c r="AU158" s="200" t="s">
        <v>84</v>
      </c>
      <c r="AV158" s="13" t="s">
        <v>84</v>
      </c>
      <c r="AW158" s="13" t="s">
        <v>32</v>
      </c>
      <c r="AX158" s="13" t="s">
        <v>77</v>
      </c>
      <c r="AY158" s="200" t="s">
        <v>164</v>
      </c>
    </row>
    <row r="159" spans="1:65" s="13" customFormat="1" ht="11.25">
      <c r="B159" s="198"/>
      <c r="D159" s="199" t="s">
        <v>177</v>
      </c>
      <c r="E159" s="200" t="s">
        <v>1</v>
      </c>
      <c r="F159" s="201" t="s">
        <v>202</v>
      </c>
      <c r="H159" s="202">
        <v>9.6999999999999993</v>
      </c>
      <c r="I159" s="203"/>
      <c r="L159" s="198"/>
      <c r="M159" s="204"/>
      <c r="N159" s="205"/>
      <c r="O159" s="205"/>
      <c r="P159" s="205"/>
      <c r="Q159" s="205"/>
      <c r="R159" s="205"/>
      <c r="S159" s="205"/>
      <c r="T159" s="206"/>
      <c r="AT159" s="200" t="s">
        <v>177</v>
      </c>
      <c r="AU159" s="200" t="s">
        <v>84</v>
      </c>
      <c r="AV159" s="13" t="s">
        <v>84</v>
      </c>
      <c r="AW159" s="13" t="s">
        <v>32</v>
      </c>
      <c r="AX159" s="13" t="s">
        <v>77</v>
      </c>
      <c r="AY159" s="200" t="s">
        <v>164</v>
      </c>
    </row>
    <row r="160" spans="1:65" s="15" customFormat="1" ht="11.25">
      <c r="B160" s="218"/>
      <c r="D160" s="199" t="s">
        <v>177</v>
      </c>
      <c r="E160" s="219" t="s">
        <v>1</v>
      </c>
      <c r="F160" s="220" t="s">
        <v>203</v>
      </c>
      <c r="H160" s="219" t="s">
        <v>1</v>
      </c>
      <c r="I160" s="221"/>
      <c r="L160" s="218"/>
      <c r="M160" s="222"/>
      <c r="N160" s="223"/>
      <c r="O160" s="223"/>
      <c r="P160" s="223"/>
      <c r="Q160" s="223"/>
      <c r="R160" s="223"/>
      <c r="S160" s="223"/>
      <c r="T160" s="224"/>
      <c r="AT160" s="219" t="s">
        <v>177</v>
      </c>
      <c r="AU160" s="219" t="s">
        <v>84</v>
      </c>
      <c r="AV160" s="15" t="s">
        <v>33</v>
      </c>
      <c r="AW160" s="15" t="s">
        <v>32</v>
      </c>
      <c r="AX160" s="15" t="s">
        <v>77</v>
      </c>
      <c r="AY160" s="219" t="s">
        <v>164</v>
      </c>
    </row>
    <row r="161" spans="1:65" s="13" customFormat="1" ht="11.25">
      <c r="B161" s="198"/>
      <c r="D161" s="199" t="s">
        <v>177</v>
      </c>
      <c r="E161" s="200" t="s">
        <v>1</v>
      </c>
      <c r="F161" s="201" t="s">
        <v>204</v>
      </c>
      <c r="H161" s="202">
        <v>16.013000000000002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177</v>
      </c>
      <c r="AU161" s="200" t="s">
        <v>84</v>
      </c>
      <c r="AV161" s="13" t="s">
        <v>84</v>
      </c>
      <c r="AW161" s="13" t="s">
        <v>32</v>
      </c>
      <c r="AX161" s="13" t="s">
        <v>77</v>
      </c>
      <c r="AY161" s="200" t="s">
        <v>164</v>
      </c>
    </row>
    <row r="162" spans="1:65" s="13" customFormat="1" ht="11.25">
      <c r="B162" s="198"/>
      <c r="D162" s="199" t="s">
        <v>177</v>
      </c>
      <c r="E162" s="200" t="s">
        <v>1</v>
      </c>
      <c r="F162" s="201" t="s">
        <v>205</v>
      </c>
      <c r="H162" s="202">
        <v>8.1199999999999992</v>
      </c>
      <c r="I162" s="203"/>
      <c r="L162" s="198"/>
      <c r="M162" s="204"/>
      <c r="N162" s="205"/>
      <c r="O162" s="205"/>
      <c r="P162" s="205"/>
      <c r="Q162" s="205"/>
      <c r="R162" s="205"/>
      <c r="S162" s="205"/>
      <c r="T162" s="206"/>
      <c r="AT162" s="200" t="s">
        <v>177</v>
      </c>
      <c r="AU162" s="200" t="s">
        <v>84</v>
      </c>
      <c r="AV162" s="13" t="s">
        <v>84</v>
      </c>
      <c r="AW162" s="13" t="s">
        <v>32</v>
      </c>
      <c r="AX162" s="13" t="s">
        <v>77</v>
      </c>
      <c r="AY162" s="200" t="s">
        <v>164</v>
      </c>
    </row>
    <row r="163" spans="1:65" s="13" customFormat="1" ht="11.25">
      <c r="B163" s="198"/>
      <c r="D163" s="199" t="s">
        <v>177</v>
      </c>
      <c r="E163" s="200" t="s">
        <v>1</v>
      </c>
      <c r="F163" s="201" t="s">
        <v>206</v>
      </c>
      <c r="H163" s="202">
        <v>8.68</v>
      </c>
      <c r="I163" s="203"/>
      <c r="L163" s="198"/>
      <c r="M163" s="204"/>
      <c r="N163" s="205"/>
      <c r="O163" s="205"/>
      <c r="P163" s="205"/>
      <c r="Q163" s="205"/>
      <c r="R163" s="205"/>
      <c r="S163" s="205"/>
      <c r="T163" s="206"/>
      <c r="AT163" s="200" t="s">
        <v>177</v>
      </c>
      <c r="AU163" s="200" t="s">
        <v>84</v>
      </c>
      <c r="AV163" s="13" t="s">
        <v>84</v>
      </c>
      <c r="AW163" s="13" t="s">
        <v>32</v>
      </c>
      <c r="AX163" s="13" t="s">
        <v>77</v>
      </c>
      <c r="AY163" s="200" t="s">
        <v>164</v>
      </c>
    </row>
    <row r="164" spans="1:65" s="14" customFormat="1" ht="11.25">
      <c r="B164" s="207"/>
      <c r="D164" s="199" t="s">
        <v>177</v>
      </c>
      <c r="E164" s="208" t="s">
        <v>1</v>
      </c>
      <c r="F164" s="209" t="s">
        <v>183</v>
      </c>
      <c r="H164" s="210">
        <v>117.58400000000003</v>
      </c>
      <c r="I164" s="211"/>
      <c r="L164" s="207"/>
      <c r="M164" s="212"/>
      <c r="N164" s="213"/>
      <c r="O164" s="213"/>
      <c r="P164" s="213"/>
      <c r="Q164" s="213"/>
      <c r="R164" s="213"/>
      <c r="S164" s="213"/>
      <c r="T164" s="214"/>
      <c r="AT164" s="208" t="s">
        <v>177</v>
      </c>
      <c r="AU164" s="208" t="s">
        <v>84</v>
      </c>
      <c r="AV164" s="14" t="s">
        <v>170</v>
      </c>
      <c r="AW164" s="14" t="s">
        <v>32</v>
      </c>
      <c r="AX164" s="14" t="s">
        <v>33</v>
      </c>
      <c r="AY164" s="208" t="s">
        <v>164</v>
      </c>
    </row>
    <row r="165" spans="1:65" s="2" customFormat="1" ht="16.5" customHeight="1">
      <c r="A165" s="35"/>
      <c r="B165" s="155"/>
      <c r="C165" s="186" t="s">
        <v>207</v>
      </c>
      <c r="D165" s="186" t="s">
        <v>166</v>
      </c>
      <c r="E165" s="187" t="s">
        <v>172</v>
      </c>
      <c r="F165" s="188" t="s">
        <v>173</v>
      </c>
      <c r="G165" s="189" t="s">
        <v>174</v>
      </c>
      <c r="H165" s="190">
        <v>40.918999999999997</v>
      </c>
      <c r="I165" s="191"/>
      <c r="J165" s="192">
        <f>ROUND(I165*H165,2)</f>
        <v>0</v>
      </c>
      <c r="K165" s="188" t="s">
        <v>175</v>
      </c>
      <c r="L165" s="36"/>
      <c r="M165" s="193" t="s">
        <v>1</v>
      </c>
      <c r="N165" s="194" t="s">
        <v>43</v>
      </c>
      <c r="O165" s="61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170</v>
      </c>
      <c r="AT165" s="197" t="s">
        <v>166</v>
      </c>
      <c r="AU165" s="197" t="s">
        <v>84</v>
      </c>
      <c r="AY165" s="18" t="s">
        <v>164</v>
      </c>
      <c r="BE165" s="105">
        <f>IF(N165="základní",J165,0)</f>
        <v>0</v>
      </c>
      <c r="BF165" s="105">
        <f>IF(N165="snížená",J165,0)</f>
        <v>0</v>
      </c>
      <c r="BG165" s="105">
        <f>IF(N165="zákl. přenesená",J165,0)</f>
        <v>0</v>
      </c>
      <c r="BH165" s="105">
        <f>IF(N165="sníž. přenesená",J165,0)</f>
        <v>0</v>
      </c>
      <c r="BI165" s="105">
        <f>IF(N165="nulová",J165,0)</f>
        <v>0</v>
      </c>
      <c r="BJ165" s="18" t="s">
        <v>33</v>
      </c>
      <c r="BK165" s="105">
        <f>ROUND(I165*H165,2)</f>
        <v>0</v>
      </c>
      <c r="BL165" s="18" t="s">
        <v>170</v>
      </c>
      <c r="BM165" s="197" t="s">
        <v>208</v>
      </c>
    </row>
    <row r="166" spans="1:65" s="13" customFormat="1" ht="11.25">
      <c r="B166" s="198"/>
      <c r="D166" s="199" t="s">
        <v>177</v>
      </c>
      <c r="E166" s="200" t="s">
        <v>1</v>
      </c>
      <c r="F166" s="201" t="s">
        <v>209</v>
      </c>
      <c r="H166" s="202">
        <v>40.918999999999997</v>
      </c>
      <c r="I166" s="203"/>
      <c r="L166" s="198"/>
      <c r="M166" s="204"/>
      <c r="N166" s="205"/>
      <c r="O166" s="205"/>
      <c r="P166" s="205"/>
      <c r="Q166" s="205"/>
      <c r="R166" s="205"/>
      <c r="S166" s="205"/>
      <c r="T166" s="206"/>
      <c r="AT166" s="200" t="s">
        <v>177</v>
      </c>
      <c r="AU166" s="200" t="s">
        <v>84</v>
      </c>
      <c r="AV166" s="13" t="s">
        <v>84</v>
      </c>
      <c r="AW166" s="13" t="s">
        <v>32</v>
      </c>
      <c r="AX166" s="13" t="s">
        <v>77</v>
      </c>
      <c r="AY166" s="200" t="s">
        <v>164</v>
      </c>
    </row>
    <row r="167" spans="1:65" s="14" customFormat="1" ht="11.25">
      <c r="B167" s="207"/>
      <c r="D167" s="199" t="s">
        <v>177</v>
      </c>
      <c r="E167" s="208" t="s">
        <v>1</v>
      </c>
      <c r="F167" s="209" t="s">
        <v>183</v>
      </c>
      <c r="H167" s="210">
        <v>40.918999999999997</v>
      </c>
      <c r="I167" s="211"/>
      <c r="L167" s="207"/>
      <c r="M167" s="212"/>
      <c r="N167" s="213"/>
      <c r="O167" s="213"/>
      <c r="P167" s="213"/>
      <c r="Q167" s="213"/>
      <c r="R167" s="213"/>
      <c r="S167" s="213"/>
      <c r="T167" s="214"/>
      <c r="AT167" s="208" t="s">
        <v>177</v>
      </c>
      <c r="AU167" s="208" t="s">
        <v>84</v>
      </c>
      <c r="AV167" s="14" t="s">
        <v>170</v>
      </c>
      <c r="AW167" s="14" t="s">
        <v>32</v>
      </c>
      <c r="AX167" s="14" t="s">
        <v>33</v>
      </c>
      <c r="AY167" s="208" t="s">
        <v>164</v>
      </c>
    </row>
    <row r="168" spans="1:65" s="2" customFormat="1" ht="16.5" customHeight="1">
      <c r="A168" s="35"/>
      <c r="B168" s="155"/>
      <c r="C168" s="186" t="s">
        <v>210</v>
      </c>
      <c r="D168" s="186" t="s">
        <v>166</v>
      </c>
      <c r="E168" s="187" t="s">
        <v>179</v>
      </c>
      <c r="F168" s="188" t="s">
        <v>180</v>
      </c>
      <c r="G168" s="189" t="s">
        <v>174</v>
      </c>
      <c r="H168" s="190">
        <v>368.27100000000002</v>
      </c>
      <c r="I168" s="191"/>
      <c r="J168" s="192">
        <f>ROUND(I168*H168,2)</f>
        <v>0</v>
      </c>
      <c r="K168" s="188" t="s">
        <v>175</v>
      </c>
      <c r="L168" s="36"/>
      <c r="M168" s="193" t="s">
        <v>1</v>
      </c>
      <c r="N168" s="194" t="s">
        <v>43</v>
      </c>
      <c r="O168" s="61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7" t="s">
        <v>170</v>
      </c>
      <c r="AT168" s="197" t="s">
        <v>166</v>
      </c>
      <c r="AU168" s="197" t="s">
        <v>84</v>
      </c>
      <c r="AY168" s="18" t="s">
        <v>164</v>
      </c>
      <c r="BE168" s="105">
        <f>IF(N168="základní",J168,0)</f>
        <v>0</v>
      </c>
      <c r="BF168" s="105">
        <f>IF(N168="snížená",J168,0)</f>
        <v>0</v>
      </c>
      <c r="BG168" s="105">
        <f>IF(N168="zákl. přenesená",J168,0)</f>
        <v>0</v>
      </c>
      <c r="BH168" s="105">
        <f>IF(N168="sníž. přenesená",J168,0)</f>
        <v>0</v>
      </c>
      <c r="BI168" s="105">
        <f>IF(N168="nulová",J168,0)</f>
        <v>0</v>
      </c>
      <c r="BJ168" s="18" t="s">
        <v>33</v>
      </c>
      <c r="BK168" s="105">
        <f>ROUND(I168*H168,2)</f>
        <v>0</v>
      </c>
      <c r="BL168" s="18" t="s">
        <v>170</v>
      </c>
      <c r="BM168" s="197" t="s">
        <v>211</v>
      </c>
    </row>
    <row r="169" spans="1:65" s="13" customFormat="1" ht="11.25">
      <c r="B169" s="198"/>
      <c r="D169" s="199" t="s">
        <v>177</v>
      </c>
      <c r="E169" s="200" t="s">
        <v>1</v>
      </c>
      <c r="F169" s="201" t="s">
        <v>212</v>
      </c>
      <c r="H169" s="202">
        <v>368.27100000000002</v>
      </c>
      <c r="I169" s="203"/>
      <c r="L169" s="198"/>
      <c r="M169" s="204"/>
      <c r="N169" s="205"/>
      <c r="O169" s="205"/>
      <c r="P169" s="205"/>
      <c r="Q169" s="205"/>
      <c r="R169" s="205"/>
      <c r="S169" s="205"/>
      <c r="T169" s="206"/>
      <c r="AT169" s="200" t="s">
        <v>177</v>
      </c>
      <c r="AU169" s="200" t="s">
        <v>84</v>
      </c>
      <c r="AV169" s="13" t="s">
        <v>84</v>
      </c>
      <c r="AW169" s="13" t="s">
        <v>32</v>
      </c>
      <c r="AX169" s="13" t="s">
        <v>77</v>
      </c>
      <c r="AY169" s="200" t="s">
        <v>164</v>
      </c>
    </row>
    <row r="170" spans="1:65" s="14" customFormat="1" ht="11.25">
      <c r="B170" s="207"/>
      <c r="D170" s="199" t="s">
        <v>177</v>
      </c>
      <c r="E170" s="208" t="s">
        <v>1</v>
      </c>
      <c r="F170" s="209" t="s">
        <v>183</v>
      </c>
      <c r="H170" s="210">
        <v>368.27100000000002</v>
      </c>
      <c r="I170" s="211"/>
      <c r="L170" s="207"/>
      <c r="M170" s="212"/>
      <c r="N170" s="213"/>
      <c r="O170" s="213"/>
      <c r="P170" s="213"/>
      <c r="Q170" s="213"/>
      <c r="R170" s="213"/>
      <c r="S170" s="213"/>
      <c r="T170" s="214"/>
      <c r="AT170" s="208" t="s">
        <v>177</v>
      </c>
      <c r="AU170" s="208" t="s">
        <v>84</v>
      </c>
      <c r="AV170" s="14" t="s">
        <v>170</v>
      </c>
      <c r="AW170" s="14" t="s">
        <v>32</v>
      </c>
      <c r="AX170" s="14" t="s">
        <v>33</v>
      </c>
      <c r="AY170" s="208" t="s">
        <v>164</v>
      </c>
    </row>
    <row r="171" spans="1:65" s="2" customFormat="1" ht="16.5" customHeight="1">
      <c r="A171" s="35"/>
      <c r="B171" s="155"/>
      <c r="C171" s="186" t="s">
        <v>213</v>
      </c>
      <c r="D171" s="186" t="s">
        <v>166</v>
      </c>
      <c r="E171" s="187" t="s">
        <v>214</v>
      </c>
      <c r="F171" s="188" t="s">
        <v>215</v>
      </c>
      <c r="G171" s="189" t="s">
        <v>174</v>
      </c>
      <c r="H171" s="190">
        <v>40.918999999999997</v>
      </c>
      <c r="I171" s="191"/>
      <c r="J171" s="192">
        <f>ROUND(I171*H171,2)</f>
        <v>0</v>
      </c>
      <c r="K171" s="188" t="s">
        <v>1</v>
      </c>
      <c r="L171" s="36"/>
      <c r="M171" s="193" t="s">
        <v>1</v>
      </c>
      <c r="N171" s="194" t="s">
        <v>43</v>
      </c>
      <c r="O171" s="61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7" t="s">
        <v>170</v>
      </c>
      <c r="AT171" s="197" t="s">
        <v>166</v>
      </c>
      <c r="AU171" s="197" t="s">
        <v>84</v>
      </c>
      <c r="AY171" s="18" t="s">
        <v>164</v>
      </c>
      <c r="BE171" s="105">
        <f>IF(N171="základní",J171,0)</f>
        <v>0</v>
      </c>
      <c r="BF171" s="105">
        <f>IF(N171="snížená",J171,0)</f>
        <v>0</v>
      </c>
      <c r="BG171" s="105">
        <f>IF(N171="zákl. přenesená",J171,0)</f>
        <v>0</v>
      </c>
      <c r="BH171" s="105">
        <f>IF(N171="sníž. přenesená",J171,0)</f>
        <v>0</v>
      </c>
      <c r="BI171" s="105">
        <f>IF(N171="nulová",J171,0)</f>
        <v>0</v>
      </c>
      <c r="BJ171" s="18" t="s">
        <v>33</v>
      </c>
      <c r="BK171" s="105">
        <f>ROUND(I171*H171,2)</f>
        <v>0</v>
      </c>
      <c r="BL171" s="18" t="s">
        <v>170</v>
      </c>
      <c r="BM171" s="197" t="s">
        <v>216</v>
      </c>
    </row>
    <row r="172" spans="1:65" s="13" customFormat="1" ht="11.25">
      <c r="B172" s="198"/>
      <c r="D172" s="199" t="s">
        <v>177</v>
      </c>
      <c r="E172" s="200" t="s">
        <v>1</v>
      </c>
      <c r="F172" s="201" t="s">
        <v>217</v>
      </c>
      <c r="H172" s="202">
        <v>40.918999999999997</v>
      </c>
      <c r="I172" s="203"/>
      <c r="L172" s="198"/>
      <c r="M172" s="204"/>
      <c r="N172" s="205"/>
      <c r="O172" s="205"/>
      <c r="P172" s="205"/>
      <c r="Q172" s="205"/>
      <c r="R172" s="205"/>
      <c r="S172" s="205"/>
      <c r="T172" s="206"/>
      <c r="AT172" s="200" t="s">
        <v>177</v>
      </c>
      <c r="AU172" s="200" t="s">
        <v>84</v>
      </c>
      <c r="AV172" s="13" t="s">
        <v>84</v>
      </c>
      <c r="AW172" s="13" t="s">
        <v>32</v>
      </c>
      <c r="AX172" s="13" t="s">
        <v>33</v>
      </c>
      <c r="AY172" s="200" t="s">
        <v>164</v>
      </c>
    </row>
    <row r="173" spans="1:65" s="2" customFormat="1" ht="16.5" customHeight="1">
      <c r="A173" s="35"/>
      <c r="B173" s="155"/>
      <c r="C173" s="186" t="s">
        <v>218</v>
      </c>
      <c r="D173" s="186" t="s">
        <v>166</v>
      </c>
      <c r="E173" s="187" t="s">
        <v>219</v>
      </c>
      <c r="F173" s="188" t="s">
        <v>220</v>
      </c>
      <c r="G173" s="189" t="s">
        <v>221</v>
      </c>
      <c r="H173" s="190">
        <v>2</v>
      </c>
      <c r="I173" s="191"/>
      <c r="J173" s="192">
        <f>ROUND(I173*H173,2)</f>
        <v>0</v>
      </c>
      <c r="K173" s="188" t="s">
        <v>1</v>
      </c>
      <c r="L173" s="36"/>
      <c r="M173" s="193" t="s">
        <v>1</v>
      </c>
      <c r="N173" s="194" t="s">
        <v>43</v>
      </c>
      <c r="O173" s="61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7" t="s">
        <v>170</v>
      </c>
      <c r="AT173" s="197" t="s">
        <v>166</v>
      </c>
      <c r="AU173" s="197" t="s">
        <v>84</v>
      </c>
      <c r="AY173" s="18" t="s">
        <v>164</v>
      </c>
      <c r="BE173" s="105">
        <f>IF(N173="základní",J173,0)</f>
        <v>0</v>
      </c>
      <c r="BF173" s="105">
        <f>IF(N173="snížená",J173,0)</f>
        <v>0</v>
      </c>
      <c r="BG173" s="105">
        <f>IF(N173="zákl. přenesená",J173,0)</f>
        <v>0</v>
      </c>
      <c r="BH173" s="105">
        <f>IF(N173="sníž. přenesená",J173,0)</f>
        <v>0</v>
      </c>
      <c r="BI173" s="105">
        <f>IF(N173="nulová",J173,0)</f>
        <v>0</v>
      </c>
      <c r="BJ173" s="18" t="s">
        <v>33</v>
      </c>
      <c r="BK173" s="105">
        <f>ROUND(I173*H173,2)</f>
        <v>0</v>
      </c>
      <c r="BL173" s="18" t="s">
        <v>170</v>
      </c>
      <c r="BM173" s="197" t="s">
        <v>222</v>
      </c>
    </row>
    <row r="174" spans="1:65" s="15" customFormat="1" ht="11.25">
      <c r="B174" s="218"/>
      <c r="D174" s="199" t="s">
        <v>177</v>
      </c>
      <c r="E174" s="219" t="s">
        <v>1</v>
      </c>
      <c r="F174" s="220" t="s">
        <v>223</v>
      </c>
      <c r="H174" s="219" t="s">
        <v>1</v>
      </c>
      <c r="I174" s="221"/>
      <c r="L174" s="218"/>
      <c r="M174" s="222"/>
      <c r="N174" s="223"/>
      <c r="O174" s="223"/>
      <c r="P174" s="223"/>
      <c r="Q174" s="223"/>
      <c r="R174" s="223"/>
      <c r="S174" s="223"/>
      <c r="T174" s="224"/>
      <c r="AT174" s="219" t="s">
        <v>177</v>
      </c>
      <c r="AU174" s="219" t="s">
        <v>84</v>
      </c>
      <c r="AV174" s="15" t="s">
        <v>33</v>
      </c>
      <c r="AW174" s="15" t="s">
        <v>32</v>
      </c>
      <c r="AX174" s="15" t="s">
        <v>77</v>
      </c>
      <c r="AY174" s="219" t="s">
        <v>164</v>
      </c>
    </row>
    <row r="175" spans="1:65" s="13" customFormat="1" ht="11.25">
      <c r="B175" s="198"/>
      <c r="D175" s="199" t="s">
        <v>177</v>
      </c>
      <c r="E175" s="200" t="s">
        <v>1</v>
      </c>
      <c r="F175" s="201" t="s">
        <v>84</v>
      </c>
      <c r="H175" s="202">
        <v>2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177</v>
      </c>
      <c r="AU175" s="200" t="s">
        <v>84</v>
      </c>
      <c r="AV175" s="13" t="s">
        <v>84</v>
      </c>
      <c r="AW175" s="13" t="s">
        <v>32</v>
      </c>
      <c r="AX175" s="13" t="s">
        <v>33</v>
      </c>
      <c r="AY175" s="200" t="s">
        <v>164</v>
      </c>
    </row>
    <row r="176" spans="1:65" s="2" customFormat="1" ht="16.5" customHeight="1">
      <c r="A176" s="35"/>
      <c r="B176" s="155"/>
      <c r="C176" s="186" t="s">
        <v>224</v>
      </c>
      <c r="D176" s="186" t="s">
        <v>166</v>
      </c>
      <c r="E176" s="187" t="s">
        <v>225</v>
      </c>
      <c r="F176" s="188" t="s">
        <v>226</v>
      </c>
      <c r="G176" s="189" t="s">
        <v>227</v>
      </c>
      <c r="H176" s="190">
        <v>41.75</v>
      </c>
      <c r="I176" s="191"/>
      <c r="J176" s="192">
        <f>ROUND(I176*H176,2)</f>
        <v>0</v>
      </c>
      <c r="K176" s="188" t="s">
        <v>1</v>
      </c>
      <c r="L176" s="36"/>
      <c r="M176" s="193" t="s">
        <v>1</v>
      </c>
      <c r="N176" s="194" t="s">
        <v>43</v>
      </c>
      <c r="O176" s="61"/>
      <c r="P176" s="195">
        <f>O176*H176</f>
        <v>0</v>
      </c>
      <c r="Q176" s="195">
        <v>1.559E-2</v>
      </c>
      <c r="R176" s="195">
        <f>Q176*H176</f>
        <v>0.65088250000000003</v>
      </c>
      <c r="S176" s="195">
        <v>0</v>
      </c>
      <c r="T176" s="19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7" t="s">
        <v>170</v>
      </c>
      <c r="AT176" s="197" t="s">
        <v>166</v>
      </c>
      <c r="AU176" s="197" t="s">
        <v>84</v>
      </c>
      <c r="AY176" s="18" t="s">
        <v>164</v>
      </c>
      <c r="BE176" s="105">
        <f>IF(N176="základní",J176,0)</f>
        <v>0</v>
      </c>
      <c r="BF176" s="105">
        <f>IF(N176="snížená",J176,0)</f>
        <v>0</v>
      </c>
      <c r="BG176" s="105">
        <f>IF(N176="zákl. přenesená",J176,0)</f>
        <v>0</v>
      </c>
      <c r="BH176" s="105">
        <f>IF(N176="sníž. přenesená",J176,0)</f>
        <v>0</v>
      </c>
      <c r="BI176" s="105">
        <f>IF(N176="nulová",J176,0)</f>
        <v>0</v>
      </c>
      <c r="BJ176" s="18" t="s">
        <v>33</v>
      </c>
      <c r="BK176" s="105">
        <f>ROUND(I176*H176,2)</f>
        <v>0</v>
      </c>
      <c r="BL176" s="18" t="s">
        <v>170</v>
      </c>
      <c r="BM176" s="197" t="s">
        <v>228</v>
      </c>
    </row>
    <row r="177" spans="1:65" s="2" customFormat="1" ht="19.5">
      <c r="A177" s="35"/>
      <c r="B177" s="36"/>
      <c r="C177" s="35"/>
      <c r="D177" s="199" t="s">
        <v>196</v>
      </c>
      <c r="E177" s="35"/>
      <c r="F177" s="215" t="s">
        <v>229</v>
      </c>
      <c r="G177" s="35"/>
      <c r="H177" s="35"/>
      <c r="I177" s="114"/>
      <c r="J177" s="35"/>
      <c r="K177" s="35"/>
      <c r="L177" s="36"/>
      <c r="M177" s="216"/>
      <c r="N177" s="217"/>
      <c r="O177" s="61"/>
      <c r="P177" s="61"/>
      <c r="Q177" s="61"/>
      <c r="R177" s="61"/>
      <c r="S177" s="61"/>
      <c r="T177" s="62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196</v>
      </c>
      <c r="AU177" s="18" t="s">
        <v>84</v>
      </c>
    </row>
    <row r="178" spans="1:65" s="15" customFormat="1" ht="11.25">
      <c r="B178" s="218"/>
      <c r="D178" s="199" t="s">
        <v>177</v>
      </c>
      <c r="E178" s="219" t="s">
        <v>1</v>
      </c>
      <c r="F178" s="220" t="s">
        <v>230</v>
      </c>
      <c r="H178" s="219" t="s">
        <v>1</v>
      </c>
      <c r="I178" s="221"/>
      <c r="L178" s="218"/>
      <c r="M178" s="222"/>
      <c r="N178" s="223"/>
      <c r="O178" s="223"/>
      <c r="P178" s="223"/>
      <c r="Q178" s="223"/>
      <c r="R178" s="223"/>
      <c r="S178" s="223"/>
      <c r="T178" s="224"/>
      <c r="AT178" s="219" t="s">
        <v>177</v>
      </c>
      <c r="AU178" s="219" t="s">
        <v>84</v>
      </c>
      <c r="AV178" s="15" t="s">
        <v>33</v>
      </c>
      <c r="AW178" s="15" t="s">
        <v>32</v>
      </c>
      <c r="AX178" s="15" t="s">
        <v>77</v>
      </c>
      <c r="AY178" s="219" t="s">
        <v>164</v>
      </c>
    </row>
    <row r="179" spans="1:65" s="13" customFormat="1" ht="11.25">
      <c r="B179" s="198"/>
      <c r="D179" s="199" t="s">
        <v>177</v>
      </c>
      <c r="E179" s="200" t="s">
        <v>1</v>
      </c>
      <c r="F179" s="201" t="s">
        <v>231</v>
      </c>
      <c r="H179" s="202">
        <v>41.75</v>
      </c>
      <c r="I179" s="203"/>
      <c r="L179" s="198"/>
      <c r="M179" s="204"/>
      <c r="N179" s="205"/>
      <c r="O179" s="205"/>
      <c r="P179" s="205"/>
      <c r="Q179" s="205"/>
      <c r="R179" s="205"/>
      <c r="S179" s="205"/>
      <c r="T179" s="206"/>
      <c r="AT179" s="200" t="s">
        <v>177</v>
      </c>
      <c r="AU179" s="200" t="s">
        <v>84</v>
      </c>
      <c r="AV179" s="13" t="s">
        <v>84</v>
      </c>
      <c r="AW179" s="13" t="s">
        <v>32</v>
      </c>
      <c r="AX179" s="13" t="s">
        <v>77</v>
      </c>
      <c r="AY179" s="200" t="s">
        <v>164</v>
      </c>
    </row>
    <row r="180" spans="1:65" s="14" customFormat="1" ht="11.25">
      <c r="B180" s="207"/>
      <c r="D180" s="199" t="s">
        <v>177</v>
      </c>
      <c r="E180" s="208" t="s">
        <v>1</v>
      </c>
      <c r="F180" s="209" t="s">
        <v>183</v>
      </c>
      <c r="H180" s="210">
        <v>41.75</v>
      </c>
      <c r="I180" s="211"/>
      <c r="L180" s="207"/>
      <c r="M180" s="212"/>
      <c r="N180" s="213"/>
      <c r="O180" s="213"/>
      <c r="P180" s="213"/>
      <c r="Q180" s="213"/>
      <c r="R180" s="213"/>
      <c r="S180" s="213"/>
      <c r="T180" s="214"/>
      <c r="AT180" s="208" t="s">
        <v>177</v>
      </c>
      <c r="AU180" s="208" t="s">
        <v>84</v>
      </c>
      <c r="AV180" s="14" t="s">
        <v>170</v>
      </c>
      <c r="AW180" s="14" t="s">
        <v>32</v>
      </c>
      <c r="AX180" s="14" t="s">
        <v>33</v>
      </c>
      <c r="AY180" s="208" t="s">
        <v>164</v>
      </c>
    </row>
    <row r="181" spans="1:65" s="2" customFormat="1" ht="16.5" customHeight="1">
      <c r="A181" s="35"/>
      <c r="B181" s="155"/>
      <c r="C181" s="186" t="s">
        <v>232</v>
      </c>
      <c r="D181" s="186" t="s">
        <v>166</v>
      </c>
      <c r="E181" s="187" t="s">
        <v>233</v>
      </c>
      <c r="F181" s="188" t="s">
        <v>234</v>
      </c>
      <c r="G181" s="189" t="s">
        <v>235</v>
      </c>
      <c r="H181" s="190">
        <v>480</v>
      </c>
      <c r="I181" s="191"/>
      <c r="J181" s="192">
        <f>ROUND(I181*H181,2)</f>
        <v>0</v>
      </c>
      <c r="K181" s="188" t="s">
        <v>175</v>
      </c>
      <c r="L181" s="36"/>
      <c r="M181" s="193" t="s">
        <v>1</v>
      </c>
      <c r="N181" s="194" t="s">
        <v>43</v>
      </c>
      <c r="O181" s="61"/>
      <c r="P181" s="195">
        <f>O181*H181</f>
        <v>0</v>
      </c>
      <c r="Q181" s="195">
        <v>3.0000000000000001E-5</v>
      </c>
      <c r="R181" s="195">
        <f>Q181*H181</f>
        <v>1.44E-2</v>
      </c>
      <c r="S181" s="195">
        <v>0</v>
      </c>
      <c r="T181" s="19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7" t="s">
        <v>170</v>
      </c>
      <c r="AT181" s="197" t="s">
        <v>166</v>
      </c>
      <c r="AU181" s="197" t="s">
        <v>84</v>
      </c>
      <c r="AY181" s="18" t="s">
        <v>164</v>
      </c>
      <c r="BE181" s="105">
        <f>IF(N181="základní",J181,0)</f>
        <v>0</v>
      </c>
      <c r="BF181" s="105">
        <f>IF(N181="snížená",J181,0)</f>
        <v>0</v>
      </c>
      <c r="BG181" s="105">
        <f>IF(N181="zákl. přenesená",J181,0)</f>
        <v>0</v>
      </c>
      <c r="BH181" s="105">
        <f>IF(N181="sníž. přenesená",J181,0)</f>
        <v>0</v>
      </c>
      <c r="BI181" s="105">
        <f>IF(N181="nulová",J181,0)</f>
        <v>0</v>
      </c>
      <c r="BJ181" s="18" t="s">
        <v>33</v>
      </c>
      <c r="BK181" s="105">
        <f>ROUND(I181*H181,2)</f>
        <v>0</v>
      </c>
      <c r="BL181" s="18" t="s">
        <v>170</v>
      </c>
      <c r="BM181" s="197" t="s">
        <v>236</v>
      </c>
    </row>
    <row r="182" spans="1:65" s="15" customFormat="1" ht="11.25">
      <c r="B182" s="218"/>
      <c r="D182" s="199" t="s">
        <v>177</v>
      </c>
      <c r="E182" s="219" t="s">
        <v>1</v>
      </c>
      <c r="F182" s="220" t="s">
        <v>223</v>
      </c>
      <c r="H182" s="219" t="s">
        <v>1</v>
      </c>
      <c r="I182" s="221"/>
      <c r="L182" s="218"/>
      <c r="M182" s="222"/>
      <c r="N182" s="223"/>
      <c r="O182" s="223"/>
      <c r="P182" s="223"/>
      <c r="Q182" s="223"/>
      <c r="R182" s="223"/>
      <c r="S182" s="223"/>
      <c r="T182" s="224"/>
      <c r="AT182" s="219" t="s">
        <v>177</v>
      </c>
      <c r="AU182" s="219" t="s">
        <v>84</v>
      </c>
      <c r="AV182" s="15" t="s">
        <v>33</v>
      </c>
      <c r="AW182" s="15" t="s">
        <v>32</v>
      </c>
      <c r="AX182" s="15" t="s">
        <v>77</v>
      </c>
      <c r="AY182" s="219" t="s">
        <v>164</v>
      </c>
    </row>
    <row r="183" spans="1:65" s="13" customFormat="1" ht="11.25">
      <c r="B183" s="198"/>
      <c r="D183" s="199" t="s">
        <v>177</v>
      </c>
      <c r="E183" s="200" t="s">
        <v>1</v>
      </c>
      <c r="F183" s="201" t="s">
        <v>237</v>
      </c>
      <c r="H183" s="202">
        <v>120</v>
      </c>
      <c r="I183" s="203"/>
      <c r="L183" s="198"/>
      <c r="M183" s="204"/>
      <c r="N183" s="205"/>
      <c r="O183" s="205"/>
      <c r="P183" s="205"/>
      <c r="Q183" s="205"/>
      <c r="R183" s="205"/>
      <c r="S183" s="205"/>
      <c r="T183" s="206"/>
      <c r="AT183" s="200" t="s">
        <v>177</v>
      </c>
      <c r="AU183" s="200" t="s">
        <v>84</v>
      </c>
      <c r="AV183" s="13" t="s">
        <v>84</v>
      </c>
      <c r="AW183" s="13" t="s">
        <v>32</v>
      </c>
      <c r="AX183" s="13" t="s">
        <v>77</v>
      </c>
      <c r="AY183" s="200" t="s">
        <v>164</v>
      </c>
    </row>
    <row r="184" spans="1:65" s="15" customFormat="1" ht="11.25">
      <c r="B184" s="218"/>
      <c r="D184" s="199" t="s">
        <v>177</v>
      </c>
      <c r="E184" s="219" t="s">
        <v>1</v>
      </c>
      <c r="F184" s="220" t="s">
        <v>230</v>
      </c>
      <c r="H184" s="219" t="s">
        <v>1</v>
      </c>
      <c r="I184" s="221"/>
      <c r="L184" s="218"/>
      <c r="M184" s="222"/>
      <c r="N184" s="223"/>
      <c r="O184" s="223"/>
      <c r="P184" s="223"/>
      <c r="Q184" s="223"/>
      <c r="R184" s="223"/>
      <c r="S184" s="223"/>
      <c r="T184" s="224"/>
      <c r="AT184" s="219" t="s">
        <v>177</v>
      </c>
      <c r="AU184" s="219" t="s">
        <v>84</v>
      </c>
      <c r="AV184" s="15" t="s">
        <v>33</v>
      </c>
      <c r="AW184" s="15" t="s">
        <v>32</v>
      </c>
      <c r="AX184" s="15" t="s">
        <v>77</v>
      </c>
      <c r="AY184" s="219" t="s">
        <v>164</v>
      </c>
    </row>
    <row r="185" spans="1:65" s="13" customFormat="1" ht="11.25">
      <c r="B185" s="198"/>
      <c r="D185" s="199" t="s">
        <v>177</v>
      </c>
      <c r="E185" s="200" t="s">
        <v>1</v>
      </c>
      <c r="F185" s="201" t="s">
        <v>238</v>
      </c>
      <c r="H185" s="202">
        <v>360</v>
      </c>
      <c r="I185" s="203"/>
      <c r="L185" s="198"/>
      <c r="M185" s="204"/>
      <c r="N185" s="205"/>
      <c r="O185" s="205"/>
      <c r="P185" s="205"/>
      <c r="Q185" s="205"/>
      <c r="R185" s="205"/>
      <c r="S185" s="205"/>
      <c r="T185" s="206"/>
      <c r="AT185" s="200" t="s">
        <v>177</v>
      </c>
      <c r="AU185" s="200" t="s">
        <v>84</v>
      </c>
      <c r="AV185" s="13" t="s">
        <v>84</v>
      </c>
      <c r="AW185" s="13" t="s">
        <v>32</v>
      </c>
      <c r="AX185" s="13" t="s">
        <v>77</v>
      </c>
      <c r="AY185" s="200" t="s">
        <v>164</v>
      </c>
    </row>
    <row r="186" spans="1:65" s="14" customFormat="1" ht="11.25">
      <c r="B186" s="207"/>
      <c r="D186" s="199" t="s">
        <v>177</v>
      </c>
      <c r="E186" s="208" t="s">
        <v>1</v>
      </c>
      <c r="F186" s="209" t="s">
        <v>183</v>
      </c>
      <c r="H186" s="210">
        <v>480</v>
      </c>
      <c r="I186" s="211"/>
      <c r="L186" s="207"/>
      <c r="M186" s="212"/>
      <c r="N186" s="213"/>
      <c r="O186" s="213"/>
      <c r="P186" s="213"/>
      <c r="Q186" s="213"/>
      <c r="R186" s="213"/>
      <c r="S186" s="213"/>
      <c r="T186" s="214"/>
      <c r="AT186" s="208" t="s">
        <v>177</v>
      </c>
      <c r="AU186" s="208" t="s">
        <v>84</v>
      </c>
      <c r="AV186" s="14" t="s">
        <v>170</v>
      </c>
      <c r="AW186" s="14" t="s">
        <v>32</v>
      </c>
      <c r="AX186" s="14" t="s">
        <v>33</v>
      </c>
      <c r="AY186" s="208" t="s">
        <v>164</v>
      </c>
    </row>
    <row r="187" spans="1:65" s="2" customFormat="1" ht="16.5" customHeight="1">
      <c r="A187" s="35"/>
      <c r="B187" s="155"/>
      <c r="C187" s="186" t="s">
        <v>239</v>
      </c>
      <c r="D187" s="186" t="s">
        <v>166</v>
      </c>
      <c r="E187" s="187" t="s">
        <v>240</v>
      </c>
      <c r="F187" s="188" t="s">
        <v>241</v>
      </c>
      <c r="G187" s="189" t="s">
        <v>242</v>
      </c>
      <c r="H187" s="190">
        <v>40</v>
      </c>
      <c r="I187" s="191"/>
      <c r="J187" s="192">
        <f>ROUND(I187*H187,2)</f>
        <v>0</v>
      </c>
      <c r="K187" s="188" t="s">
        <v>175</v>
      </c>
      <c r="L187" s="36"/>
      <c r="M187" s="193" t="s">
        <v>1</v>
      </c>
      <c r="N187" s="194" t="s">
        <v>43</v>
      </c>
      <c r="O187" s="61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7" t="s">
        <v>170</v>
      </c>
      <c r="AT187" s="197" t="s">
        <v>166</v>
      </c>
      <c r="AU187" s="197" t="s">
        <v>84</v>
      </c>
      <c r="AY187" s="18" t="s">
        <v>164</v>
      </c>
      <c r="BE187" s="105">
        <f>IF(N187="základní",J187,0)</f>
        <v>0</v>
      </c>
      <c r="BF187" s="105">
        <f>IF(N187="snížená",J187,0)</f>
        <v>0</v>
      </c>
      <c r="BG187" s="105">
        <f>IF(N187="zákl. přenesená",J187,0)</f>
        <v>0</v>
      </c>
      <c r="BH187" s="105">
        <f>IF(N187="sníž. přenesená",J187,0)</f>
        <v>0</v>
      </c>
      <c r="BI187" s="105">
        <f>IF(N187="nulová",J187,0)</f>
        <v>0</v>
      </c>
      <c r="BJ187" s="18" t="s">
        <v>33</v>
      </c>
      <c r="BK187" s="105">
        <f>ROUND(I187*H187,2)</f>
        <v>0</v>
      </c>
      <c r="BL187" s="18" t="s">
        <v>170</v>
      </c>
      <c r="BM187" s="197" t="s">
        <v>243</v>
      </c>
    </row>
    <row r="188" spans="1:65" s="2" customFormat="1" ht="16.5" customHeight="1">
      <c r="A188" s="35"/>
      <c r="B188" s="155"/>
      <c r="C188" s="186" t="s">
        <v>244</v>
      </c>
      <c r="D188" s="186" t="s">
        <v>166</v>
      </c>
      <c r="E188" s="187" t="s">
        <v>245</v>
      </c>
      <c r="F188" s="188" t="s">
        <v>246</v>
      </c>
      <c r="G188" s="189" t="s">
        <v>227</v>
      </c>
      <c r="H188" s="190">
        <v>3.66</v>
      </c>
      <c r="I188" s="191"/>
      <c r="J188" s="192">
        <f>ROUND(I188*H188,2)</f>
        <v>0</v>
      </c>
      <c r="K188" s="188" t="s">
        <v>175</v>
      </c>
      <c r="L188" s="36"/>
      <c r="M188" s="193" t="s">
        <v>1</v>
      </c>
      <c r="N188" s="194" t="s">
        <v>43</v>
      </c>
      <c r="O188" s="61"/>
      <c r="P188" s="195">
        <f>O188*H188</f>
        <v>0</v>
      </c>
      <c r="Q188" s="195">
        <v>8.6800000000000002E-3</v>
      </c>
      <c r="R188" s="195">
        <f>Q188*H188</f>
        <v>3.17688E-2</v>
      </c>
      <c r="S188" s="195">
        <v>0</v>
      </c>
      <c r="T188" s="19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7" t="s">
        <v>170</v>
      </c>
      <c r="AT188" s="197" t="s">
        <v>166</v>
      </c>
      <c r="AU188" s="197" t="s">
        <v>84</v>
      </c>
      <c r="AY188" s="18" t="s">
        <v>164</v>
      </c>
      <c r="BE188" s="105">
        <f>IF(N188="základní",J188,0)</f>
        <v>0</v>
      </c>
      <c r="BF188" s="105">
        <f>IF(N188="snížená",J188,0)</f>
        <v>0</v>
      </c>
      <c r="BG188" s="105">
        <f>IF(N188="zákl. přenesená",J188,0)</f>
        <v>0</v>
      </c>
      <c r="BH188" s="105">
        <f>IF(N188="sníž. přenesená",J188,0)</f>
        <v>0</v>
      </c>
      <c r="BI188" s="105">
        <f>IF(N188="nulová",J188,0)</f>
        <v>0</v>
      </c>
      <c r="BJ188" s="18" t="s">
        <v>33</v>
      </c>
      <c r="BK188" s="105">
        <f>ROUND(I188*H188,2)</f>
        <v>0</v>
      </c>
      <c r="BL188" s="18" t="s">
        <v>170</v>
      </c>
      <c r="BM188" s="197" t="s">
        <v>247</v>
      </c>
    </row>
    <row r="189" spans="1:65" s="2" customFormat="1" ht="19.5">
      <c r="A189" s="35"/>
      <c r="B189" s="36"/>
      <c r="C189" s="35"/>
      <c r="D189" s="199" t="s">
        <v>196</v>
      </c>
      <c r="E189" s="35"/>
      <c r="F189" s="215" t="s">
        <v>197</v>
      </c>
      <c r="G189" s="35"/>
      <c r="H189" s="35"/>
      <c r="I189" s="114"/>
      <c r="J189" s="35"/>
      <c r="K189" s="35"/>
      <c r="L189" s="36"/>
      <c r="M189" s="216"/>
      <c r="N189" s="217"/>
      <c r="O189" s="61"/>
      <c r="P189" s="61"/>
      <c r="Q189" s="61"/>
      <c r="R189" s="61"/>
      <c r="S189" s="61"/>
      <c r="T189" s="62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196</v>
      </c>
      <c r="AU189" s="18" t="s">
        <v>84</v>
      </c>
    </row>
    <row r="190" spans="1:65" s="15" customFormat="1" ht="11.25">
      <c r="B190" s="218"/>
      <c r="D190" s="199" t="s">
        <v>177</v>
      </c>
      <c r="E190" s="219" t="s">
        <v>1</v>
      </c>
      <c r="F190" s="220" t="s">
        <v>203</v>
      </c>
      <c r="H190" s="219" t="s">
        <v>1</v>
      </c>
      <c r="I190" s="221"/>
      <c r="L190" s="218"/>
      <c r="M190" s="222"/>
      <c r="N190" s="223"/>
      <c r="O190" s="223"/>
      <c r="P190" s="223"/>
      <c r="Q190" s="223"/>
      <c r="R190" s="223"/>
      <c r="S190" s="223"/>
      <c r="T190" s="224"/>
      <c r="AT190" s="219" t="s">
        <v>177</v>
      </c>
      <c r="AU190" s="219" t="s">
        <v>84</v>
      </c>
      <c r="AV190" s="15" t="s">
        <v>33</v>
      </c>
      <c r="AW190" s="15" t="s">
        <v>32</v>
      </c>
      <c r="AX190" s="15" t="s">
        <v>77</v>
      </c>
      <c r="AY190" s="219" t="s">
        <v>164</v>
      </c>
    </row>
    <row r="191" spans="1:65" s="13" customFormat="1" ht="11.25">
      <c r="B191" s="198"/>
      <c r="D191" s="199" t="s">
        <v>177</v>
      </c>
      <c r="E191" s="200" t="s">
        <v>1</v>
      </c>
      <c r="F191" s="201" t="s">
        <v>248</v>
      </c>
      <c r="H191" s="202">
        <v>3.66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177</v>
      </c>
      <c r="AU191" s="200" t="s">
        <v>84</v>
      </c>
      <c r="AV191" s="13" t="s">
        <v>84</v>
      </c>
      <c r="AW191" s="13" t="s">
        <v>32</v>
      </c>
      <c r="AX191" s="13" t="s">
        <v>33</v>
      </c>
      <c r="AY191" s="200" t="s">
        <v>164</v>
      </c>
    </row>
    <row r="192" spans="1:65" s="2" customFormat="1" ht="16.5" customHeight="1">
      <c r="A192" s="35"/>
      <c r="B192" s="155"/>
      <c r="C192" s="186" t="s">
        <v>8</v>
      </c>
      <c r="D192" s="186" t="s">
        <v>166</v>
      </c>
      <c r="E192" s="187" t="s">
        <v>249</v>
      </c>
      <c r="F192" s="188" t="s">
        <v>250</v>
      </c>
      <c r="G192" s="189" t="s">
        <v>227</v>
      </c>
      <c r="H192" s="190">
        <v>7.6</v>
      </c>
      <c r="I192" s="191"/>
      <c r="J192" s="192">
        <f>ROUND(I192*H192,2)</f>
        <v>0</v>
      </c>
      <c r="K192" s="188" t="s">
        <v>1</v>
      </c>
      <c r="L192" s="36"/>
      <c r="M192" s="193" t="s">
        <v>1</v>
      </c>
      <c r="N192" s="194" t="s">
        <v>43</v>
      </c>
      <c r="O192" s="61"/>
      <c r="P192" s="195">
        <f>O192*H192</f>
        <v>0</v>
      </c>
      <c r="Q192" s="195">
        <v>3.6900000000000002E-2</v>
      </c>
      <c r="R192" s="195">
        <f>Q192*H192</f>
        <v>0.28044000000000002</v>
      </c>
      <c r="S192" s="195">
        <v>0</v>
      </c>
      <c r="T192" s="19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7" t="s">
        <v>170</v>
      </c>
      <c r="AT192" s="197" t="s">
        <v>166</v>
      </c>
      <c r="AU192" s="197" t="s">
        <v>84</v>
      </c>
      <c r="AY192" s="18" t="s">
        <v>164</v>
      </c>
      <c r="BE192" s="105">
        <f>IF(N192="základní",J192,0)</f>
        <v>0</v>
      </c>
      <c r="BF192" s="105">
        <f>IF(N192="snížená",J192,0)</f>
        <v>0</v>
      </c>
      <c r="BG192" s="105">
        <f>IF(N192="zákl. přenesená",J192,0)</f>
        <v>0</v>
      </c>
      <c r="BH192" s="105">
        <f>IF(N192="sníž. přenesená",J192,0)</f>
        <v>0</v>
      </c>
      <c r="BI192" s="105">
        <f>IF(N192="nulová",J192,0)</f>
        <v>0</v>
      </c>
      <c r="BJ192" s="18" t="s">
        <v>33</v>
      </c>
      <c r="BK192" s="105">
        <f>ROUND(I192*H192,2)</f>
        <v>0</v>
      </c>
      <c r="BL192" s="18" t="s">
        <v>170</v>
      </c>
      <c r="BM192" s="197" t="s">
        <v>251</v>
      </c>
    </row>
    <row r="193" spans="1:65" s="2" customFormat="1" ht="19.5">
      <c r="A193" s="35"/>
      <c r="B193" s="36"/>
      <c r="C193" s="35"/>
      <c r="D193" s="199" t="s">
        <v>196</v>
      </c>
      <c r="E193" s="35"/>
      <c r="F193" s="215" t="s">
        <v>197</v>
      </c>
      <c r="G193" s="35"/>
      <c r="H193" s="35"/>
      <c r="I193" s="114"/>
      <c r="J193" s="35"/>
      <c r="K193" s="35"/>
      <c r="L193" s="36"/>
      <c r="M193" s="216"/>
      <c r="N193" s="217"/>
      <c r="O193" s="61"/>
      <c r="P193" s="61"/>
      <c r="Q193" s="61"/>
      <c r="R193" s="61"/>
      <c r="S193" s="61"/>
      <c r="T193" s="62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196</v>
      </c>
      <c r="AU193" s="18" t="s">
        <v>84</v>
      </c>
    </row>
    <row r="194" spans="1:65" s="15" customFormat="1" ht="11.25">
      <c r="B194" s="218"/>
      <c r="D194" s="199" t="s">
        <v>177</v>
      </c>
      <c r="E194" s="219" t="s">
        <v>1</v>
      </c>
      <c r="F194" s="220" t="s">
        <v>199</v>
      </c>
      <c r="H194" s="219" t="s">
        <v>1</v>
      </c>
      <c r="I194" s="221"/>
      <c r="L194" s="218"/>
      <c r="M194" s="222"/>
      <c r="N194" s="223"/>
      <c r="O194" s="223"/>
      <c r="P194" s="223"/>
      <c r="Q194" s="223"/>
      <c r="R194" s="223"/>
      <c r="S194" s="223"/>
      <c r="T194" s="224"/>
      <c r="AT194" s="219" t="s">
        <v>177</v>
      </c>
      <c r="AU194" s="219" t="s">
        <v>84</v>
      </c>
      <c r="AV194" s="15" t="s">
        <v>33</v>
      </c>
      <c r="AW194" s="15" t="s">
        <v>32</v>
      </c>
      <c r="AX194" s="15" t="s">
        <v>77</v>
      </c>
      <c r="AY194" s="219" t="s">
        <v>164</v>
      </c>
    </row>
    <row r="195" spans="1:65" s="13" customFormat="1" ht="11.25">
      <c r="B195" s="198"/>
      <c r="D195" s="199" t="s">
        <v>177</v>
      </c>
      <c r="E195" s="200" t="s">
        <v>1</v>
      </c>
      <c r="F195" s="201" t="s">
        <v>252</v>
      </c>
      <c r="H195" s="202">
        <v>7.6</v>
      </c>
      <c r="I195" s="203"/>
      <c r="L195" s="198"/>
      <c r="M195" s="204"/>
      <c r="N195" s="205"/>
      <c r="O195" s="205"/>
      <c r="P195" s="205"/>
      <c r="Q195" s="205"/>
      <c r="R195" s="205"/>
      <c r="S195" s="205"/>
      <c r="T195" s="206"/>
      <c r="AT195" s="200" t="s">
        <v>177</v>
      </c>
      <c r="AU195" s="200" t="s">
        <v>84</v>
      </c>
      <c r="AV195" s="13" t="s">
        <v>84</v>
      </c>
      <c r="AW195" s="13" t="s">
        <v>32</v>
      </c>
      <c r="AX195" s="13" t="s">
        <v>33</v>
      </c>
      <c r="AY195" s="200" t="s">
        <v>164</v>
      </c>
    </row>
    <row r="196" spans="1:65" s="2" customFormat="1" ht="16.5" customHeight="1">
      <c r="A196" s="35"/>
      <c r="B196" s="155"/>
      <c r="C196" s="186" t="s">
        <v>253</v>
      </c>
      <c r="D196" s="186" t="s">
        <v>166</v>
      </c>
      <c r="E196" s="187" t="s">
        <v>254</v>
      </c>
      <c r="F196" s="188" t="s">
        <v>255</v>
      </c>
      <c r="G196" s="189" t="s">
        <v>256</v>
      </c>
      <c r="H196" s="190">
        <v>45.973999999999997</v>
      </c>
      <c r="I196" s="191"/>
      <c r="J196" s="192">
        <f>ROUND(I196*H196,2)</f>
        <v>0</v>
      </c>
      <c r="K196" s="188" t="s">
        <v>1</v>
      </c>
      <c r="L196" s="36"/>
      <c r="M196" s="193" t="s">
        <v>1</v>
      </c>
      <c r="N196" s="194" t="s">
        <v>43</v>
      </c>
      <c r="O196" s="61"/>
      <c r="P196" s="195">
        <f>O196*H196</f>
        <v>0</v>
      </c>
      <c r="Q196" s="195">
        <v>0</v>
      </c>
      <c r="R196" s="195">
        <f>Q196*H196</f>
        <v>0</v>
      </c>
      <c r="S196" s="195">
        <v>0</v>
      </c>
      <c r="T196" s="19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7" t="s">
        <v>170</v>
      </c>
      <c r="AT196" s="197" t="s">
        <v>166</v>
      </c>
      <c r="AU196" s="197" t="s">
        <v>84</v>
      </c>
      <c r="AY196" s="18" t="s">
        <v>164</v>
      </c>
      <c r="BE196" s="105">
        <f>IF(N196="základní",J196,0)</f>
        <v>0</v>
      </c>
      <c r="BF196" s="105">
        <f>IF(N196="snížená",J196,0)</f>
        <v>0</v>
      </c>
      <c r="BG196" s="105">
        <f>IF(N196="zákl. přenesená",J196,0)</f>
        <v>0</v>
      </c>
      <c r="BH196" s="105">
        <f>IF(N196="sníž. přenesená",J196,0)</f>
        <v>0</v>
      </c>
      <c r="BI196" s="105">
        <f>IF(N196="nulová",J196,0)</f>
        <v>0</v>
      </c>
      <c r="BJ196" s="18" t="s">
        <v>33</v>
      </c>
      <c r="BK196" s="105">
        <f>ROUND(I196*H196,2)</f>
        <v>0</v>
      </c>
      <c r="BL196" s="18" t="s">
        <v>170</v>
      </c>
      <c r="BM196" s="197" t="s">
        <v>257</v>
      </c>
    </row>
    <row r="197" spans="1:65" s="15" customFormat="1" ht="11.25">
      <c r="B197" s="218"/>
      <c r="D197" s="199" t="s">
        <v>177</v>
      </c>
      <c r="E197" s="219" t="s">
        <v>1</v>
      </c>
      <c r="F197" s="220" t="s">
        <v>258</v>
      </c>
      <c r="H197" s="219" t="s">
        <v>1</v>
      </c>
      <c r="I197" s="221"/>
      <c r="L197" s="218"/>
      <c r="M197" s="222"/>
      <c r="N197" s="223"/>
      <c r="O197" s="223"/>
      <c r="P197" s="223"/>
      <c r="Q197" s="223"/>
      <c r="R197" s="223"/>
      <c r="S197" s="223"/>
      <c r="T197" s="224"/>
      <c r="AT197" s="219" t="s">
        <v>177</v>
      </c>
      <c r="AU197" s="219" t="s">
        <v>84</v>
      </c>
      <c r="AV197" s="15" t="s">
        <v>33</v>
      </c>
      <c r="AW197" s="15" t="s">
        <v>32</v>
      </c>
      <c r="AX197" s="15" t="s">
        <v>77</v>
      </c>
      <c r="AY197" s="219" t="s">
        <v>164</v>
      </c>
    </row>
    <row r="198" spans="1:65" s="13" customFormat="1" ht="11.25">
      <c r="B198" s="198"/>
      <c r="D198" s="199" t="s">
        <v>177</v>
      </c>
      <c r="E198" s="200" t="s">
        <v>1</v>
      </c>
      <c r="F198" s="201" t="s">
        <v>259</v>
      </c>
      <c r="H198" s="202">
        <v>45.973999999999997</v>
      </c>
      <c r="I198" s="203"/>
      <c r="L198" s="198"/>
      <c r="M198" s="204"/>
      <c r="N198" s="205"/>
      <c r="O198" s="205"/>
      <c r="P198" s="205"/>
      <c r="Q198" s="205"/>
      <c r="R198" s="205"/>
      <c r="S198" s="205"/>
      <c r="T198" s="206"/>
      <c r="AT198" s="200" t="s">
        <v>177</v>
      </c>
      <c r="AU198" s="200" t="s">
        <v>84</v>
      </c>
      <c r="AV198" s="13" t="s">
        <v>84</v>
      </c>
      <c r="AW198" s="13" t="s">
        <v>32</v>
      </c>
      <c r="AX198" s="13" t="s">
        <v>33</v>
      </c>
      <c r="AY198" s="200" t="s">
        <v>164</v>
      </c>
    </row>
    <row r="199" spans="1:65" s="2" customFormat="1" ht="21.75" customHeight="1">
      <c r="A199" s="35"/>
      <c r="B199" s="155"/>
      <c r="C199" s="186" t="s">
        <v>260</v>
      </c>
      <c r="D199" s="186" t="s">
        <v>166</v>
      </c>
      <c r="E199" s="187" t="s">
        <v>261</v>
      </c>
      <c r="F199" s="188" t="s">
        <v>262</v>
      </c>
      <c r="G199" s="189" t="s">
        <v>256</v>
      </c>
      <c r="H199" s="190">
        <v>229.87200000000001</v>
      </c>
      <c r="I199" s="191"/>
      <c r="J199" s="192">
        <f>ROUND(I199*H199,2)</f>
        <v>0</v>
      </c>
      <c r="K199" s="188" t="s">
        <v>175</v>
      </c>
      <c r="L199" s="36"/>
      <c r="M199" s="193" t="s">
        <v>1</v>
      </c>
      <c r="N199" s="194" t="s">
        <v>43</v>
      </c>
      <c r="O199" s="61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170</v>
      </c>
      <c r="AT199" s="197" t="s">
        <v>166</v>
      </c>
      <c r="AU199" s="197" t="s">
        <v>84</v>
      </c>
      <c r="AY199" s="18" t="s">
        <v>164</v>
      </c>
      <c r="BE199" s="105">
        <f>IF(N199="základní",J199,0)</f>
        <v>0</v>
      </c>
      <c r="BF199" s="105">
        <f>IF(N199="snížená",J199,0)</f>
        <v>0</v>
      </c>
      <c r="BG199" s="105">
        <f>IF(N199="zákl. přenesená",J199,0)</f>
        <v>0</v>
      </c>
      <c r="BH199" s="105">
        <f>IF(N199="sníž. přenesená",J199,0)</f>
        <v>0</v>
      </c>
      <c r="BI199" s="105">
        <f>IF(N199="nulová",J199,0)</f>
        <v>0</v>
      </c>
      <c r="BJ199" s="18" t="s">
        <v>33</v>
      </c>
      <c r="BK199" s="105">
        <f>ROUND(I199*H199,2)</f>
        <v>0</v>
      </c>
      <c r="BL199" s="18" t="s">
        <v>170</v>
      </c>
      <c r="BM199" s="197" t="s">
        <v>263</v>
      </c>
    </row>
    <row r="200" spans="1:65" s="15" customFormat="1" ht="11.25">
      <c r="B200" s="218"/>
      <c r="D200" s="199" t="s">
        <v>177</v>
      </c>
      <c r="E200" s="219" t="s">
        <v>1</v>
      </c>
      <c r="F200" s="220" t="s">
        <v>199</v>
      </c>
      <c r="H200" s="219" t="s">
        <v>1</v>
      </c>
      <c r="I200" s="221"/>
      <c r="L200" s="218"/>
      <c r="M200" s="222"/>
      <c r="N200" s="223"/>
      <c r="O200" s="223"/>
      <c r="P200" s="223"/>
      <c r="Q200" s="223"/>
      <c r="R200" s="223"/>
      <c r="S200" s="223"/>
      <c r="T200" s="224"/>
      <c r="AT200" s="219" t="s">
        <v>177</v>
      </c>
      <c r="AU200" s="219" t="s">
        <v>84</v>
      </c>
      <c r="AV200" s="15" t="s">
        <v>33</v>
      </c>
      <c r="AW200" s="15" t="s">
        <v>32</v>
      </c>
      <c r="AX200" s="15" t="s">
        <v>77</v>
      </c>
      <c r="AY200" s="219" t="s">
        <v>164</v>
      </c>
    </row>
    <row r="201" spans="1:65" s="13" customFormat="1" ht="11.25">
      <c r="B201" s="198"/>
      <c r="D201" s="199" t="s">
        <v>177</v>
      </c>
      <c r="E201" s="200" t="s">
        <v>1</v>
      </c>
      <c r="F201" s="201" t="s">
        <v>264</v>
      </c>
      <c r="H201" s="202">
        <v>140.00899999999999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177</v>
      </c>
      <c r="AU201" s="200" t="s">
        <v>84</v>
      </c>
      <c r="AV201" s="13" t="s">
        <v>84</v>
      </c>
      <c r="AW201" s="13" t="s">
        <v>32</v>
      </c>
      <c r="AX201" s="13" t="s">
        <v>77</v>
      </c>
      <c r="AY201" s="200" t="s">
        <v>164</v>
      </c>
    </row>
    <row r="202" spans="1:65" s="13" customFormat="1" ht="11.25">
      <c r="B202" s="198"/>
      <c r="D202" s="199" t="s">
        <v>177</v>
      </c>
      <c r="E202" s="200" t="s">
        <v>1</v>
      </c>
      <c r="F202" s="201" t="s">
        <v>265</v>
      </c>
      <c r="H202" s="202">
        <v>18.774000000000001</v>
      </c>
      <c r="I202" s="203"/>
      <c r="L202" s="198"/>
      <c r="M202" s="204"/>
      <c r="N202" s="205"/>
      <c r="O202" s="205"/>
      <c r="P202" s="205"/>
      <c r="Q202" s="205"/>
      <c r="R202" s="205"/>
      <c r="S202" s="205"/>
      <c r="T202" s="206"/>
      <c r="AT202" s="200" t="s">
        <v>177</v>
      </c>
      <c r="AU202" s="200" t="s">
        <v>84</v>
      </c>
      <c r="AV202" s="13" t="s">
        <v>84</v>
      </c>
      <c r="AW202" s="13" t="s">
        <v>32</v>
      </c>
      <c r="AX202" s="13" t="s">
        <v>77</v>
      </c>
      <c r="AY202" s="200" t="s">
        <v>164</v>
      </c>
    </row>
    <row r="203" spans="1:65" s="13" customFormat="1" ht="11.25">
      <c r="B203" s="198"/>
      <c r="D203" s="199" t="s">
        <v>177</v>
      </c>
      <c r="E203" s="200" t="s">
        <v>1</v>
      </c>
      <c r="F203" s="201" t="s">
        <v>266</v>
      </c>
      <c r="H203" s="202">
        <v>20.419</v>
      </c>
      <c r="I203" s="203"/>
      <c r="L203" s="198"/>
      <c r="M203" s="204"/>
      <c r="N203" s="205"/>
      <c r="O203" s="205"/>
      <c r="P203" s="205"/>
      <c r="Q203" s="205"/>
      <c r="R203" s="205"/>
      <c r="S203" s="205"/>
      <c r="T203" s="206"/>
      <c r="AT203" s="200" t="s">
        <v>177</v>
      </c>
      <c r="AU203" s="200" t="s">
        <v>84</v>
      </c>
      <c r="AV203" s="13" t="s">
        <v>84</v>
      </c>
      <c r="AW203" s="13" t="s">
        <v>32</v>
      </c>
      <c r="AX203" s="13" t="s">
        <v>77</v>
      </c>
      <c r="AY203" s="200" t="s">
        <v>164</v>
      </c>
    </row>
    <row r="204" spans="1:65" s="15" customFormat="1" ht="11.25">
      <c r="B204" s="218"/>
      <c r="D204" s="199" t="s">
        <v>177</v>
      </c>
      <c r="E204" s="219" t="s">
        <v>1</v>
      </c>
      <c r="F204" s="220" t="s">
        <v>203</v>
      </c>
      <c r="H204" s="219" t="s">
        <v>1</v>
      </c>
      <c r="I204" s="221"/>
      <c r="L204" s="218"/>
      <c r="M204" s="222"/>
      <c r="N204" s="223"/>
      <c r="O204" s="223"/>
      <c r="P204" s="223"/>
      <c r="Q204" s="223"/>
      <c r="R204" s="223"/>
      <c r="S204" s="223"/>
      <c r="T204" s="224"/>
      <c r="AT204" s="219" t="s">
        <v>177</v>
      </c>
      <c r="AU204" s="219" t="s">
        <v>84</v>
      </c>
      <c r="AV204" s="15" t="s">
        <v>33</v>
      </c>
      <c r="AW204" s="15" t="s">
        <v>32</v>
      </c>
      <c r="AX204" s="15" t="s">
        <v>77</v>
      </c>
      <c r="AY204" s="219" t="s">
        <v>164</v>
      </c>
    </row>
    <row r="205" spans="1:65" s="13" customFormat="1" ht="11.25">
      <c r="B205" s="198"/>
      <c r="D205" s="199" t="s">
        <v>177</v>
      </c>
      <c r="E205" s="200" t="s">
        <v>1</v>
      </c>
      <c r="F205" s="201" t="s">
        <v>267</v>
      </c>
      <c r="H205" s="202">
        <v>22.417999999999999</v>
      </c>
      <c r="I205" s="203"/>
      <c r="L205" s="198"/>
      <c r="M205" s="204"/>
      <c r="N205" s="205"/>
      <c r="O205" s="205"/>
      <c r="P205" s="205"/>
      <c r="Q205" s="205"/>
      <c r="R205" s="205"/>
      <c r="S205" s="205"/>
      <c r="T205" s="206"/>
      <c r="AT205" s="200" t="s">
        <v>177</v>
      </c>
      <c r="AU205" s="200" t="s">
        <v>84</v>
      </c>
      <c r="AV205" s="13" t="s">
        <v>84</v>
      </c>
      <c r="AW205" s="13" t="s">
        <v>32</v>
      </c>
      <c r="AX205" s="13" t="s">
        <v>77</v>
      </c>
      <c r="AY205" s="200" t="s">
        <v>164</v>
      </c>
    </row>
    <row r="206" spans="1:65" s="13" customFormat="1" ht="11.25">
      <c r="B206" s="198"/>
      <c r="D206" s="199" t="s">
        <v>177</v>
      </c>
      <c r="E206" s="200" t="s">
        <v>1</v>
      </c>
      <c r="F206" s="201" t="s">
        <v>268</v>
      </c>
      <c r="H206" s="202">
        <v>13.236000000000001</v>
      </c>
      <c r="I206" s="203"/>
      <c r="L206" s="198"/>
      <c r="M206" s="204"/>
      <c r="N206" s="205"/>
      <c r="O206" s="205"/>
      <c r="P206" s="205"/>
      <c r="Q206" s="205"/>
      <c r="R206" s="205"/>
      <c r="S206" s="205"/>
      <c r="T206" s="206"/>
      <c r="AT206" s="200" t="s">
        <v>177</v>
      </c>
      <c r="AU206" s="200" t="s">
        <v>84</v>
      </c>
      <c r="AV206" s="13" t="s">
        <v>84</v>
      </c>
      <c r="AW206" s="13" t="s">
        <v>32</v>
      </c>
      <c r="AX206" s="13" t="s">
        <v>77</v>
      </c>
      <c r="AY206" s="200" t="s">
        <v>164</v>
      </c>
    </row>
    <row r="207" spans="1:65" s="13" customFormat="1" ht="11.25">
      <c r="B207" s="198"/>
      <c r="D207" s="199" t="s">
        <v>177</v>
      </c>
      <c r="E207" s="200" t="s">
        <v>1</v>
      </c>
      <c r="F207" s="201" t="s">
        <v>269</v>
      </c>
      <c r="H207" s="202">
        <v>15.016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177</v>
      </c>
      <c r="AU207" s="200" t="s">
        <v>84</v>
      </c>
      <c r="AV207" s="13" t="s">
        <v>84</v>
      </c>
      <c r="AW207" s="13" t="s">
        <v>32</v>
      </c>
      <c r="AX207" s="13" t="s">
        <v>77</v>
      </c>
      <c r="AY207" s="200" t="s">
        <v>164</v>
      </c>
    </row>
    <row r="208" spans="1:65" s="14" customFormat="1" ht="11.25">
      <c r="B208" s="207"/>
      <c r="D208" s="199" t="s">
        <v>177</v>
      </c>
      <c r="E208" s="208" t="s">
        <v>1</v>
      </c>
      <c r="F208" s="209" t="s">
        <v>183</v>
      </c>
      <c r="H208" s="210">
        <v>229.87199999999999</v>
      </c>
      <c r="I208" s="211"/>
      <c r="L208" s="207"/>
      <c r="M208" s="212"/>
      <c r="N208" s="213"/>
      <c r="O208" s="213"/>
      <c r="P208" s="213"/>
      <c r="Q208" s="213"/>
      <c r="R208" s="213"/>
      <c r="S208" s="213"/>
      <c r="T208" s="214"/>
      <c r="AT208" s="208" t="s">
        <v>177</v>
      </c>
      <c r="AU208" s="208" t="s">
        <v>84</v>
      </c>
      <c r="AV208" s="14" t="s">
        <v>170</v>
      </c>
      <c r="AW208" s="14" t="s">
        <v>32</v>
      </c>
      <c r="AX208" s="14" t="s">
        <v>33</v>
      </c>
      <c r="AY208" s="208" t="s">
        <v>164</v>
      </c>
    </row>
    <row r="209" spans="1:65" s="2" customFormat="1" ht="16.5" customHeight="1">
      <c r="A209" s="35"/>
      <c r="B209" s="155"/>
      <c r="C209" s="186" t="s">
        <v>270</v>
      </c>
      <c r="D209" s="186" t="s">
        <v>166</v>
      </c>
      <c r="E209" s="187" t="s">
        <v>271</v>
      </c>
      <c r="F209" s="188" t="s">
        <v>272</v>
      </c>
      <c r="G209" s="189" t="s">
        <v>169</v>
      </c>
      <c r="H209" s="190">
        <v>338.43099999999998</v>
      </c>
      <c r="I209" s="191"/>
      <c r="J209" s="192">
        <f>ROUND(I209*H209,2)</f>
        <v>0</v>
      </c>
      <c r="K209" s="188" t="s">
        <v>175</v>
      </c>
      <c r="L209" s="36"/>
      <c r="M209" s="193" t="s">
        <v>1</v>
      </c>
      <c r="N209" s="194" t="s">
        <v>43</v>
      </c>
      <c r="O209" s="61"/>
      <c r="P209" s="195">
        <f>O209*H209</f>
        <v>0</v>
      </c>
      <c r="Q209" s="195">
        <v>2.0100000000000001E-3</v>
      </c>
      <c r="R209" s="195">
        <f>Q209*H209</f>
        <v>0.68024631000000002</v>
      </c>
      <c r="S209" s="195">
        <v>0</v>
      </c>
      <c r="T209" s="19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7" t="s">
        <v>170</v>
      </c>
      <c r="AT209" s="197" t="s">
        <v>166</v>
      </c>
      <c r="AU209" s="197" t="s">
        <v>84</v>
      </c>
      <c r="AY209" s="18" t="s">
        <v>164</v>
      </c>
      <c r="BE209" s="105">
        <f>IF(N209="základní",J209,0)</f>
        <v>0</v>
      </c>
      <c r="BF209" s="105">
        <f>IF(N209="snížená",J209,0)</f>
        <v>0</v>
      </c>
      <c r="BG209" s="105">
        <f>IF(N209="zákl. přenesená",J209,0)</f>
        <v>0</v>
      </c>
      <c r="BH209" s="105">
        <f>IF(N209="sníž. přenesená",J209,0)</f>
        <v>0</v>
      </c>
      <c r="BI209" s="105">
        <f>IF(N209="nulová",J209,0)</f>
        <v>0</v>
      </c>
      <c r="BJ209" s="18" t="s">
        <v>33</v>
      </c>
      <c r="BK209" s="105">
        <f>ROUND(I209*H209,2)</f>
        <v>0</v>
      </c>
      <c r="BL209" s="18" t="s">
        <v>170</v>
      </c>
      <c r="BM209" s="197" t="s">
        <v>273</v>
      </c>
    </row>
    <row r="210" spans="1:65" s="15" customFormat="1" ht="11.25">
      <c r="B210" s="218"/>
      <c r="D210" s="199" t="s">
        <v>177</v>
      </c>
      <c r="E210" s="219" t="s">
        <v>1</v>
      </c>
      <c r="F210" s="220" t="s">
        <v>199</v>
      </c>
      <c r="H210" s="219" t="s">
        <v>1</v>
      </c>
      <c r="I210" s="221"/>
      <c r="L210" s="218"/>
      <c r="M210" s="222"/>
      <c r="N210" s="223"/>
      <c r="O210" s="223"/>
      <c r="P210" s="223"/>
      <c r="Q210" s="223"/>
      <c r="R210" s="223"/>
      <c r="S210" s="223"/>
      <c r="T210" s="224"/>
      <c r="AT210" s="219" t="s">
        <v>177</v>
      </c>
      <c r="AU210" s="219" t="s">
        <v>84</v>
      </c>
      <c r="AV210" s="15" t="s">
        <v>33</v>
      </c>
      <c r="AW210" s="15" t="s">
        <v>32</v>
      </c>
      <c r="AX210" s="15" t="s">
        <v>77</v>
      </c>
      <c r="AY210" s="219" t="s">
        <v>164</v>
      </c>
    </row>
    <row r="211" spans="1:65" s="13" customFormat="1" ht="11.25">
      <c r="B211" s="198"/>
      <c r="D211" s="199" t="s">
        <v>177</v>
      </c>
      <c r="E211" s="200" t="s">
        <v>1</v>
      </c>
      <c r="F211" s="201" t="s">
        <v>274</v>
      </c>
      <c r="H211" s="202">
        <v>196.50399999999999</v>
      </c>
      <c r="I211" s="203"/>
      <c r="L211" s="198"/>
      <c r="M211" s="204"/>
      <c r="N211" s="205"/>
      <c r="O211" s="205"/>
      <c r="P211" s="205"/>
      <c r="Q211" s="205"/>
      <c r="R211" s="205"/>
      <c r="S211" s="205"/>
      <c r="T211" s="206"/>
      <c r="AT211" s="200" t="s">
        <v>177</v>
      </c>
      <c r="AU211" s="200" t="s">
        <v>84</v>
      </c>
      <c r="AV211" s="13" t="s">
        <v>84</v>
      </c>
      <c r="AW211" s="13" t="s">
        <v>32</v>
      </c>
      <c r="AX211" s="13" t="s">
        <v>77</v>
      </c>
      <c r="AY211" s="200" t="s">
        <v>164</v>
      </c>
    </row>
    <row r="212" spans="1:65" s="13" customFormat="1" ht="11.25">
      <c r="B212" s="198"/>
      <c r="D212" s="199" t="s">
        <v>177</v>
      </c>
      <c r="E212" s="200" t="s">
        <v>1</v>
      </c>
      <c r="F212" s="201" t="s">
        <v>275</v>
      </c>
      <c r="H212" s="202">
        <v>28.725999999999999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177</v>
      </c>
      <c r="AU212" s="200" t="s">
        <v>84</v>
      </c>
      <c r="AV212" s="13" t="s">
        <v>84</v>
      </c>
      <c r="AW212" s="13" t="s">
        <v>32</v>
      </c>
      <c r="AX212" s="13" t="s">
        <v>77</v>
      </c>
      <c r="AY212" s="200" t="s">
        <v>164</v>
      </c>
    </row>
    <row r="213" spans="1:65" s="13" customFormat="1" ht="11.25">
      <c r="B213" s="198"/>
      <c r="D213" s="199" t="s">
        <v>177</v>
      </c>
      <c r="E213" s="200" t="s">
        <v>1</v>
      </c>
      <c r="F213" s="201" t="s">
        <v>276</v>
      </c>
      <c r="H213" s="202">
        <v>28.901</v>
      </c>
      <c r="I213" s="203"/>
      <c r="L213" s="198"/>
      <c r="M213" s="204"/>
      <c r="N213" s="205"/>
      <c r="O213" s="205"/>
      <c r="P213" s="205"/>
      <c r="Q213" s="205"/>
      <c r="R213" s="205"/>
      <c r="S213" s="205"/>
      <c r="T213" s="206"/>
      <c r="AT213" s="200" t="s">
        <v>177</v>
      </c>
      <c r="AU213" s="200" t="s">
        <v>84</v>
      </c>
      <c r="AV213" s="13" t="s">
        <v>84</v>
      </c>
      <c r="AW213" s="13" t="s">
        <v>32</v>
      </c>
      <c r="AX213" s="13" t="s">
        <v>77</v>
      </c>
      <c r="AY213" s="200" t="s">
        <v>164</v>
      </c>
    </row>
    <row r="214" spans="1:65" s="15" customFormat="1" ht="11.25">
      <c r="B214" s="218"/>
      <c r="D214" s="199" t="s">
        <v>177</v>
      </c>
      <c r="E214" s="219" t="s">
        <v>1</v>
      </c>
      <c r="F214" s="220" t="s">
        <v>203</v>
      </c>
      <c r="H214" s="219" t="s">
        <v>1</v>
      </c>
      <c r="I214" s="221"/>
      <c r="L214" s="218"/>
      <c r="M214" s="222"/>
      <c r="N214" s="223"/>
      <c r="O214" s="223"/>
      <c r="P214" s="223"/>
      <c r="Q214" s="223"/>
      <c r="R214" s="223"/>
      <c r="S214" s="223"/>
      <c r="T214" s="224"/>
      <c r="AT214" s="219" t="s">
        <v>177</v>
      </c>
      <c r="AU214" s="219" t="s">
        <v>84</v>
      </c>
      <c r="AV214" s="15" t="s">
        <v>33</v>
      </c>
      <c r="AW214" s="15" t="s">
        <v>32</v>
      </c>
      <c r="AX214" s="15" t="s">
        <v>77</v>
      </c>
      <c r="AY214" s="219" t="s">
        <v>164</v>
      </c>
    </row>
    <row r="215" spans="1:65" s="13" customFormat="1" ht="11.25">
      <c r="B215" s="198"/>
      <c r="D215" s="199" t="s">
        <v>177</v>
      </c>
      <c r="E215" s="200" t="s">
        <v>1</v>
      </c>
      <c r="F215" s="201" t="s">
        <v>277</v>
      </c>
      <c r="H215" s="202">
        <v>36.75</v>
      </c>
      <c r="I215" s="203"/>
      <c r="L215" s="198"/>
      <c r="M215" s="204"/>
      <c r="N215" s="205"/>
      <c r="O215" s="205"/>
      <c r="P215" s="205"/>
      <c r="Q215" s="205"/>
      <c r="R215" s="205"/>
      <c r="S215" s="205"/>
      <c r="T215" s="206"/>
      <c r="AT215" s="200" t="s">
        <v>177</v>
      </c>
      <c r="AU215" s="200" t="s">
        <v>84</v>
      </c>
      <c r="AV215" s="13" t="s">
        <v>84</v>
      </c>
      <c r="AW215" s="13" t="s">
        <v>32</v>
      </c>
      <c r="AX215" s="13" t="s">
        <v>77</v>
      </c>
      <c r="AY215" s="200" t="s">
        <v>164</v>
      </c>
    </row>
    <row r="216" spans="1:65" s="13" customFormat="1" ht="11.25">
      <c r="B216" s="198"/>
      <c r="D216" s="199" t="s">
        <v>177</v>
      </c>
      <c r="E216" s="200" t="s">
        <v>1</v>
      </c>
      <c r="F216" s="201" t="s">
        <v>278</v>
      </c>
      <c r="H216" s="202">
        <v>22.719000000000001</v>
      </c>
      <c r="I216" s="203"/>
      <c r="L216" s="198"/>
      <c r="M216" s="204"/>
      <c r="N216" s="205"/>
      <c r="O216" s="205"/>
      <c r="P216" s="205"/>
      <c r="Q216" s="205"/>
      <c r="R216" s="205"/>
      <c r="S216" s="205"/>
      <c r="T216" s="206"/>
      <c r="AT216" s="200" t="s">
        <v>177</v>
      </c>
      <c r="AU216" s="200" t="s">
        <v>84</v>
      </c>
      <c r="AV216" s="13" t="s">
        <v>84</v>
      </c>
      <c r="AW216" s="13" t="s">
        <v>32</v>
      </c>
      <c r="AX216" s="13" t="s">
        <v>77</v>
      </c>
      <c r="AY216" s="200" t="s">
        <v>164</v>
      </c>
    </row>
    <row r="217" spans="1:65" s="13" customFormat="1" ht="11.25">
      <c r="B217" s="198"/>
      <c r="D217" s="199" t="s">
        <v>177</v>
      </c>
      <c r="E217" s="200" t="s">
        <v>1</v>
      </c>
      <c r="F217" s="201" t="s">
        <v>279</v>
      </c>
      <c r="H217" s="202">
        <v>24.831</v>
      </c>
      <c r="I217" s="203"/>
      <c r="L217" s="198"/>
      <c r="M217" s="204"/>
      <c r="N217" s="205"/>
      <c r="O217" s="205"/>
      <c r="P217" s="205"/>
      <c r="Q217" s="205"/>
      <c r="R217" s="205"/>
      <c r="S217" s="205"/>
      <c r="T217" s="206"/>
      <c r="AT217" s="200" t="s">
        <v>177</v>
      </c>
      <c r="AU217" s="200" t="s">
        <v>84</v>
      </c>
      <c r="AV217" s="13" t="s">
        <v>84</v>
      </c>
      <c r="AW217" s="13" t="s">
        <v>32</v>
      </c>
      <c r="AX217" s="13" t="s">
        <v>77</v>
      </c>
      <c r="AY217" s="200" t="s">
        <v>164</v>
      </c>
    </row>
    <row r="218" spans="1:65" s="14" customFormat="1" ht="11.25">
      <c r="B218" s="207"/>
      <c r="D218" s="199" t="s">
        <v>177</v>
      </c>
      <c r="E218" s="208" t="s">
        <v>1</v>
      </c>
      <c r="F218" s="209" t="s">
        <v>183</v>
      </c>
      <c r="H218" s="210">
        <v>338.43099999999998</v>
      </c>
      <c r="I218" s="211"/>
      <c r="L218" s="207"/>
      <c r="M218" s="212"/>
      <c r="N218" s="213"/>
      <c r="O218" s="213"/>
      <c r="P218" s="213"/>
      <c r="Q218" s="213"/>
      <c r="R218" s="213"/>
      <c r="S218" s="213"/>
      <c r="T218" s="214"/>
      <c r="AT218" s="208" t="s">
        <v>177</v>
      </c>
      <c r="AU218" s="208" t="s">
        <v>84</v>
      </c>
      <c r="AV218" s="14" t="s">
        <v>170</v>
      </c>
      <c r="AW218" s="14" t="s">
        <v>32</v>
      </c>
      <c r="AX218" s="14" t="s">
        <v>33</v>
      </c>
      <c r="AY218" s="208" t="s">
        <v>164</v>
      </c>
    </row>
    <row r="219" spans="1:65" s="2" customFormat="1" ht="16.5" customHeight="1">
      <c r="A219" s="35"/>
      <c r="B219" s="155"/>
      <c r="C219" s="186" t="s">
        <v>280</v>
      </c>
      <c r="D219" s="186" t="s">
        <v>166</v>
      </c>
      <c r="E219" s="187" t="s">
        <v>281</v>
      </c>
      <c r="F219" s="188" t="s">
        <v>282</v>
      </c>
      <c r="G219" s="189" t="s">
        <v>169</v>
      </c>
      <c r="H219" s="190">
        <v>338.43099999999998</v>
      </c>
      <c r="I219" s="191"/>
      <c r="J219" s="192">
        <f>ROUND(I219*H219,2)</f>
        <v>0</v>
      </c>
      <c r="K219" s="188" t="s">
        <v>175</v>
      </c>
      <c r="L219" s="36"/>
      <c r="M219" s="193" t="s">
        <v>1</v>
      </c>
      <c r="N219" s="194" t="s">
        <v>43</v>
      </c>
      <c r="O219" s="61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7" t="s">
        <v>170</v>
      </c>
      <c r="AT219" s="197" t="s">
        <v>166</v>
      </c>
      <c r="AU219" s="197" t="s">
        <v>84</v>
      </c>
      <c r="AY219" s="18" t="s">
        <v>164</v>
      </c>
      <c r="BE219" s="105">
        <f>IF(N219="základní",J219,0)</f>
        <v>0</v>
      </c>
      <c r="BF219" s="105">
        <f>IF(N219="snížená",J219,0)</f>
        <v>0</v>
      </c>
      <c r="BG219" s="105">
        <f>IF(N219="zákl. přenesená",J219,0)</f>
        <v>0</v>
      </c>
      <c r="BH219" s="105">
        <f>IF(N219="sníž. přenesená",J219,0)</f>
        <v>0</v>
      </c>
      <c r="BI219" s="105">
        <f>IF(N219="nulová",J219,0)</f>
        <v>0</v>
      </c>
      <c r="BJ219" s="18" t="s">
        <v>33</v>
      </c>
      <c r="BK219" s="105">
        <f>ROUND(I219*H219,2)</f>
        <v>0</v>
      </c>
      <c r="BL219" s="18" t="s">
        <v>170</v>
      </c>
      <c r="BM219" s="197" t="s">
        <v>283</v>
      </c>
    </row>
    <row r="220" spans="1:65" s="13" customFormat="1" ht="11.25">
      <c r="B220" s="198"/>
      <c r="D220" s="199" t="s">
        <v>177</v>
      </c>
      <c r="E220" s="200" t="s">
        <v>1</v>
      </c>
      <c r="F220" s="201" t="s">
        <v>284</v>
      </c>
      <c r="H220" s="202">
        <v>338.43099999999998</v>
      </c>
      <c r="I220" s="203"/>
      <c r="L220" s="198"/>
      <c r="M220" s="204"/>
      <c r="N220" s="205"/>
      <c r="O220" s="205"/>
      <c r="P220" s="205"/>
      <c r="Q220" s="205"/>
      <c r="R220" s="205"/>
      <c r="S220" s="205"/>
      <c r="T220" s="206"/>
      <c r="AT220" s="200" t="s">
        <v>177</v>
      </c>
      <c r="AU220" s="200" t="s">
        <v>84</v>
      </c>
      <c r="AV220" s="13" t="s">
        <v>84</v>
      </c>
      <c r="AW220" s="13" t="s">
        <v>32</v>
      </c>
      <c r="AX220" s="13" t="s">
        <v>33</v>
      </c>
      <c r="AY220" s="200" t="s">
        <v>164</v>
      </c>
    </row>
    <row r="221" spans="1:65" s="2" customFormat="1" ht="16.5" customHeight="1">
      <c r="A221" s="35"/>
      <c r="B221" s="155"/>
      <c r="C221" s="186" t="s">
        <v>285</v>
      </c>
      <c r="D221" s="186" t="s">
        <v>166</v>
      </c>
      <c r="E221" s="187" t="s">
        <v>286</v>
      </c>
      <c r="F221" s="188" t="s">
        <v>287</v>
      </c>
      <c r="G221" s="189" t="s">
        <v>256</v>
      </c>
      <c r="H221" s="190">
        <v>229.87200000000001</v>
      </c>
      <c r="I221" s="191"/>
      <c r="J221" s="192">
        <f>ROUND(I221*H221,2)</f>
        <v>0</v>
      </c>
      <c r="K221" s="188" t="s">
        <v>175</v>
      </c>
      <c r="L221" s="36"/>
      <c r="M221" s="193" t="s">
        <v>1</v>
      </c>
      <c r="N221" s="194" t="s">
        <v>43</v>
      </c>
      <c r="O221" s="61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7" t="s">
        <v>170</v>
      </c>
      <c r="AT221" s="197" t="s">
        <v>166</v>
      </c>
      <c r="AU221" s="197" t="s">
        <v>84</v>
      </c>
      <c r="AY221" s="18" t="s">
        <v>164</v>
      </c>
      <c r="BE221" s="105">
        <f>IF(N221="základní",J221,0)</f>
        <v>0</v>
      </c>
      <c r="BF221" s="105">
        <f>IF(N221="snížená",J221,0)</f>
        <v>0</v>
      </c>
      <c r="BG221" s="105">
        <f>IF(N221="zákl. přenesená",J221,0)</f>
        <v>0</v>
      </c>
      <c r="BH221" s="105">
        <f>IF(N221="sníž. přenesená",J221,0)</f>
        <v>0</v>
      </c>
      <c r="BI221" s="105">
        <f>IF(N221="nulová",J221,0)</f>
        <v>0</v>
      </c>
      <c r="BJ221" s="18" t="s">
        <v>33</v>
      </c>
      <c r="BK221" s="105">
        <f>ROUND(I221*H221,2)</f>
        <v>0</v>
      </c>
      <c r="BL221" s="18" t="s">
        <v>170</v>
      </c>
      <c r="BM221" s="197" t="s">
        <v>288</v>
      </c>
    </row>
    <row r="222" spans="1:65" s="13" customFormat="1" ht="11.25">
      <c r="B222" s="198"/>
      <c r="D222" s="199" t="s">
        <v>177</v>
      </c>
      <c r="E222" s="200" t="s">
        <v>1</v>
      </c>
      <c r="F222" s="201" t="s">
        <v>289</v>
      </c>
      <c r="H222" s="202">
        <v>229.87200000000001</v>
      </c>
      <c r="I222" s="203"/>
      <c r="L222" s="198"/>
      <c r="M222" s="204"/>
      <c r="N222" s="205"/>
      <c r="O222" s="205"/>
      <c r="P222" s="205"/>
      <c r="Q222" s="205"/>
      <c r="R222" s="205"/>
      <c r="S222" s="205"/>
      <c r="T222" s="206"/>
      <c r="AT222" s="200" t="s">
        <v>177</v>
      </c>
      <c r="AU222" s="200" t="s">
        <v>84</v>
      </c>
      <c r="AV222" s="13" t="s">
        <v>84</v>
      </c>
      <c r="AW222" s="13" t="s">
        <v>32</v>
      </c>
      <c r="AX222" s="13" t="s">
        <v>33</v>
      </c>
      <c r="AY222" s="200" t="s">
        <v>164</v>
      </c>
    </row>
    <row r="223" spans="1:65" s="2" customFormat="1" ht="16.5" customHeight="1">
      <c r="A223" s="35"/>
      <c r="B223" s="155"/>
      <c r="C223" s="186" t="s">
        <v>7</v>
      </c>
      <c r="D223" s="186" t="s">
        <v>166</v>
      </c>
      <c r="E223" s="187" t="s">
        <v>290</v>
      </c>
      <c r="F223" s="188" t="s">
        <v>291</v>
      </c>
      <c r="G223" s="189" t="s">
        <v>256</v>
      </c>
      <c r="H223" s="190">
        <v>229.87200000000001</v>
      </c>
      <c r="I223" s="191"/>
      <c r="J223" s="192">
        <f>ROUND(I223*H223,2)</f>
        <v>0</v>
      </c>
      <c r="K223" s="188" t="s">
        <v>175</v>
      </c>
      <c r="L223" s="36"/>
      <c r="M223" s="193" t="s">
        <v>1</v>
      </c>
      <c r="N223" s="194" t="s">
        <v>43</v>
      </c>
      <c r="O223" s="61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7" t="s">
        <v>170</v>
      </c>
      <c r="AT223" s="197" t="s">
        <v>166</v>
      </c>
      <c r="AU223" s="197" t="s">
        <v>84</v>
      </c>
      <c r="AY223" s="18" t="s">
        <v>164</v>
      </c>
      <c r="BE223" s="105">
        <f>IF(N223="základní",J223,0)</f>
        <v>0</v>
      </c>
      <c r="BF223" s="105">
        <f>IF(N223="snížená",J223,0)</f>
        <v>0</v>
      </c>
      <c r="BG223" s="105">
        <f>IF(N223="zákl. přenesená",J223,0)</f>
        <v>0</v>
      </c>
      <c r="BH223" s="105">
        <f>IF(N223="sníž. přenesená",J223,0)</f>
        <v>0</v>
      </c>
      <c r="BI223" s="105">
        <f>IF(N223="nulová",J223,0)</f>
        <v>0</v>
      </c>
      <c r="BJ223" s="18" t="s">
        <v>33</v>
      </c>
      <c r="BK223" s="105">
        <f>ROUND(I223*H223,2)</f>
        <v>0</v>
      </c>
      <c r="BL223" s="18" t="s">
        <v>170</v>
      </c>
      <c r="BM223" s="197" t="s">
        <v>292</v>
      </c>
    </row>
    <row r="224" spans="1:65" s="13" customFormat="1" ht="11.25">
      <c r="B224" s="198"/>
      <c r="D224" s="199" t="s">
        <v>177</v>
      </c>
      <c r="E224" s="200" t="s">
        <v>1</v>
      </c>
      <c r="F224" s="201" t="s">
        <v>289</v>
      </c>
      <c r="H224" s="202">
        <v>229.87200000000001</v>
      </c>
      <c r="I224" s="203"/>
      <c r="L224" s="198"/>
      <c r="M224" s="204"/>
      <c r="N224" s="205"/>
      <c r="O224" s="205"/>
      <c r="P224" s="205"/>
      <c r="Q224" s="205"/>
      <c r="R224" s="205"/>
      <c r="S224" s="205"/>
      <c r="T224" s="206"/>
      <c r="AT224" s="200" t="s">
        <v>177</v>
      </c>
      <c r="AU224" s="200" t="s">
        <v>84</v>
      </c>
      <c r="AV224" s="13" t="s">
        <v>84</v>
      </c>
      <c r="AW224" s="13" t="s">
        <v>32</v>
      </c>
      <c r="AX224" s="13" t="s">
        <v>33</v>
      </c>
      <c r="AY224" s="200" t="s">
        <v>164</v>
      </c>
    </row>
    <row r="225" spans="1:65" s="2" customFormat="1" ht="16.5" customHeight="1">
      <c r="A225" s="35"/>
      <c r="B225" s="155"/>
      <c r="C225" s="186" t="s">
        <v>293</v>
      </c>
      <c r="D225" s="186" t="s">
        <v>166</v>
      </c>
      <c r="E225" s="187" t="s">
        <v>294</v>
      </c>
      <c r="F225" s="188" t="s">
        <v>295</v>
      </c>
      <c r="G225" s="189" t="s">
        <v>256</v>
      </c>
      <c r="H225" s="190">
        <v>45.973999999999997</v>
      </c>
      <c r="I225" s="191"/>
      <c r="J225" s="192">
        <f>ROUND(I225*H225,2)</f>
        <v>0</v>
      </c>
      <c r="K225" s="188" t="s">
        <v>1</v>
      </c>
      <c r="L225" s="36"/>
      <c r="M225" s="193" t="s">
        <v>1</v>
      </c>
      <c r="N225" s="194" t="s">
        <v>43</v>
      </c>
      <c r="O225" s="61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7" t="s">
        <v>170</v>
      </c>
      <c r="AT225" s="197" t="s">
        <v>166</v>
      </c>
      <c r="AU225" s="197" t="s">
        <v>84</v>
      </c>
      <c r="AY225" s="18" t="s">
        <v>164</v>
      </c>
      <c r="BE225" s="105">
        <f>IF(N225="základní",J225,0)</f>
        <v>0</v>
      </c>
      <c r="BF225" s="105">
        <f>IF(N225="snížená",J225,0)</f>
        <v>0</v>
      </c>
      <c r="BG225" s="105">
        <f>IF(N225="zákl. přenesená",J225,0)</f>
        <v>0</v>
      </c>
      <c r="BH225" s="105">
        <f>IF(N225="sníž. přenesená",J225,0)</f>
        <v>0</v>
      </c>
      <c r="BI225" s="105">
        <f>IF(N225="nulová",J225,0)</f>
        <v>0</v>
      </c>
      <c r="BJ225" s="18" t="s">
        <v>33</v>
      </c>
      <c r="BK225" s="105">
        <f>ROUND(I225*H225,2)</f>
        <v>0</v>
      </c>
      <c r="BL225" s="18" t="s">
        <v>170</v>
      </c>
      <c r="BM225" s="197" t="s">
        <v>296</v>
      </c>
    </row>
    <row r="226" spans="1:65" s="13" customFormat="1" ht="11.25">
      <c r="B226" s="198"/>
      <c r="D226" s="199" t="s">
        <v>177</v>
      </c>
      <c r="E226" s="200" t="s">
        <v>1</v>
      </c>
      <c r="F226" s="201" t="s">
        <v>297</v>
      </c>
      <c r="H226" s="202">
        <v>45.973999999999997</v>
      </c>
      <c r="I226" s="203"/>
      <c r="L226" s="198"/>
      <c r="M226" s="204"/>
      <c r="N226" s="205"/>
      <c r="O226" s="205"/>
      <c r="P226" s="205"/>
      <c r="Q226" s="205"/>
      <c r="R226" s="205"/>
      <c r="S226" s="205"/>
      <c r="T226" s="206"/>
      <c r="AT226" s="200" t="s">
        <v>177</v>
      </c>
      <c r="AU226" s="200" t="s">
        <v>84</v>
      </c>
      <c r="AV226" s="13" t="s">
        <v>84</v>
      </c>
      <c r="AW226" s="13" t="s">
        <v>32</v>
      </c>
      <c r="AX226" s="13" t="s">
        <v>33</v>
      </c>
      <c r="AY226" s="200" t="s">
        <v>164</v>
      </c>
    </row>
    <row r="227" spans="1:65" s="2" customFormat="1" ht="16.5" customHeight="1">
      <c r="A227" s="35"/>
      <c r="B227" s="155"/>
      <c r="C227" s="186" t="s">
        <v>298</v>
      </c>
      <c r="D227" s="186" t="s">
        <v>166</v>
      </c>
      <c r="E227" s="187" t="s">
        <v>299</v>
      </c>
      <c r="F227" s="188" t="s">
        <v>300</v>
      </c>
      <c r="G227" s="189" t="s">
        <v>256</v>
      </c>
      <c r="H227" s="190">
        <v>183.898</v>
      </c>
      <c r="I227" s="191"/>
      <c r="J227" s="192">
        <f>ROUND(I227*H227,2)</f>
        <v>0</v>
      </c>
      <c r="K227" s="188" t="s">
        <v>1</v>
      </c>
      <c r="L227" s="36"/>
      <c r="M227" s="193" t="s">
        <v>1</v>
      </c>
      <c r="N227" s="194" t="s">
        <v>43</v>
      </c>
      <c r="O227" s="61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7" t="s">
        <v>170</v>
      </c>
      <c r="AT227" s="197" t="s">
        <v>166</v>
      </c>
      <c r="AU227" s="197" t="s">
        <v>84</v>
      </c>
      <c r="AY227" s="18" t="s">
        <v>164</v>
      </c>
      <c r="BE227" s="105">
        <f>IF(N227="základní",J227,0)</f>
        <v>0</v>
      </c>
      <c r="BF227" s="105">
        <f>IF(N227="snížená",J227,0)</f>
        <v>0</v>
      </c>
      <c r="BG227" s="105">
        <f>IF(N227="zákl. přenesená",J227,0)</f>
        <v>0</v>
      </c>
      <c r="BH227" s="105">
        <f>IF(N227="sníž. přenesená",J227,0)</f>
        <v>0</v>
      </c>
      <c r="BI227" s="105">
        <f>IF(N227="nulová",J227,0)</f>
        <v>0</v>
      </c>
      <c r="BJ227" s="18" t="s">
        <v>33</v>
      </c>
      <c r="BK227" s="105">
        <f>ROUND(I227*H227,2)</f>
        <v>0</v>
      </c>
      <c r="BL227" s="18" t="s">
        <v>170</v>
      </c>
      <c r="BM227" s="197" t="s">
        <v>301</v>
      </c>
    </row>
    <row r="228" spans="1:65" s="13" customFormat="1" ht="11.25">
      <c r="B228" s="198"/>
      <c r="D228" s="199" t="s">
        <v>177</v>
      </c>
      <c r="E228" s="200" t="s">
        <v>1</v>
      </c>
      <c r="F228" s="201" t="s">
        <v>302</v>
      </c>
      <c r="H228" s="202">
        <v>183.898</v>
      </c>
      <c r="I228" s="203"/>
      <c r="L228" s="198"/>
      <c r="M228" s="204"/>
      <c r="N228" s="205"/>
      <c r="O228" s="205"/>
      <c r="P228" s="205"/>
      <c r="Q228" s="205"/>
      <c r="R228" s="205"/>
      <c r="S228" s="205"/>
      <c r="T228" s="206"/>
      <c r="AT228" s="200" t="s">
        <v>177</v>
      </c>
      <c r="AU228" s="200" t="s">
        <v>84</v>
      </c>
      <c r="AV228" s="13" t="s">
        <v>84</v>
      </c>
      <c r="AW228" s="13" t="s">
        <v>32</v>
      </c>
      <c r="AX228" s="13" t="s">
        <v>33</v>
      </c>
      <c r="AY228" s="200" t="s">
        <v>164</v>
      </c>
    </row>
    <row r="229" spans="1:65" s="2" customFormat="1" ht="16.5" customHeight="1">
      <c r="A229" s="35"/>
      <c r="B229" s="155"/>
      <c r="C229" s="186" t="s">
        <v>303</v>
      </c>
      <c r="D229" s="186" t="s">
        <v>166</v>
      </c>
      <c r="E229" s="187" t="s">
        <v>304</v>
      </c>
      <c r="F229" s="188" t="s">
        <v>305</v>
      </c>
      <c r="G229" s="189" t="s">
        <v>256</v>
      </c>
      <c r="H229" s="190">
        <v>177.172</v>
      </c>
      <c r="I229" s="191"/>
      <c r="J229" s="192">
        <f>ROUND(I229*H229,2)</f>
        <v>0</v>
      </c>
      <c r="K229" s="188" t="s">
        <v>175</v>
      </c>
      <c r="L229" s="36"/>
      <c r="M229" s="193" t="s">
        <v>1</v>
      </c>
      <c r="N229" s="194" t="s">
        <v>43</v>
      </c>
      <c r="O229" s="61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7" t="s">
        <v>170</v>
      </c>
      <c r="AT229" s="197" t="s">
        <v>166</v>
      </c>
      <c r="AU229" s="197" t="s">
        <v>84</v>
      </c>
      <c r="AY229" s="18" t="s">
        <v>164</v>
      </c>
      <c r="BE229" s="105">
        <f>IF(N229="základní",J229,0)</f>
        <v>0</v>
      </c>
      <c r="BF229" s="105">
        <f>IF(N229="snížená",J229,0)</f>
        <v>0</v>
      </c>
      <c r="BG229" s="105">
        <f>IF(N229="zákl. přenesená",J229,0)</f>
        <v>0</v>
      </c>
      <c r="BH229" s="105">
        <f>IF(N229="sníž. přenesená",J229,0)</f>
        <v>0</v>
      </c>
      <c r="BI229" s="105">
        <f>IF(N229="nulová",J229,0)</f>
        <v>0</v>
      </c>
      <c r="BJ229" s="18" t="s">
        <v>33</v>
      </c>
      <c r="BK229" s="105">
        <f>ROUND(I229*H229,2)</f>
        <v>0</v>
      </c>
      <c r="BL229" s="18" t="s">
        <v>170</v>
      </c>
      <c r="BM229" s="197" t="s">
        <v>306</v>
      </c>
    </row>
    <row r="230" spans="1:65" s="15" customFormat="1" ht="11.25">
      <c r="B230" s="218"/>
      <c r="D230" s="199" t="s">
        <v>177</v>
      </c>
      <c r="E230" s="219" t="s">
        <v>1</v>
      </c>
      <c r="F230" s="220" t="s">
        <v>307</v>
      </c>
      <c r="H230" s="219" t="s">
        <v>1</v>
      </c>
      <c r="I230" s="221"/>
      <c r="L230" s="218"/>
      <c r="M230" s="222"/>
      <c r="N230" s="223"/>
      <c r="O230" s="223"/>
      <c r="P230" s="223"/>
      <c r="Q230" s="223"/>
      <c r="R230" s="223"/>
      <c r="S230" s="223"/>
      <c r="T230" s="224"/>
      <c r="AT230" s="219" t="s">
        <v>177</v>
      </c>
      <c r="AU230" s="219" t="s">
        <v>84</v>
      </c>
      <c r="AV230" s="15" t="s">
        <v>33</v>
      </c>
      <c r="AW230" s="15" t="s">
        <v>32</v>
      </c>
      <c r="AX230" s="15" t="s">
        <v>77</v>
      </c>
      <c r="AY230" s="219" t="s">
        <v>164</v>
      </c>
    </row>
    <row r="231" spans="1:65" s="13" customFormat="1" ht="11.25">
      <c r="B231" s="198"/>
      <c r="D231" s="199" t="s">
        <v>177</v>
      </c>
      <c r="E231" s="200" t="s">
        <v>1</v>
      </c>
      <c r="F231" s="201" t="s">
        <v>308</v>
      </c>
      <c r="H231" s="202">
        <v>229.87200000000001</v>
      </c>
      <c r="I231" s="203"/>
      <c r="L231" s="198"/>
      <c r="M231" s="204"/>
      <c r="N231" s="205"/>
      <c r="O231" s="205"/>
      <c r="P231" s="205"/>
      <c r="Q231" s="205"/>
      <c r="R231" s="205"/>
      <c r="S231" s="205"/>
      <c r="T231" s="206"/>
      <c r="AT231" s="200" t="s">
        <v>177</v>
      </c>
      <c r="AU231" s="200" t="s">
        <v>84</v>
      </c>
      <c r="AV231" s="13" t="s">
        <v>84</v>
      </c>
      <c r="AW231" s="13" t="s">
        <v>32</v>
      </c>
      <c r="AX231" s="13" t="s">
        <v>77</v>
      </c>
      <c r="AY231" s="200" t="s">
        <v>164</v>
      </c>
    </row>
    <row r="232" spans="1:65" s="15" customFormat="1" ht="11.25">
      <c r="B232" s="218"/>
      <c r="D232" s="199" t="s">
        <v>177</v>
      </c>
      <c r="E232" s="219" t="s">
        <v>1</v>
      </c>
      <c r="F232" s="220" t="s">
        <v>309</v>
      </c>
      <c r="H232" s="219" t="s">
        <v>1</v>
      </c>
      <c r="I232" s="221"/>
      <c r="L232" s="218"/>
      <c r="M232" s="222"/>
      <c r="N232" s="223"/>
      <c r="O232" s="223"/>
      <c r="P232" s="223"/>
      <c r="Q232" s="223"/>
      <c r="R232" s="223"/>
      <c r="S232" s="223"/>
      <c r="T232" s="224"/>
      <c r="AT232" s="219" t="s">
        <v>177</v>
      </c>
      <c r="AU232" s="219" t="s">
        <v>84</v>
      </c>
      <c r="AV232" s="15" t="s">
        <v>33</v>
      </c>
      <c r="AW232" s="15" t="s">
        <v>32</v>
      </c>
      <c r="AX232" s="15" t="s">
        <v>77</v>
      </c>
      <c r="AY232" s="219" t="s">
        <v>164</v>
      </c>
    </row>
    <row r="233" spans="1:65" s="13" customFormat="1" ht="11.25">
      <c r="B233" s="198"/>
      <c r="D233" s="199" t="s">
        <v>177</v>
      </c>
      <c r="E233" s="200" t="s">
        <v>1</v>
      </c>
      <c r="F233" s="201" t="s">
        <v>310</v>
      </c>
      <c r="H233" s="202">
        <v>-11.757999999999999</v>
      </c>
      <c r="I233" s="203"/>
      <c r="L233" s="198"/>
      <c r="M233" s="204"/>
      <c r="N233" s="205"/>
      <c r="O233" s="205"/>
      <c r="P233" s="205"/>
      <c r="Q233" s="205"/>
      <c r="R233" s="205"/>
      <c r="S233" s="205"/>
      <c r="T233" s="206"/>
      <c r="AT233" s="200" t="s">
        <v>177</v>
      </c>
      <c r="AU233" s="200" t="s">
        <v>84</v>
      </c>
      <c r="AV233" s="13" t="s">
        <v>84</v>
      </c>
      <c r="AW233" s="13" t="s">
        <v>32</v>
      </c>
      <c r="AX233" s="13" t="s">
        <v>77</v>
      </c>
      <c r="AY233" s="200" t="s">
        <v>164</v>
      </c>
    </row>
    <row r="234" spans="1:65" s="15" customFormat="1" ht="11.25">
      <c r="B234" s="218"/>
      <c r="D234" s="199" t="s">
        <v>177</v>
      </c>
      <c r="E234" s="219" t="s">
        <v>1</v>
      </c>
      <c r="F234" s="220" t="s">
        <v>311</v>
      </c>
      <c r="H234" s="219" t="s">
        <v>1</v>
      </c>
      <c r="I234" s="221"/>
      <c r="L234" s="218"/>
      <c r="M234" s="222"/>
      <c r="N234" s="223"/>
      <c r="O234" s="223"/>
      <c r="P234" s="223"/>
      <c r="Q234" s="223"/>
      <c r="R234" s="223"/>
      <c r="S234" s="223"/>
      <c r="T234" s="224"/>
      <c r="AT234" s="219" t="s">
        <v>177</v>
      </c>
      <c r="AU234" s="219" t="s">
        <v>84</v>
      </c>
      <c r="AV234" s="15" t="s">
        <v>33</v>
      </c>
      <c r="AW234" s="15" t="s">
        <v>32</v>
      </c>
      <c r="AX234" s="15" t="s">
        <v>77</v>
      </c>
      <c r="AY234" s="219" t="s">
        <v>164</v>
      </c>
    </row>
    <row r="235" spans="1:65" s="13" customFormat="1" ht="11.25">
      <c r="B235" s="198"/>
      <c r="D235" s="199" t="s">
        <v>177</v>
      </c>
      <c r="E235" s="200" t="s">
        <v>1</v>
      </c>
      <c r="F235" s="201" t="s">
        <v>312</v>
      </c>
      <c r="H235" s="202">
        <v>-56.220999999999997</v>
      </c>
      <c r="I235" s="203"/>
      <c r="L235" s="198"/>
      <c r="M235" s="204"/>
      <c r="N235" s="205"/>
      <c r="O235" s="205"/>
      <c r="P235" s="205"/>
      <c r="Q235" s="205"/>
      <c r="R235" s="205"/>
      <c r="S235" s="205"/>
      <c r="T235" s="206"/>
      <c r="AT235" s="200" t="s">
        <v>177</v>
      </c>
      <c r="AU235" s="200" t="s">
        <v>84</v>
      </c>
      <c r="AV235" s="13" t="s">
        <v>84</v>
      </c>
      <c r="AW235" s="13" t="s">
        <v>32</v>
      </c>
      <c r="AX235" s="13" t="s">
        <v>77</v>
      </c>
      <c r="AY235" s="200" t="s">
        <v>164</v>
      </c>
    </row>
    <row r="236" spans="1:65" s="15" customFormat="1" ht="11.25">
      <c r="B236" s="218"/>
      <c r="D236" s="199" t="s">
        <v>177</v>
      </c>
      <c r="E236" s="219" t="s">
        <v>1</v>
      </c>
      <c r="F236" s="220" t="s">
        <v>313</v>
      </c>
      <c r="H236" s="219" t="s">
        <v>1</v>
      </c>
      <c r="I236" s="221"/>
      <c r="L236" s="218"/>
      <c r="M236" s="222"/>
      <c r="N236" s="223"/>
      <c r="O236" s="223"/>
      <c r="P236" s="223"/>
      <c r="Q236" s="223"/>
      <c r="R236" s="223"/>
      <c r="S236" s="223"/>
      <c r="T236" s="224"/>
      <c r="AT236" s="219" t="s">
        <v>177</v>
      </c>
      <c r="AU236" s="219" t="s">
        <v>84</v>
      </c>
      <c r="AV236" s="15" t="s">
        <v>33</v>
      </c>
      <c r="AW236" s="15" t="s">
        <v>32</v>
      </c>
      <c r="AX236" s="15" t="s">
        <v>77</v>
      </c>
      <c r="AY236" s="219" t="s">
        <v>164</v>
      </c>
    </row>
    <row r="237" spans="1:65" s="13" customFormat="1" ht="11.25">
      <c r="B237" s="198"/>
      <c r="D237" s="199" t="s">
        <v>177</v>
      </c>
      <c r="E237" s="200" t="s">
        <v>1</v>
      </c>
      <c r="F237" s="201" t="s">
        <v>314</v>
      </c>
      <c r="H237" s="202">
        <v>-41.161999999999999</v>
      </c>
      <c r="I237" s="203"/>
      <c r="L237" s="198"/>
      <c r="M237" s="204"/>
      <c r="N237" s="205"/>
      <c r="O237" s="205"/>
      <c r="P237" s="205"/>
      <c r="Q237" s="205"/>
      <c r="R237" s="205"/>
      <c r="S237" s="205"/>
      <c r="T237" s="206"/>
      <c r="AT237" s="200" t="s">
        <v>177</v>
      </c>
      <c r="AU237" s="200" t="s">
        <v>84</v>
      </c>
      <c r="AV237" s="13" t="s">
        <v>84</v>
      </c>
      <c r="AW237" s="13" t="s">
        <v>32</v>
      </c>
      <c r="AX237" s="13" t="s">
        <v>77</v>
      </c>
      <c r="AY237" s="200" t="s">
        <v>164</v>
      </c>
    </row>
    <row r="238" spans="1:65" s="15" customFormat="1" ht="11.25">
      <c r="B238" s="218"/>
      <c r="D238" s="199" t="s">
        <v>177</v>
      </c>
      <c r="E238" s="219" t="s">
        <v>1</v>
      </c>
      <c r="F238" s="220" t="s">
        <v>315</v>
      </c>
      <c r="H238" s="219" t="s">
        <v>1</v>
      </c>
      <c r="I238" s="221"/>
      <c r="L238" s="218"/>
      <c r="M238" s="222"/>
      <c r="N238" s="223"/>
      <c r="O238" s="223"/>
      <c r="P238" s="223"/>
      <c r="Q238" s="223"/>
      <c r="R238" s="223"/>
      <c r="S238" s="223"/>
      <c r="T238" s="224"/>
      <c r="AT238" s="219" t="s">
        <v>177</v>
      </c>
      <c r="AU238" s="219" t="s">
        <v>84</v>
      </c>
      <c r="AV238" s="15" t="s">
        <v>33</v>
      </c>
      <c r="AW238" s="15" t="s">
        <v>32</v>
      </c>
      <c r="AX238" s="15" t="s">
        <v>77</v>
      </c>
      <c r="AY238" s="219" t="s">
        <v>164</v>
      </c>
    </row>
    <row r="239" spans="1:65" s="13" customFormat="1" ht="11.25">
      <c r="B239" s="198"/>
      <c r="D239" s="199" t="s">
        <v>177</v>
      </c>
      <c r="E239" s="200" t="s">
        <v>1</v>
      </c>
      <c r="F239" s="201" t="s">
        <v>310</v>
      </c>
      <c r="H239" s="202">
        <v>-11.757999999999999</v>
      </c>
      <c r="I239" s="203"/>
      <c r="L239" s="198"/>
      <c r="M239" s="204"/>
      <c r="N239" s="205"/>
      <c r="O239" s="205"/>
      <c r="P239" s="205"/>
      <c r="Q239" s="205"/>
      <c r="R239" s="205"/>
      <c r="S239" s="205"/>
      <c r="T239" s="206"/>
      <c r="AT239" s="200" t="s">
        <v>177</v>
      </c>
      <c r="AU239" s="200" t="s">
        <v>84</v>
      </c>
      <c r="AV239" s="13" t="s">
        <v>84</v>
      </c>
      <c r="AW239" s="13" t="s">
        <v>32</v>
      </c>
      <c r="AX239" s="13" t="s">
        <v>77</v>
      </c>
      <c r="AY239" s="200" t="s">
        <v>164</v>
      </c>
    </row>
    <row r="240" spans="1:65" s="15" customFormat="1" ht="11.25">
      <c r="B240" s="218"/>
      <c r="D240" s="199" t="s">
        <v>177</v>
      </c>
      <c r="E240" s="219" t="s">
        <v>1</v>
      </c>
      <c r="F240" s="220" t="s">
        <v>316</v>
      </c>
      <c r="H240" s="219" t="s">
        <v>1</v>
      </c>
      <c r="I240" s="221"/>
      <c r="L240" s="218"/>
      <c r="M240" s="222"/>
      <c r="N240" s="223"/>
      <c r="O240" s="223"/>
      <c r="P240" s="223"/>
      <c r="Q240" s="223"/>
      <c r="R240" s="223"/>
      <c r="S240" s="223"/>
      <c r="T240" s="224"/>
      <c r="AT240" s="219" t="s">
        <v>177</v>
      </c>
      <c r="AU240" s="219" t="s">
        <v>84</v>
      </c>
      <c r="AV240" s="15" t="s">
        <v>33</v>
      </c>
      <c r="AW240" s="15" t="s">
        <v>32</v>
      </c>
      <c r="AX240" s="15" t="s">
        <v>77</v>
      </c>
      <c r="AY240" s="219" t="s">
        <v>164</v>
      </c>
    </row>
    <row r="241" spans="1:65" s="13" customFormat="1" ht="11.25">
      <c r="B241" s="198"/>
      <c r="D241" s="199" t="s">
        <v>177</v>
      </c>
      <c r="E241" s="200" t="s">
        <v>1</v>
      </c>
      <c r="F241" s="201" t="s">
        <v>317</v>
      </c>
      <c r="H241" s="202">
        <v>-5.827</v>
      </c>
      <c r="I241" s="203"/>
      <c r="L241" s="198"/>
      <c r="M241" s="204"/>
      <c r="N241" s="205"/>
      <c r="O241" s="205"/>
      <c r="P241" s="205"/>
      <c r="Q241" s="205"/>
      <c r="R241" s="205"/>
      <c r="S241" s="205"/>
      <c r="T241" s="206"/>
      <c r="AT241" s="200" t="s">
        <v>177</v>
      </c>
      <c r="AU241" s="200" t="s">
        <v>84</v>
      </c>
      <c r="AV241" s="13" t="s">
        <v>84</v>
      </c>
      <c r="AW241" s="13" t="s">
        <v>32</v>
      </c>
      <c r="AX241" s="13" t="s">
        <v>77</v>
      </c>
      <c r="AY241" s="200" t="s">
        <v>164</v>
      </c>
    </row>
    <row r="242" spans="1:65" s="13" customFormat="1" ht="11.25">
      <c r="B242" s="198"/>
      <c r="D242" s="199" t="s">
        <v>177</v>
      </c>
      <c r="E242" s="200" t="s">
        <v>1</v>
      </c>
      <c r="F242" s="201" t="s">
        <v>318</v>
      </c>
      <c r="H242" s="202">
        <v>-7.4969999999999999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177</v>
      </c>
      <c r="AU242" s="200" t="s">
        <v>84</v>
      </c>
      <c r="AV242" s="13" t="s">
        <v>84</v>
      </c>
      <c r="AW242" s="13" t="s">
        <v>32</v>
      </c>
      <c r="AX242" s="13" t="s">
        <v>77</v>
      </c>
      <c r="AY242" s="200" t="s">
        <v>164</v>
      </c>
    </row>
    <row r="243" spans="1:65" s="13" customFormat="1" ht="11.25">
      <c r="B243" s="198"/>
      <c r="D243" s="199" t="s">
        <v>177</v>
      </c>
      <c r="E243" s="200" t="s">
        <v>1</v>
      </c>
      <c r="F243" s="201" t="s">
        <v>319</v>
      </c>
      <c r="H243" s="202">
        <v>-3.7440000000000002</v>
      </c>
      <c r="I243" s="203"/>
      <c r="L243" s="198"/>
      <c r="M243" s="204"/>
      <c r="N243" s="205"/>
      <c r="O243" s="205"/>
      <c r="P243" s="205"/>
      <c r="Q243" s="205"/>
      <c r="R243" s="205"/>
      <c r="S243" s="205"/>
      <c r="T243" s="206"/>
      <c r="AT243" s="200" t="s">
        <v>177</v>
      </c>
      <c r="AU243" s="200" t="s">
        <v>84</v>
      </c>
      <c r="AV243" s="13" t="s">
        <v>84</v>
      </c>
      <c r="AW243" s="13" t="s">
        <v>32</v>
      </c>
      <c r="AX243" s="13" t="s">
        <v>77</v>
      </c>
      <c r="AY243" s="200" t="s">
        <v>164</v>
      </c>
    </row>
    <row r="244" spans="1:65" s="13" customFormat="1" ht="11.25">
      <c r="B244" s="198"/>
      <c r="D244" s="199" t="s">
        <v>177</v>
      </c>
      <c r="E244" s="200" t="s">
        <v>1</v>
      </c>
      <c r="F244" s="201" t="s">
        <v>320</v>
      </c>
      <c r="H244" s="202">
        <v>-4.6980000000000004</v>
      </c>
      <c r="I244" s="203"/>
      <c r="L244" s="198"/>
      <c r="M244" s="204"/>
      <c r="N244" s="205"/>
      <c r="O244" s="205"/>
      <c r="P244" s="205"/>
      <c r="Q244" s="205"/>
      <c r="R244" s="205"/>
      <c r="S244" s="205"/>
      <c r="T244" s="206"/>
      <c r="AT244" s="200" t="s">
        <v>177</v>
      </c>
      <c r="AU244" s="200" t="s">
        <v>84</v>
      </c>
      <c r="AV244" s="13" t="s">
        <v>84</v>
      </c>
      <c r="AW244" s="13" t="s">
        <v>32</v>
      </c>
      <c r="AX244" s="13" t="s">
        <v>77</v>
      </c>
      <c r="AY244" s="200" t="s">
        <v>164</v>
      </c>
    </row>
    <row r="245" spans="1:65" s="15" customFormat="1" ht="11.25">
      <c r="B245" s="218"/>
      <c r="D245" s="199" t="s">
        <v>177</v>
      </c>
      <c r="E245" s="219" t="s">
        <v>1</v>
      </c>
      <c r="F245" s="220" t="s">
        <v>321</v>
      </c>
      <c r="H245" s="219" t="s">
        <v>1</v>
      </c>
      <c r="I245" s="221"/>
      <c r="L245" s="218"/>
      <c r="M245" s="222"/>
      <c r="N245" s="223"/>
      <c r="O245" s="223"/>
      <c r="P245" s="223"/>
      <c r="Q245" s="223"/>
      <c r="R245" s="223"/>
      <c r="S245" s="223"/>
      <c r="T245" s="224"/>
      <c r="AT245" s="219" t="s">
        <v>177</v>
      </c>
      <c r="AU245" s="219" t="s">
        <v>84</v>
      </c>
      <c r="AV245" s="15" t="s">
        <v>33</v>
      </c>
      <c r="AW245" s="15" t="s">
        <v>32</v>
      </c>
      <c r="AX245" s="15" t="s">
        <v>77</v>
      </c>
      <c r="AY245" s="219" t="s">
        <v>164</v>
      </c>
    </row>
    <row r="246" spans="1:65" s="13" customFormat="1" ht="11.25">
      <c r="B246" s="198"/>
      <c r="D246" s="199" t="s">
        <v>177</v>
      </c>
      <c r="E246" s="200" t="s">
        <v>1</v>
      </c>
      <c r="F246" s="201" t="s">
        <v>322</v>
      </c>
      <c r="H246" s="202">
        <v>82.308999999999997</v>
      </c>
      <c r="I246" s="203"/>
      <c r="L246" s="198"/>
      <c r="M246" s="204"/>
      <c r="N246" s="205"/>
      <c r="O246" s="205"/>
      <c r="P246" s="205"/>
      <c r="Q246" s="205"/>
      <c r="R246" s="205"/>
      <c r="S246" s="205"/>
      <c r="T246" s="206"/>
      <c r="AT246" s="200" t="s">
        <v>177</v>
      </c>
      <c r="AU246" s="200" t="s">
        <v>84</v>
      </c>
      <c r="AV246" s="13" t="s">
        <v>84</v>
      </c>
      <c r="AW246" s="13" t="s">
        <v>32</v>
      </c>
      <c r="AX246" s="13" t="s">
        <v>77</v>
      </c>
      <c r="AY246" s="200" t="s">
        <v>164</v>
      </c>
    </row>
    <row r="247" spans="1:65" s="15" customFormat="1" ht="11.25">
      <c r="B247" s="218"/>
      <c r="D247" s="199" t="s">
        <v>177</v>
      </c>
      <c r="E247" s="219" t="s">
        <v>1</v>
      </c>
      <c r="F247" s="220" t="s">
        <v>203</v>
      </c>
      <c r="H247" s="219" t="s">
        <v>1</v>
      </c>
      <c r="I247" s="221"/>
      <c r="L247" s="218"/>
      <c r="M247" s="222"/>
      <c r="N247" s="223"/>
      <c r="O247" s="223"/>
      <c r="P247" s="223"/>
      <c r="Q247" s="223"/>
      <c r="R247" s="223"/>
      <c r="S247" s="223"/>
      <c r="T247" s="224"/>
      <c r="AT247" s="219" t="s">
        <v>177</v>
      </c>
      <c r="AU247" s="219" t="s">
        <v>84</v>
      </c>
      <c r="AV247" s="15" t="s">
        <v>33</v>
      </c>
      <c r="AW247" s="15" t="s">
        <v>32</v>
      </c>
      <c r="AX247" s="15" t="s">
        <v>77</v>
      </c>
      <c r="AY247" s="219" t="s">
        <v>164</v>
      </c>
    </row>
    <row r="248" spans="1:65" s="13" customFormat="1" ht="11.25">
      <c r="B248" s="198"/>
      <c r="D248" s="199" t="s">
        <v>177</v>
      </c>
      <c r="E248" s="200" t="s">
        <v>1</v>
      </c>
      <c r="F248" s="201" t="s">
        <v>323</v>
      </c>
      <c r="H248" s="202">
        <v>7.6559999999999997</v>
      </c>
      <c r="I248" s="203"/>
      <c r="L248" s="198"/>
      <c r="M248" s="204"/>
      <c r="N248" s="205"/>
      <c r="O248" s="205"/>
      <c r="P248" s="205"/>
      <c r="Q248" s="205"/>
      <c r="R248" s="205"/>
      <c r="S248" s="205"/>
      <c r="T248" s="206"/>
      <c r="AT248" s="200" t="s">
        <v>177</v>
      </c>
      <c r="AU248" s="200" t="s">
        <v>84</v>
      </c>
      <c r="AV248" s="13" t="s">
        <v>84</v>
      </c>
      <c r="AW248" s="13" t="s">
        <v>32</v>
      </c>
      <c r="AX248" s="13" t="s">
        <v>77</v>
      </c>
      <c r="AY248" s="200" t="s">
        <v>164</v>
      </c>
    </row>
    <row r="249" spans="1:65" s="14" customFormat="1" ht="11.25">
      <c r="B249" s="207"/>
      <c r="D249" s="199" t="s">
        <v>177</v>
      </c>
      <c r="E249" s="208" t="s">
        <v>1</v>
      </c>
      <c r="F249" s="209" t="s">
        <v>183</v>
      </c>
      <c r="H249" s="210">
        <v>177.172</v>
      </c>
      <c r="I249" s="211"/>
      <c r="L249" s="207"/>
      <c r="M249" s="212"/>
      <c r="N249" s="213"/>
      <c r="O249" s="213"/>
      <c r="P249" s="213"/>
      <c r="Q249" s="213"/>
      <c r="R249" s="213"/>
      <c r="S249" s="213"/>
      <c r="T249" s="214"/>
      <c r="AT249" s="208" t="s">
        <v>177</v>
      </c>
      <c r="AU249" s="208" t="s">
        <v>84</v>
      </c>
      <c r="AV249" s="14" t="s">
        <v>170</v>
      </c>
      <c r="AW249" s="14" t="s">
        <v>32</v>
      </c>
      <c r="AX249" s="14" t="s">
        <v>33</v>
      </c>
      <c r="AY249" s="208" t="s">
        <v>164</v>
      </c>
    </row>
    <row r="250" spans="1:65" s="2" customFormat="1" ht="16.5" customHeight="1">
      <c r="A250" s="35"/>
      <c r="B250" s="155"/>
      <c r="C250" s="225" t="s">
        <v>324</v>
      </c>
      <c r="D250" s="225" t="s">
        <v>325</v>
      </c>
      <c r="E250" s="226" t="s">
        <v>326</v>
      </c>
      <c r="F250" s="227" t="s">
        <v>327</v>
      </c>
      <c r="G250" s="228" t="s">
        <v>174</v>
      </c>
      <c r="H250" s="229">
        <v>345.83100000000002</v>
      </c>
      <c r="I250" s="230"/>
      <c r="J250" s="231">
        <f>ROUND(I250*H250,2)</f>
        <v>0</v>
      </c>
      <c r="K250" s="227" t="s">
        <v>1</v>
      </c>
      <c r="L250" s="232"/>
      <c r="M250" s="233" t="s">
        <v>1</v>
      </c>
      <c r="N250" s="234" t="s">
        <v>43</v>
      </c>
      <c r="O250" s="61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7" t="s">
        <v>210</v>
      </c>
      <c r="AT250" s="197" t="s">
        <v>325</v>
      </c>
      <c r="AU250" s="197" t="s">
        <v>84</v>
      </c>
      <c r="AY250" s="18" t="s">
        <v>164</v>
      </c>
      <c r="BE250" s="105">
        <f>IF(N250="základní",J250,0)</f>
        <v>0</v>
      </c>
      <c r="BF250" s="105">
        <f>IF(N250="snížená",J250,0)</f>
        <v>0</v>
      </c>
      <c r="BG250" s="105">
        <f>IF(N250="zákl. přenesená",J250,0)</f>
        <v>0</v>
      </c>
      <c r="BH250" s="105">
        <f>IF(N250="sníž. přenesená",J250,0)</f>
        <v>0</v>
      </c>
      <c r="BI250" s="105">
        <f>IF(N250="nulová",J250,0)</f>
        <v>0</v>
      </c>
      <c r="BJ250" s="18" t="s">
        <v>33</v>
      </c>
      <c r="BK250" s="105">
        <f>ROUND(I250*H250,2)</f>
        <v>0</v>
      </c>
      <c r="BL250" s="18" t="s">
        <v>170</v>
      </c>
      <c r="BM250" s="197" t="s">
        <v>328</v>
      </c>
    </row>
    <row r="251" spans="1:65" s="13" customFormat="1" ht="11.25">
      <c r="B251" s="198"/>
      <c r="D251" s="199" t="s">
        <v>177</v>
      </c>
      <c r="E251" s="200" t="s">
        <v>1</v>
      </c>
      <c r="F251" s="201" t="s">
        <v>329</v>
      </c>
      <c r="H251" s="202">
        <v>345.83100000000002</v>
      </c>
      <c r="I251" s="203"/>
      <c r="L251" s="198"/>
      <c r="M251" s="204"/>
      <c r="N251" s="205"/>
      <c r="O251" s="205"/>
      <c r="P251" s="205"/>
      <c r="Q251" s="205"/>
      <c r="R251" s="205"/>
      <c r="S251" s="205"/>
      <c r="T251" s="206"/>
      <c r="AT251" s="200" t="s">
        <v>177</v>
      </c>
      <c r="AU251" s="200" t="s">
        <v>84</v>
      </c>
      <c r="AV251" s="13" t="s">
        <v>84</v>
      </c>
      <c r="AW251" s="13" t="s">
        <v>32</v>
      </c>
      <c r="AX251" s="13" t="s">
        <v>77</v>
      </c>
      <c r="AY251" s="200" t="s">
        <v>164</v>
      </c>
    </row>
    <row r="252" spans="1:65" s="14" customFormat="1" ht="11.25">
      <c r="B252" s="207"/>
      <c r="D252" s="199" t="s">
        <v>177</v>
      </c>
      <c r="E252" s="208" t="s">
        <v>1</v>
      </c>
      <c r="F252" s="209" t="s">
        <v>183</v>
      </c>
      <c r="H252" s="210">
        <v>345.83100000000002</v>
      </c>
      <c r="I252" s="211"/>
      <c r="L252" s="207"/>
      <c r="M252" s="212"/>
      <c r="N252" s="213"/>
      <c r="O252" s="213"/>
      <c r="P252" s="213"/>
      <c r="Q252" s="213"/>
      <c r="R252" s="213"/>
      <c r="S252" s="213"/>
      <c r="T252" s="214"/>
      <c r="AT252" s="208" t="s">
        <v>177</v>
      </c>
      <c r="AU252" s="208" t="s">
        <v>84</v>
      </c>
      <c r="AV252" s="14" t="s">
        <v>170</v>
      </c>
      <c r="AW252" s="14" t="s">
        <v>32</v>
      </c>
      <c r="AX252" s="14" t="s">
        <v>33</v>
      </c>
      <c r="AY252" s="208" t="s">
        <v>164</v>
      </c>
    </row>
    <row r="253" spans="1:65" s="2" customFormat="1" ht="16.5" customHeight="1">
      <c r="A253" s="35"/>
      <c r="B253" s="155"/>
      <c r="C253" s="186" t="s">
        <v>330</v>
      </c>
      <c r="D253" s="186" t="s">
        <v>166</v>
      </c>
      <c r="E253" s="187" t="s">
        <v>331</v>
      </c>
      <c r="F253" s="188" t="s">
        <v>332</v>
      </c>
      <c r="G253" s="189" t="s">
        <v>256</v>
      </c>
      <c r="H253" s="190">
        <v>48.564999999999998</v>
      </c>
      <c r="I253" s="191"/>
      <c r="J253" s="192">
        <f>ROUND(I253*H253,2)</f>
        <v>0</v>
      </c>
      <c r="K253" s="188" t="s">
        <v>1</v>
      </c>
      <c r="L253" s="36"/>
      <c r="M253" s="193" t="s">
        <v>1</v>
      </c>
      <c r="N253" s="194" t="s">
        <v>43</v>
      </c>
      <c r="O253" s="61"/>
      <c r="P253" s="195">
        <f>O253*H253</f>
        <v>0</v>
      </c>
      <c r="Q253" s="195">
        <v>0</v>
      </c>
      <c r="R253" s="195">
        <f>Q253*H253</f>
        <v>0</v>
      </c>
      <c r="S253" s="195">
        <v>0</v>
      </c>
      <c r="T253" s="19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7" t="s">
        <v>170</v>
      </c>
      <c r="AT253" s="197" t="s">
        <v>166</v>
      </c>
      <c r="AU253" s="197" t="s">
        <v>84</v>
      </c>
      <c r="AY253" s="18" t="s">
        <v>164</v>
      </c>
      <c r="BE253" s="105">
        <f>IF(N253="základní",J253,0)</f>
        <v>0</v>
      </c>
      <c r="BF253" s="105">
        <f>IF(N253="snížená",J253,0)</f>
        <v>0</v>
      </c>
      <c r="BG253" s="105">
        <f>IF(N253="zákl. přenesená",J253,0)</f>
        <v>0</v>
      </c>
      <c r="BH253" s="105">
        <f>IF(N253="sníž. přenesená",J253,0)</f>
        <v>0</v>
      </c>
      <c r="BI253" s="105">
        <f>IF(N253="nulová",J253,0)</f>
        <v>0</v>
      </c>
      <c r="BJ253" s="18" t="s">
        <v>33</v>
      </c>
      <c r="BK253" s="105">
        <f>ROUND(I253*H253,2)</f>
        <v>0</v>
      </c>
      <c r="BL253" s="18" t="s">
        <v>170</v>
      </c>
      <c r="BM253" s="197" t="s">
        <v>333</v>
      </c>
    </row>
    <row r="254" spans="1:65" s="15" customFormat="1" ht="11.25">
      <c r="B254" s="218"/>
      <c r="D254" s="199" t="s">
        <v>177</v>
      </c>
      <c r="E254" s="219" t="s">
        <v>1</v>
      </c>
      <c r="F254" s="220" t="s">
        <v>334</v>
      </c>
      <c r="H254" s="219" t="s">
        <v>1</v>
      </c>
      <c r="I254" s="221"/>
      <c r="L254" s="218"/>
      <c r="M254" s="222"/>
      <c r="N254" s="223"/>
      <c r="O254" s="223"/>
      <c r="P254" s="223"/>
      <c r="Q254" s="223"/>
      <c r="R254" s="223"/>
      <c r="S254" s="223"/>
      <c r="T254" s="224"/>
      <c r="AT254" s="219" t="s">
        <v>177</v>
      </c>
      <c r="AU254" s="219" t="s">
        <v>84</v>
      </c>
      <c r="AV254" s="15" t="s">
        <v>33</v>
      </c>
      <c r="AW254" s="15" t="s">
        <v>32</v>
      </c>
      <c r="AX254" s="15" t="s">
        <v>77</v>
      </c>
      <c r="AY254" s="219" t="s">
        <v>164</v>
      </c>
    </row>
    <row r="255" spans="1:65" s="15" customFormat="1" ht="11.25">
      <c r="B255" s="218"/>
      <c r="D255" s="199" t="s">
        <v>177</v>
      </c>
      <c r="E255" s="219" t="s">
        <v>1</v>
      </c>
      <c r="F255" s="220" t="s">
        <v>199</v>
      </c>
      <c r="H255" s="219" t="s">
        <v>1</v>
      </c>
      <c r="I255" s="221"/>
      <c r="L255" s="218"/>
      <c r="M255" s="222"/>
      <c r="N255" s="223"/>
      <c r="O255" s="223"/>
      <c r="P255" s="223"/>
      <c r="Q255" s="223"/>
      <c r="R255" s="223"/>
      <c r="S255" s="223"/>
      <c r="T255" s="224"/>
      <c r="AT255" s="219" t="s">
        <v>177</v>
      </c>
      <c r="AU255" s="219" t="s">
        <v>84</v>
      </c>
      <c r="AV255" s="15" t="s">
        <v>33</v>
      </c>
      <c r="AW255" s="15" t="s">
        <v>32</v>
      </c>
      <c r="AX255" s="15" t="s">
        <v>77</v>
      </c>
      <c r="AY255" s="219" t="s">
        <v>164</v>
      </c>
    </row>
    <row r="256" spans="1:65" s="13" customFormat="1" ht="11.25">
      <c r="B256" s="198"/>
      <c r="D256" s="199" t="s">
        <v>177</v>
      </c>
      <c r="E256" s="200" t="s">
        <v>1</v>
      </c>
      <c r="F256" s="201" t="s">
        <v>335</v>
      </c>
      <c r="H256" s="202">
        <v>48.564999999999998</v>
      </c>
      <c r="I256" s="203"/>
      <c r="L256" s="198"/>
      <c r="M256" s="204"/>
      <c r="N256" s="205"/>
      <c r="O256" s="205"/>
      <c r="P256" s="205"/>
      <c r="Q256" s="205"/>
      <c r="R256" s="205"/>
      <c r="S256" s="205"/>
      <c r="T256" s="206"/>
      <c r="AT256" s="200" t="s">
        <v>177</v>
      </c>
      <c r="AU256" s="200" t="s">
        <v>84</v>
      </c>
      <c r="AV256" s="13" t="s">
        <v>84</v>
      </c>
      <c r="AW256" s="13" t="s">
        <v>32</v>
      </c>
      <c r="AX256" s="13" t="s">
        <v>77</v>
      </c>
      <c r="AY256" s="200" t="s">
        <v>164</v>
      </c>
    </row>
    <row r="257" spans="1:65" s="14" customFormat="1" ht="11.25">
      <c r="B257" s="207"/>
      <c r="D257" s="199" t="s">
        <v>177</v>
      </c>
      <c r="E257" s="208" t="s">
        <v>1</v>
      </c>
      <c r="F257" s="209" t="s">
        <v>183</v>
      </c>
      <c r="H257" s="210">
        <v>48.564999999999998</v>
      </c>
      <c r="I257" s="211"/>
      <c r="L257" s="207"/>
      <c r="M257" s="212"/>
      <c r="N257" s="213"/>
      <c r="O257" s="213"/>
      <c r="P257" s="213"/>
      <c r="Q257" s="213"/>
      <c r="R257" s="213"/>
      <c r="S257" s="213"/>
      <c r="T257" s="214"/>
      <c r="AT257" s="208" t="s">
        <v>177</v>
      </c>
      <c r="AU257" s="208" t="s">
        <v>84</v>
      </c>
      <c r="AV257" s="14" t="s">
        <v>170</v>
      </c>
      <c r="AW257" s="14" t="s">
        <v>32</v>
      </c>
      <c r="AX257" s="14" t="s">
        <v>33</v>
      </c>
      <c r="AY257" s="208" t="s">
        <v>164</v>
      </c>
    </row>
    <row r="258" spans="1:65" s="2" customFormat="1" ht="16.5" customHeight="1">
      <c r="A258" s="35"/>
      <c r="B258" s="155"/>
      <c r="C258" s="225" t="s">
        <v>336</v>
      </c>
      <c r="D258" s="225" t="s">
        <v>325</v>
      </c>
      <c r="E258" s="226" t="s">
        <v>337</v>
      </c>
      <c r="F258" s="227" t="s">
        <v>338</v>
      </c>
      <c r="G258" s="228" t="s">
        <v>174</v>
      </c>
      <c r="H258" s="229">
        <v>100.967</v>
      </c>
      <c r="I258" s="230"/>
      <c r="J258" s="231">
        <f>ROUND(I258*H258,2)</f>
        <v>0</v>
      </c>
      <c r="K258" s="227" t="s">
        <v>1</v>
      </c>
      <c r="L258" s="232"/>
      <c r="M258" s="233" t="s">
        <v>1</v>
      </c>
      <c r="N258" s="234" t="s">
        <v>43</v>
      </c>
      <c r="O258" s="61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7" t="s">
        <v>210</v>
      </c>
      <c r="AT258" s="197" t="s">
        <v>325</v>
      </c>
      <c r="AU258" s="197" t="s">
        <v>84</v>
      </c>
      <c r="AY258" s="18" t="s">
        <v>164</v>
      </c>
      <c r="BE258" s="105">
        <f>IF(N258="základní",J258,0)</f>
        <v>0</v>
      </c>
      <c r="BF258" s="105">
        <f>IF(N258="snížená",J258,0)</f>
        <v>0</v>
      </c>
      <c r="BG258" s="105">
        <f>IF(N258="zákl. přenesená",J258,0)</f>
        <v>0</v>
      </c>
      <c r="BH258" s="105">
        <f>IF(N258="sníž. přenesená",J258,0)</f>
        <v>0</v>
      </c>
      <c r="BI258" s="105">
        <f>IF(N258="nulová",J258,0)</f>
        <v>0</v>
      </c>
      <c r="BJ258" s="18" t="s">
        <v>33</v>
      </c>
      <c r="BK258" s="105">
        <f>ROUND(I258*H258,2)</f>
        <v>0</v>
      </c>
      <c r="BL258" s="18" t="s">
        <v>170</v>
      </c>
      <c r="BM258" s="197" t="s">
        <v>339</v>
      </c>
    </row>
    <row r="259" spans="1:65" s="13" customFormat="1" ht="11.25">
      <c r="B259" s="198"/>
      <c r="D259" s="199" t="s">
        <v>177</v>
      </c>
      <c r="E259" s="200" t="s">
        <v>1</v>
      </c>
      <c r="F259" s="201" t="s">
        <v>340</v>
      </c>
      <c r="H259" s="202">
        <v>100.967</v>
      </c>
      <c r="I259" s="203"/>
      <c r="L259" s="198"/>
      <c r="M259" s="204"/>
      <c r="N259" s="205"/>
      <c r="O259" s="205"/>
      <c r="P259" s="205"/>
      <c r="Q259" s="205"/>
      <c r="R259" s="205"/>
      <c r="S259" s="205"/>
      <c r="T259" s="206"/>
      <c r="AT259" s="200" t="s">
        <v>177</v>
      </c>
      <c r="AU259" s="200" t="s">
        <v>84</v>
      </c>
      <c r="AV259" s="13" t="s">
        <v>84</v>
      </c>
      <c r="AW259" s="13" t="s">
        <v>32</v>
      </c>
      <c r="AX259" s="13" t="s">
        <v>77</v>
      </c>
      <c r="AY259" s="200" t="s">
        <v>164</v>
      </c>
    </row>
    <row r="260" spans="1:65" s="14" customFormat="1" ht="11.25">
      <c r="B260" s="207"/>
      <c r="D260" s="199" t="s">
        <v>177</v>
      </c>
      <c r="E260" s="208" t="s">
        <v>1</v>
      </c>
      <c r="F260" s="209" t="s">
        <v>183</v>
      </c>
      <c r="H260" s="210">
        <v>100.967</v>
      </c>
      <c r="I260" s="211"/>
      <c r="L260" s="207"/>
      <c r="M260" s="212"/>
      <c r="N260" s="213"/>
      <c r="O260" s="213"/>
      <c r="P260" s="213"/>
      <c r="Q260" s="213"/>
      <c r="R260" s="213"/>
      <c r="S260" s="213"/>
      <c r="T260" s="214"/>
      <c r="AT260" s="208" t="s">
        <v>177</v>
      </c>
      <c r="AU260" s="208" t="s">
        <v>84</v>
      </c>
      <c r="AV260" s="14" t="s">
        <v>170</v>
      </c>
      <c r="AW260" s="14" t="s">
        <v>32</v>
      </c>
      <c r="AX260" s="14" t="s">
        <v>33</v>
      </c>
      <c r="AY260" s="208" t="s">
        <v>164</v>
      </c>
    </row>
    <row r="261" spans="1:65" s="2" customFormat="1" ht="16.5" customHeight="1">
      <c r="A261" s="35"/>
      <c r="B261" s="155"/>
      <c r="C261" s="186" t="s">
        <v>341</v>
      </c>
      <c r="D261" s="186" t="s">
        <v>166</v>
      </c>
      <c r="E261" s="187" t="s">
        <v>342</v>
      </c>
      <c r="F261" s="188" t="s">
        <v>343</v>
      </c>
      <c r="G261" s="189" t="s">
        <v>256</v>
      </c>
      <c r="H261" s="190">
        <v>260.72699999999998</v>
      </c>
      <c r="I261" s="191"/>
      <c r="J261" s="192">
        <f>ROUND(I261*H261,2)</f>
        <v>0</v>
      </c>
      <c r="K261" s="188" t="s">
        <v>175</v>
      </c>
      <c r="L261" s="36"/>
      <c r="M261" s="193" t="s">
        <v>1</v>
      </c>
      <c r="N261" s="194" t="s">
        <v>43</v>
      </c>
      <c r="O261" s="61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7" t="s">
        <v>170</v>
      </c>
      <c r="AT261" s="197" t="s">
        <v>166</v>
      </c>
      <c r="AU261" s="197" t="s">
        <v>84</v>
      </c>
      <c r="AY261" s="18" t="s">
        <v>164</v>
      </c>
      <c r="BE261" s="105">
        <f>IF(N261="základní",J261,0)</f>
        <v>0</v>
      </c>
      <c r="BF261" s="105">
        <f>IF(N261="snížená",J261,0)</f>
        <v>0</v>
      </c>
      <c r="BG261" s="105">
        <f>IF(N261="zákl. přenesená",J261,0)</f>
        <v>0</v>
      </c>
      <c r="BH261" s="105">
        <f>IF(N261="sníž. přenesená",J261,0)</f>
        <v>0</v>
      </c>
      <c r="BI261" s="105">
        <f>IF(N261="nulová",J261,0)</f>
        <v>0</v>
      </c>
      <c r="BJ261" s="18" t="s">
        <v>33</v>
      </c>
      <c r="BK261" s="105">
        <f>ROUND(I261*H261,2)</f>
        <v>0</v>
      </c>
      <c r="BL261" s="18" t="s">
        <v>170</v>
      </c>
      <c r="BM261" s="197" t="s">
        <v>344</v>
      </c>
    </row>
    <row r="262" spans="1:65" s="13" customFormat="1" ht="11.25">
      <c r="B262" s="198"/>
      <c r="D262" s="199" t="s">
        <v>177</v>
      </c>
      <c r="E262" s="200" t="s">
        <v>1</v>
      </c>
      <c r="F262" s="201" t="s">
        <v>345</v>
      </c>
      <c r="H262" s="202">
        <v>56.093000000000004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177</v>
      </c>
      <c r="AU262" s="200" t="s">
        <v>84</v>
      </c>
      <c r="AV262" s="13" t="s">
        <v>84</v>
      </c>
      <c r="AW262" s="13" t="s">
        <v>32</v>
      </c>
      <c r="AX262" s="13" t="s">
        <v>77</v>
      </c>
      <c r="AY262" s="200" t="s">
        <v>164</v>
      </c>
    </row>
    <row r="263" spans="1:65" s="13" customFormat="1" ht="11.25">
      <c r="B263" s="198"/>
      <c r="D263" s="199" t="s">
        <v>177</v>
      </c>
      <c r="E263" s="200" t="s">
        <v>1</v>
      </c>
      <c r="F263" s="201" t="s">
        <v>346</v>
      </c>
      <c r="H263" s="202">
        <v>204.63399999999999</v>
      </c>
      <c r="I263" s="203"/>
      <c r="L263" s="198"/>
      <c r="M263" s="204"/>
      <c r="N263" s="205"/>
      <c r="O263" s="205"/>
      <c r="P263" s="205"/>
      <c r="Q263" s="205"/>
      <c r="R263" s="205"/>
      <c r="S263" s="205"/>
      <c r="T263" s="206"/>
      <c r="AT263" s="200" t="s">
        <v>177</v>
      </c>
      <c r="AU263" s="200" t="s">
        <v>84</v>
      </c>
      <c r="AV263" s="13" t="s">
        <v>84</v>
      </c>
      <c r="AW263" s="13" t="s">
        <v>32</v>
      </c>
      <c r="AX263" s="13" t="s">
        <v>77</v>
      </c>
      <c r="AY263" s="200" t="s">
        <v>164</v>
      </c>
    </row>
    <row r="264" spans="1:65" s="14" customFormat="1" ht="11.25">
      <c r="B264" s="207"/>
      <c r="D264" s="199" t="s">
        <v>177</v>
      </c>
      <c r="E264" s="208" t="s">
        <v>1</v>
      </c>
      <c r="F264" s="209" t="s">
        <v>183</v>
      </c>
      <c r="H264" s="210">
        <v>260.72699999999998</v>
      </c>
      <c r="I264" s="211"/>
      <c r="L264" s="207"/>
      <c r="M264" s="212"/>
      <c r="N264" s="213"/>
      <c r="O264" s="213"/>
      <c r="P264" s="213"/>
      <c r="Q264" s="213"/>
      <c r="R264" s="213"/>
      <c r="S264" s="213"/>
      <c r="T264" s="214"/>
      <c r="AT264" s="208" t="s">
        <v>177</v>
      </c>
      <c r="AU264" s="208" t="s">
        <v>84</v>
      </c>
      <c r="AV264" s="14" t="s">
        <v>170</v>
      </c>
      <c r="AW264" s="14" t="s">
        <v>32</v>
      </c>
      <c r="AX264" s="14" t="s">
        <v>33</v>
      </c>
      <c r="AY264" s="208" t="s">
        <v>164</v>
      </c>
    </row>
    <row r="265" spans="1:65" s="2" customFormat="1" ht="16.5" customHeight="1">
      <c r="A265" s="35"/>
      <c r="B265" s="155"/>
      <c r="C265" s="186" t="s">
        <v>347</v>
      </c>
      <c r="D265" s="186" t="s">
        <v>166</v>
      </c>
      <c r="E265" s="187" t="s">
        <v>348</v>
      </c>
      <c r="F265" s="188" t="s">
        <v>349</v>
      </c>
      <c r="G265" s="189" t="s">
        <v>256</v>
      </c>
      <c r="H265" s="190">
        <v>260.72699999999998</v>
      </c>
      <c r="I265" s="191"/>
      <c r="J265" s="192">
        <f>ROUND(I265*H265,2)</f>
        <v>0</v>
      </c>
      <c r="K265" s="188" t="s">
        <v>175</v>
      </c>
      <c r="L265" s="36"/>
      <c r="M265" s="193" t="s">
        <v>1</v>
      </c>
      <c r="N265" s="194" t="s">
        <v>43</v>
      </c>
      <c r="O265" s="61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7" t="s">
        <v>170</v>
      </c>
      <c r="AT265" s="197" t="s">
        <v>166</v>
      </c>
      <c r="AU265" s="197" t="s">
        <v>84</v>
      </c>
      <c r="AY265" s="18" t="s">
        <v>164</v>
      </c>
      <c r="BE265" s="105">
        <f>IF(N265="základní",J265,0)</f>
        <v>0</v>
      </c>
      <c r="BF265" s="105">
        <f>IF(N265="snížená",J265,0)</f>
        <v>0</v>
      </c>
      <c r="BG265" s="105">
        <f>IF(N265="zákl. přenesená",J265,0)</f>
        <v>0</v>
      </c>
      <c r="BH265" s="105">
        <f>IF(N265="sníž. přenesená",J265,0)</f>
        <v>0</v>
      </c>
      <c r="BI265" s="105">
        <f>IF(N265="nulová",J265,0)</f>
        <v>0</v>
      </c>
      <c r="BJ265" s="18" t="s">
        <v>33</v>
      </c>
      <c r="BK265" s="105">
        <f>ROUND(I265*H265,2)</f>
        <v>0</v>
      </c>
      <c r="BL265" s="18" t="s">
        <v>170</v>
      </c>
      <c r="BM265" s="197" t="s">
        <v>350</v>
      </c>
    </row>
    <row r="266" spans="1:65" s="13" customFormat="1" ht="11.25">
      <c r="B266" s="198"/>
      <c r="D266" s="199" t="s">
        <v>177</v>
      </c>
      <c r="E266" s="200" t="s">
        <v>1</v>
      </c>
      <c r="F266" s="201" t="s">
        <v>351</v>
      </c>
      <c r="H266" s="202">
        <v>260.72699999999998</v>
      </c>
      <c r="I266" s="203"/>
      <c r="L266" s="198"/>
      <c r="M266" s="204"/>
      <c r="N266" s="205"/>
      <c r="O266" s="205"/>
      <c r="P266" s="205"/>
      <c r="Q266" s="205"/>
      <c r="R266" s="205"/>
      <c r="S266" s="205"/>
      <c r="T266" s="206"/>
      <c r="AT266" s="200" t="s">
        <v>177</v>
      </c>
      <c r="AU266" s="200" t="s">
        <v>84</v>
      </c>
      <c r="AV266" s="13" t="s">
        <v>84</v>
      </c>
      <c r="AW266" s="13" t="s">
        <v>32</v>
      </c>
      <c r="AX266" s="13" t="s">
        <v>33</v>
      </c>
      <c r="AY266" s="200" t="s">
        <v>164</v>
      </c>
    </row>
    <row r="267" spans="1:65" s="12" customFormat="1" ht="22.9" customHeight="1">
      <c r="B267" s="173"/>
      <c r="D267" s="174" t="s">
        <v>76</v>
      </c>
      <c r="E267" s="184" t="s">
        <v>84</v>
      </c>
      <c r="F267" s="184" t="s">
        <v>352</v>
      </c>
      <c r="I267" s="176"/>
      <c r="J267" s="185">
        <f>BK267</f>
        <v>0</v>
      </c>
      <c r="L267" s="173"/>
      <c r="M267" s="178"/>
      <c r="N267" s="179"/>
      <c r="O267" s="179"/>
      <c r="P267" s="180">
        <f>SUM(P268:P282)</f>
        <v>0</v>
      </c>
      <c r="Q267" s="179"/>
      <c r="R267" s="180">
        <f>SUM(R268:R282)</f>
        <v>9.9328288000000011</v>
      </c>
      <c r="S267" s="179"/>
      <c r="T267" s="181">
        <f>SUM(T268:T282)</f>
        <v>0</v>
      </c>
      <c r="AR267" s="174" t="s">
        <v>33</v>
      </c>
      <c r="AT267" s="182" t="s">
        <v>76</v>
      </c>
      <c r="AU267" s="182" t="s">
        <v>33</v>
      </c>
      <c r="AY267" s="174" t="s">
        <v>164</v>
      </c>
      <c r="BK267" s="183">
        <f>SUM(BK268:BK282)</f>
        <v>0</v>
      </c>
    </row>
    <row r="268" spans="1:65" s="2" customFormat="1" ht="16.5" customHeight="1">
      <c r="A268" s="35"/>
      <c r="B268" s="155"/>
      <c r="C268" s="186" t="s">
        <v>353</v>
      </c>
      <c r="D268" s="186" t="s">
        <v>166</v>
      </c>
      <c r="E268" s="187" t="s">
        <v>354</v>
      </c>
      <c r="F268" s="188" t="s">
        <v>355</v>
      </c>
      <c r="G268" s="189" t="s">
        <v>227</v>
      </c>
      <c r="H268" s="190">
        <v>43.84</v>
      </c>
      <c r="I268" s="191"/>
      <c r="J268" s="192">
        <f>ROUND(I268*H268,2)</f>
        <v>0</v>
      </c>
      <c r="K268" s="188" t="s">
        <v>1</v>
      </c>
      <c r="L268" s="36"/>
      <c r="M268" s="193" t="s">
        <v>1</v>
      </c>
      <c r="N268" s="194" t="s">
        <v>43</v>
      </c>
      <c r="O268" s="61"/>
      <c r="P268" s="195">
        <f>O268*H268</f>
        <v>0</v>
      </c>
      <c r="Q268" s="195">
        <v>0.22656999999999999</v>
      </c>
      <c r="R268" s="195">
        <f>Q268*H268</f>
        <v>9.9328288000000011</v>
      </c>
      <c r="S268" s="195">
        <v>0</v>
      </c>
      <c r="T268" s="19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7" t="s">
        <v>170</v>
      </c>
      <c r="AT268" s="197" t="s">
        <v>166</v>
      </c>
      <c r="AU268" s="197" t="s">
        <v>84</v>
      </c>
      <c r="AY268" s="18" t="s">
        <v>164</v>
      </c>
      <c r="BE268" s="105">
        <f>IF(N268="základní",J268,0)</f>
        <v>0</v>
      </c>
      <c r="BF268" s="105">
        <f>IF(N268="snížená",J268,0)</f>
        <v>0</v>
      </c>
      <c r="BG268" s="105">
        <f>IF(N268="zákl. přenesená",J268,0)</f>
        <v>0</v>
      </c>
      <c r="BH268" s="105">
        <f>IF(N268="sníž. přenesená",J268,0)</f>
        <v>0</v>
      </c>
      <c r="BI268" s="105">
        <f>IF(N268="nulová",J268,0)</f>
        <v>0</v>
      </c>
      <c r="BJ268" s="18" t="s">
        <v>33</v>
      </c>
      <c r="BK268" s="105">
        <f>ROUND(I268*H268,2)</f>
        <v>0</v>
      </c>
      <c r="BL268" s="18" t="s">
        <v>170</v>
      </c>
      <c r="BM268" s="197" t="s">
        <v>356</v>
      </c>
    </row>
    <row r="269" spans="1:65" s="2" customFormat="1" ht="19.5">
      <c r="A269" s="35"/>
      <c r="B269" s="36"/>
      <c r="C269" s="35"/>
      <c r="D269" s="199" t="s">
        <v>196</v>
      </c>
      <c r="E269" s="35"/>
      <c r="F269" s="215" t="s">
        <v>197</v>
      </c>
      <c r="G269" s="35"/>
      <c r="H269" s="35"/>
      <c r="I269" s="114"/>
      <c r="J269" s="35"/>
      <c r="K269" s="35"/>
      <c r="L269" s="36"/>
      <c r="M269" s="216"/>
      <c r="N269" s="217"/>
      <c r="O269" s="61"/>
      <c r="P269" s="61"/>
      <c r="Q269" s="61"/>
      <c r="R269" s="61"/>
      <c r="S269" s="61"/>
      <c r="T269" s="62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8" t="s">
        <v>196</v>
      </c>
      <c r="AU269" s="18" t="s">
        <v>84</v>
      </c>
    </row>
    <row r="270" spans="1:65" s="15" customFormat="1" ht="11.25">
      <c r="B270" s="218"/>
      <c r="D270" s="199" t="s">
        <v>177</v>
      </c>
      <c r="E270" s="219" t="s">
        <v>1</v>
      </c>
      <c r="F270" s="220" t="s">
        <v>223</v>
      </c>
      <c r="H270" s="219" t="s">
        <v>1</v>
      </c>
      <c r="I270" s="221"/>
      <c r="L270" s="218"/>
      <c r="M270" s="222"/>
      <c r="N270" s="223"/>
      <c r="O270" s="223"/>
      <c r="P270" s="223"/>
      <c r="Q270" s="223"/>
      <c r="R270" s="223"/>
      <c r="S270" s="223"/>
      <c r="T270" s="224"/>
      <c r="AT270" s="219" t="s">
        <v>177</v>
      </c>
      <c r="AU270" s="219" t="s">
        <v>84</v>
      </c>
      <c r="AV270" s="15" t="s">
        <v>33</v>
      </c>
      <c r="AW270" s="15" t="s">
        <v>32</v>
      </c>
      <c r="AX270" s="15" t="s">
        <v>77</v>
      </c>
      <c r="AY270" s="219" t="s">
        <v>164</v>
      </c>
    </row>
    <row r="271" spans="1:65" s="13" customFormat="1" ht="11.25">
      <c r="B271" s="198"/>
      <c r="D271" s="199" t="s">
        <v>177</v>
      </c>
      <c r="E271" s="200" t="s">
        <v>1</v>
      </c>
      <c r="F271" s="201" t="s">
        <v>357</v>
      </c>
      <c r="H271" s="202">
        <v>43.84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177</v>
      </c>
      <c r="AU271" s="200" t="s">
        <v>84</v>
      </c>
      <c r="AV271" s="13" t="s">
        <v>84</v>
      </c>
      <c r="AW271" s="13" t="s">
        <v>32</v>
      </c>
      <c r="AX271" s="13" t="s">
        <v>33</v>
      </c>
      <c r="AY271" s="200" t="s">
        <v>164</v>
      </c>
    </row>
    <row r="272" spans="1:65" s="2" customFormat="1" ht="16.5" customHeight="1">
      <c r="A272" s="35"/>
      <c r="B272" s="155"/>
      <c r="C272" s="186" t="s">
        <v>358</v>
      </c>
      <c r="D272" s="186" t="s">
        <v>166</v>
      </c>
      <c r="E272" s="187" t="s">
        <v>359</v>
      </c>
      <c r="F272" s="188" t="s">
        <v>360</v>
      </c>
      <c r="G272" s="189" t="s">
        <v>169</v>
      </c>
      <c r="H272" s="190">
        <v>117.584</v>
      </c>
      <c r="I272" s="191"/>
      <c r="J272" s="192">
        <f>ROUND(I272*H272,2)</f>
        <v>0</v>
      </c>
      <c r="K272" s="188" t="s">
        <v>1</v>
      </c>
      <c r="L272" s="36"/>
      <c r="M272" s="193" t="s">
        <v>1</v>
      </c>
      <c r="N272" s="194" t="s">
        <v>43</v>
      </c>
      <c r="O272" s="61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7" t="s">
        <v>170</v>
      </c>
      <c r="AT272" s="197" t="s">
        <v>166</v>
      </c>
      <c r="AU272" s="197" t="s">
        <v>84</v>
      </c>
      <c r="AY272" s="18" t="s">
        <v>164</v>
      </c>
      <c r="BE272" s="105">
        <f>IF(N272="základní",J272,0)</f>
        <v>0</v>
      </c>
      <c r="BF272" s="105">
        <f>IF(N272="snížená",J272,0)</f>
        <v>0</v>
      </c>
      <c r="BG272" s="105">
        <f>IF(N272="zákl. přenesená",J272,0)</f>
        <v>0</v>
      </c>
      <c r="BH272" s="105">
        <f>IF(N272="sníž. přenesená",J272,0)</f>
        <v>0</v>
      </c>
      <c r="BI272" s="105">
        <f>IF(N272="nulová",J272,0)</f>
        <v>0</v>
      </c>
      <c r="BJ272" s="18" t="s">
        <v>33</v>
      </c>
      <c r="BK272" s="105">
        <f>ROUND(I272*H272,2)</f>
        <v>0</v>
      </c>
      <c r="BL272" s="18" t="s">
        <v>170</v>
      </c>
      <c r="BM272" s="197" t="s">
        <v>361</v>
      </c>
    </row>
    <row r="273" spans="1:65" s="2" customFormat="1" ht="19.5">
      <c r="A273" s="35"/>
      <c r="B273" s="36"/>
      <c r="C273" s="35"/>
      <c r="D273" s="199" t="s">
        <v>196</v>
      </c>
      <c r="E273" s="35"/>
      <c r="F273" s="215" t="s">
        <v>197</v>
      </c>
      <c r="G273" s="35"/>
      <c r="H273" s="35"/>
      <c r="I273" s="114"/>
      <c r="J273" s="35"/>
      <c r="K273" s="35"/>
      <c r="L273" s="36"/>
      <c r="M273" s="216"/>
      <c r="N273" s="217"/>
      <c r="O273" s="61"/>
      <c r="P273" s="61"/>
      <c r="Q273" s="61"/>
      <c r="R273" s="61"/>
      <c r="S273" s="61"/>
      <c r="T273" s="62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196</v>
      </c>
      <c r="AU273" s="18" t="s">
        <v>84</v>
      </c>
    </row>
    <row r="274" spans="1:65" s="15" customFormat="1" ht="11.25">
      <c r="B274" s="218"/>
      <c r="D274" s="199" t="s">
        <v>177</v>
      </c>
      <c r="E274" s="219" t="s">
        <v>1</v>
      </c>
      <c r="F274" s="220" t="s">
        <v>199</v>
      </c>
      <c r="H274" s="219" t="s">
        <v>1</v>
      </c>
      <c r="I274" s="221"/>
      <c r="L274" s="218"/>
      <c r="M274" s="222"/>
      <c r="N274" s="223"/>
      <c r="O274" s="223"/>
      <c r="P274" s="223"/>
      <c r="Q274" s="223"/>
      <c r="R274" s="223"/>
      <c r="S274" s="223"/>
      <c r="T274" s="224"/>
      <c r="AT274" s="219" t="s">
        <v>177</v>
      </c>
      <c r="AU274" s="219" t="s">
        <v>84</v>
      </c>
      <c r="AV274" s="15" t="s">
        <v>33</v>
      </c>
      <c r="AW274" s="15" t="s">
        <v>32</v>
      </c>
      <c r="AX274" s="15" t="s">
        <v>77</v>
      </c>
      <c r="AY274" s="219" t="s">
        <v>164</v>
      </c>
    </row>
    <row r="275" spans="1:65" s="13" customFormat="1" ht="11.25">
      <c r="B275" s="198"/>
      <c r="D275" s="199" t="s">
        <v>177</v>
      </c>
      <c r="E275" s="200" t="s">
        <v>1</v>
      </c>
      <c r="F275" s="201" t="s">
        <v>200</v>
      </c>
      <c r="H275" s="202">
        <v>66.671000000000006</v>
      </c>
      <c r="I275" s="203"/>
      <c r="L275" s="198"/>
      <c r="M275" s="204"/>
      <c r="N275" s="205"/>
      <c r="O275" s="205"/>
      <c r="P275" s="205"/>
      <c r="Q275" s="205"/>
      <c r="R275" s="205"/>
      <c r="S275" s="205"/>
      <c r="T275" s="206"/>
      <c r="AT275" s="200" t="s">
        <v>177</v>
      </c>
      <c r="AU275" s="200" t="s">
        <v>84</v>
      </c>
      <c r="AV275" s="13" t="s">
        <v>84</v>
      </c>
      <c r="AW275" s="13" t="s">
        <v>32</v>
      </c>
      <c r="AX275" s="13" t="s">
        <v>77</v>
      </c>
      <c r="AY275" s="200" t="s">
        <v>164</v>
      </c>
    </row>
    <row r="276" spans="1:65" s="13" customFormat="1" ht="11.25">
      <c r="B276" s="198"/>
      <c r="D276" s="199" t="s">
        <v>177</v>
      </c>
      <c r="E276" s="200" t="s">
        <v>1</v>
      </c>
      <c r="F276" s="201" t="s">
        <v>201</v>
      </c>
      <c r="H276" s="202">
        <v>8.4</v>
      </c>
      <c r="I276" s="203"/>
      <c r="L276" s="198"/>
      <c r="M276" s="204"/>
      <c r="N276" s="205"/>
      <c r="O276" s="205"/>
      <c r="P276" s="205"/>
      <c r="Q276" s="205"/>
      <c r="R276" s="205"/>
      <c r="S276" s="205"/>
      <c r="T276" s="206"/>
      <c r="AT276" s="200" t="s">
        <v>177</v>
      </c>
      <c r="AU276" s="200" t="s">
        <v>84</v>
      </c>
      <c r="AV276" s="13" t="s">
        <v>84</v>
      </c>
      <c r="AW276" s="13" t="s">
        <v>32</v>
      </c>
      <c r="AX276" s="13" t="s">
        <v>77</v>
      </c>
      <c r="AY276" s="200" t="s">
        <v>164</v>
      </c>
    </row>
    <row r="277" spans="1:65" s="13" customFormat="1" ht="11.25">
      <c r="B277" s="198"/>
      <c r="D277" s="199" t="s">
        <v>177</v>
      </c>
      <c r="E277" s="200" t="s">
        <v>1</v>
      </c>
      <c r="F277" s="201" t="s">
        <v>202</v>
      </c>
      <c r="H277" s="202">
        <v>9.6999999999999993</v>
      </c>
      <c r="I277" s="203"/>
      <c r="L277" s="198"/>
      <c r="M277" s="204"/>
      <c r="N277" s="205"/>
      <c r="O277" s="205"/>
      <c r="P277" s="205"/>
      <c r="Q277" s="205"/>
      <c r="R277" s="205"/>
      <c r="S277" s="205"/>
      <c r="T277" s="206"/>
      <c r="AT277" s="200" t="s">
        <v>177</v>
      </c>
      <c r="AU277" s="200" t="s">
        <v>84</v>
      </c>
      <c r="AV277" s="13" t="s">
        <v>84</v>
      </c>
      <c r="AW277" s="13" t="s">
        <v>32</v>
      </c>
      <c r="AX277" s="13" t="s">
        <v>77</v>
      </c>
      <c r="AY277" s="200" t="s">
        <v>164</v>
      </c>
    </row>
    <row r="278" spans="1:65" s="15" customFormat="1" ht="11.25">
      <c r="B278" s="218"/>
      <c r="D278" s="199" t="s">
        <v>177</v>
      </c>
      <c r="E278" s="219" t="s">
        <v>1</v>
      </c>
      <c r="F278" s="220" t="s">
        <v>203</v>
      </c>
      <c r="H278" s="219" t="s">
        <v>1</v>
      </c>
      <c r="I278" s="221"/>
      <c r="L278" s="218"/>
      <c r="M278" s="222"/>
      <c r="N278" s="223"/>
      <c r="O278" s="223"/>
      <c r="P278" s="223"/>
      <c r="Q278" s="223"/>
      <c r="R278" s="223"/>
      <c r="S278" s="223"/>
      <c r="T278" s="224"/>
      <c r="AT278" s="219" t="s">
        <v>177</v>
      </c>
      <c r="AU278" s="219" t="s">
        <v>84</v>
      </c>
      <c r="AV278" s="15" t="s">
        <v>33</v>
      </c>
      <c r="AW278" s="15" t="s">
        <v>32</v>
      </c>
      <c r="AX278" s="15" t="s">
        <v>77</v>
      </c>
      <c r="AY278" s="219" t="s">
        <v>164</v>
      </c>
    </row>
    <row r="279" spans="1:65" s="13" customFormat="1" ht="11.25">
      <c r="B279" s="198"/>
      <c r="D279" s="199" t="s">
        <v>177</v>
      </c>
      <c r="E279" s="200" t="s">
        <v>1</v>
      </c>
      <c r="F279" s="201" t="s">
        <v>204</v>
      </c>
      <c r="H279" s="202">
        <v>16.013000000000002</v>
      </c>
      <c r="I279" s="203"/>
      <c r="L279" s="198"/>
      <c r="M279" s="204"/>
      <c r="N279" s="205"/>
      <c r="O279" s="205"/>
      <c r="P279" s="205"/>
      <c r="Q279" s="205"/>
      <c r="R279" s="205"/>
      <c r="S279" s="205"/>
      <c r="T279" s="206"/>
      <c r="AT279" s="200" t="s">
        <v>177</v>
      </c>
      <c r="AU279" s="200" t="s">
        <v>84</v>
      </c>
      <c r="AV279" s="13" t="s">
        <v>84</v>
      </c>
      <c r="AW279" s="13" t="s">
        <v>32</v>
      </c>
      <c r="AX279" s="13" t="s">
        <v>77</v>
      </c>
      <c r="AY279" s="200" t="s">
        <v>164</v>
      </c>
    </row>
    <row r="280" spans="1:65" s="13" customFormat="1" ht="11.25">
      <c r="B280" s="198"/>
      <c r="D280" s="199" t="s">
        <v>177</v>
      </c>
      <c r="E280" s="200" t="s">
        <v>1</v>
      </c>
      <c r="F280" s="201" t="s">
        <v>205</v>
      </c>
      <c r="H280" s="202">
        <v>8.1199999999999992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177</v>
      </c>
      <c r="AU280" s="200" t="s">
        <v>84</v>
      </c>
      <c r="AV280" s="13" t="s">
        <v>84</v>
      </c>
      <c r="AW280" s="13" t="s">
        <v>32</v>
      </c>
      <c r="AX280" s="13" t="s">
        <v>77</v>
      </c>
      <c r="AY280" s="200" t="s">
        <v>164</v>
      </c>
    </row>
    <row r="281" spans="1:65" s="13" customFormat="1" ht="11.25">
      <c r="B281" s="198"/>
      <c r="D281" s="199" t="s">
        <v>177</v>
      </c>
      <c r="E281" s="200" t="s">
        <v>1</v>
      </c>
      <c r="F281" s="201" t="s">
        <v>206</v>
      </c>
      <c r="H281" s="202">
        <v>8.68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177</v>
      </c>
      <c r="AU281" s="200" t="s">
        <v>84</v>
      </c>
      <c r="AV281" s="13" t="s">
        <v>84</v>
      </c>
      <c r="AW281" s="13" t="s">
        <v>32</v>
      </c>
      <c r="AX281" s="13" t="s">
        <v>77</v>
      </c>
      <c r="AY281" s="200" t="s">
        <v>164</v>
      </c>
    </row>
    <row r="282" spans="1:65" s="14" customFormat="1" ht="11.25">
      <c r="B282" s="207"/>
      <c r="D282" s="199" t="s">
        <v>177</v>
      </c>
      <c r="E282" s="208" t="s">
        <v>1</v>
      </c>
      <c r="F282" s="209" t="s">
        <v>183</v>
      </c>
      <c r="H282" s="210">
        <v>117.58400000000003</v>
      </c>
      <c r="I282" s="211"/>
      <c r="L282" s="207"/>
      <c r="M282" s="212"/>
      <c r="N282" s="213"/>
      <c r="O282" s="213"/>
      <c r="P282" s="213"/>
      <c r="Q282" s="213"/>
      <c r="R282" s="213"/>
      <c r="S282" s="213"/>
      <c r="T282" s="214"/>
      <c r="AT282" s="208" t="s">
        <v>177</v>
      </c>
      <c r="AU282" s="208" t="s">
        <v>84</v>
      </c>
      <c r="AV282" s="14" t="s">
        <v>170</v>
      </c>
      <c r="AW282" s="14" t="s">
        <v>32</v>
      </c>
      <c r="AX282" s="14" t="s">
        <v>33</v>
      </c>
      <c r="AY282" s="208" t="s">
        <v>164</v>
      </c>
    </row>
    <row r="283" spans="1:65" s="12" customFormat="1" ht="22.9" customHeight="1">
      <c r="B283" s="173"/>
      <c r="D283" s="174" t="s">
        <v>76</v>
      </c>
      <c r="E283" s="184" t="s">
        <v>101</v>
      </c>
      <c r="F283" s="184" t="s">
        <v>362</v>
      </c>
      <c r="I283" s="176"/>
      <c r="J283" s="185">
        <f>BK283</f>
        <v>0</v>
      </c>
      <c r="L283" s="173"/>
      <c r="M283" s="178"/>
      <c r="N283" s="179"/>
      <c r="O283" s="179"/>
      <c r="P283" s="180">
        <f>SUM(P284:P353)</f>
        <v>0</v>
      </c>
      <c r="Q283" s="179"/>
      <c r="R283" s="180">
        <f>SUM(R284:R353)</f>
        <v>33.032249010000001</v>
      </c>
      <c r="S283" s="179"/>
      <c r="T283" s="181">
        <f>SUM(T284:T353)</f>
        <v>0.30000000000000004</v>
      </c>
      <c r="AR283" s="174" t="s">
        <v>33</v>
      </c>
      <c r="AT283" s="182" t="s">
        <v>76</v>
      </c>
      <c r="AU283" s="182" t="s">
        <v>33</v>
      </c>
      <c r="AY283" s="174" t="s">
        <v>164</v>
      </c>
      <c r="BK283" s="183">
        <f>SUM(BK284:BK353)</f>
        <v>0</v>
      </c>
    </row>
    <row r="284" spans="1:65" s="2" customFormat="1" ht="16.5" customHeight="1">
      <c r="A284" s="35"/>
      <c r="B284" s="155"/>
      <c r="C284" s="186" t="s">
        <v>363</v>
      </c>
      <c r="D284" s="186" t="s">
        <v>166</v>
      </c>
      <c r="E284" s="187" t="s">
        <v>364</v>
      </c>
      <c r="F284" s="188" t="s">
        <v>365</v>
      </c>
      <c r="G284" s="189" t="s">
        <v>169</v>
      </c>
      <c r="H284" s="190">
        <v>2.4550000000000001</v>
      </c>
      <c r="I284" s="191"/>
      <c r="J284" s="192">
        <f>ROUND(I284*H284,2)</f>
        <v>0</v>
      </c>
      <c r="K284" s="188" t="s">
        <v>1</v>
      </c>
      <c r="L284" s="36"/>
      <c r="M284" s="193" t="s">
        <v>1</v>
      </c>
      <c r="N284" s="194" t="s">
        <v>43</v>
      </c>
      <c r="O284" s="61"/>
      <c r="P284" s="195">
        <f>O284*H284</f>
        <v>0</v>
      </c>
      <c r="Q284" s="195">
        <v>0</v>
      </c>
      <c r="R284" s="195">
        <f>Q284*H284</f>
        <v>0</v>
      </c>
      <c r="S284" s="195">
        <v>0</v>
      </c>
      <c r="T284" s="19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7" t="s">
        <v>170</v>
      </c>
      <c r="AT284" s="197" t="s">
        <v>166</v>
      </c>
      <c r="AU284" s="197" t="s">
        <v>84</v>
      </c>
      <c r="AY284" s="18" t="s">
        <v>164</v>
      </c>
      <c r="BE284" s="105">
        <f>IF(N284="základní",J284,0)</f>
        <v>0</v>
      </c>
      <c r="BF284" s="105">
        <f>IF(N284="snížená",J284,0)</f>
        <v>0</v>
      </c>
      <c r="BG284" s="105">
        <f>IF(N284="zákl. přenesená",J284,0)</f>
        <v>0</v>
      </c>
      <c r="BH284" s="105">
        <f>IF(N284="sníž. přenesená",J284,0)</f>
        <v>0</v>
      </c>
      <c r="BI284" s="105">
        <f>IF(N284="nulová",J284,0)</f>
        <v>0</v>
      </c>
      <c r="BJ284" s="18" t="s">
        <v>33</v>
      </c>
      <c r="BK284" s="105">
        <f>ROUND(I284*H284,2)</f>
        <v>0</v>
      </c>
      <c r="BL284" s="18" t="s">
        <v>170</v>
      </c>
      <c r="BM284" s="197" t="s">
        <v>366</v>
      </c>
    </row>
    <row r="285" spans="1:65" s="2" customFormat="1" ht="19.5">
      <c r="A285" s="35"/>
      <c r="B285" s="36"/>
      <c r="C285" s="35"/>
      <c r="D285" s="199" t="s">
        <v>196</v>
      </c>
      <c r="E285" s="35"/>
      <c r="F285" s="215" t="s">
        <v>197</v>
      </c>
      <c r="G285" s="35"/>
      <c r="H285" s="35"/>
      <c r="I285" s="114"/>
      <c r="J285" s="35"/>
      <c r="K285" s="35"/>
      <c r="L285" s="36"/>
      <c r="M285" s="216"/>
      <c r="N285" s="217"/>
      <c r="O285" s="61"/>
      <c r="P285" s="61"/>
      <c r="Q285" s="61"/>
      <c r="R285" s="61"/>
      <c r="S285" s="61"/>
      <c r="T285" s="62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8" t="s">
        <v>196</v>
      </c>
      <c r="AU285" s="18" t="s">
        <v>84</v>
      </c>
    </row>
    <row r="286" spans="1:65" s="13" customFormat="1" ht="11.25">
      <c r="B286" s="198"/>
      <c r="D286" s="199" t="s">
        <v>177</v>
      </c>
      <c r="E286" s="200" t="s">
        <v>1</v>
      </c>
      <c r="F286" s="201" t="s">
        <v>367</v>
      </c>
      <c r="H286" s="202">
        <v>0.3</v>
      </c>
      <c r="I286" s="203"/>
      <c r="L286" s="198"/>
      <c r="M286" s="204"/>
      <c r="N286" s="205"/>
      <c r="O286" s="205"/>
      <c r="P286" s="205"/>
      <c r="Q286" s="205"/>
      <c r="R286" s="205"/>
      <c r="S286" s="205"/>
      <c r="T286" s="206"/>
      <c r="AT286" s="200" t="s">
        <v>177</v>
      </c>
      <c r="AU286" s="200" t="s">
        <v>84</v>
      </c>
      <c r="AV286" s="13" t="s">
        <v>84</v>
      </c>
      <c r="AW286" s="13" t="s">
        <v>32</v>
      </c>
      <c r="AX286" s="13" t="s">
        <v>77</v>
      </c>
      <c r="AY286" s="200" t="s">
        <v>164</v>
      </c>
    </row>
    <row r="287" spans="1:65" s="13" customFormat="1" ht="11.25">
      <c r="B287" s="198"/>
      <c r="D287" s="199" t="s">
        <v>177</v>
      </c>
      <c r="E287" s="200" t="s">
        <v>1</v>
      </c>
      <c r="F287" s="201" t="s">
        <v>368</v>
      </c>
      <c r="H287" s="202">
        <v>0.84</v>
      </c>
      <c r="I287" s="203"/>
      <c r="L287" s="198"/>
      <c r="M287" s="204"/>
      <c r="N287" s="205"/>
      <c r="O287" s="205"/>
      <c r="P287" s="205"/>
      <c r="Q287" s="205"/>
      <c r="R287" s="205"/>
      <c r="S287" s="205"/>
      <c r="T287" s="206"/>
      <c r="AT287" s="200" t="s">
        <v>177</v>
      </c>
      <c r="AU287" s="200" t="s">
        <v>84</v>
      </c>
      <c r="AV287" s="13" t="s">
        <v>84</v>
      </c>
      <c r="AW287" s="13" t="s">
        <v>32</v>
      </c>
      <c r="AX287" s="13" t="s">
        <v>77</v>
      </c>
      <c r="AY287" s="200" t="s">
        <v>164</v>
      </c>
    </row>
    <row r="288" spans="1:65" s="13" customFormat="1" ht="11.25">
      <c r="B288" s="198"/>
      <c r="D288" s="199" t="s">
        <v>177</v>
      </c>
      <c r="E288" s="200" t="s">
        <v>1</v>
      </c>
      <c r="F288" s="201" t="s">
        <v>369</v>
      </c>
      <c r="H288" s="202">
        <v>0.4</v>
      </c>
      <c r="I288" s="203"/>
      <c r="L288" s="198"/>
      <c r="M288" s="204"/>
      <c r="N288" s="205"/>
      <c r="O288" s="205"/>
      <c r="P288" s="205"/>
      <c r="Q288" s="205"/>
      <c r="R288" s="205"/>
      <c r="S288" s="205"/>
      <c r="T288" s="206"/>
      <c r="AT288" s="200" t="s">
        <v>177</v>
      </c>
      <c r="AU288" s="200" t="s">
        <v>84</v>
      </c>
      <c r="AV288" s="13" t="s">
        <v>84</v>
      </c>
      <c r="AW288" s="13" t="s">
        <v>32</v>
      </c>
      <c r="AX288" s="13" t="s">
        <v>77</v>
      </c>
      <c r="AY288" s="200" t="s">
        <v>164</v>
      </c>
    </row>
    <row r="289" spans="1:65" s="13" customFormat="1" ht="11.25">
      <c r="B289" s="198"/>
      <c r="D289" s="199" t="s">
        <v>177</v>
      </c>
      <c r="E289" s="200" t="s">
        <v>1</v>
      </c>
      <c r="F289" s="201" t="s">
        <v>370</v>
      </c>
      <c r="H289" s="202">
        <v>0.91500000000000004</v>
      </c>
      <c r="I289" s="203"/>
      <c r="L289" s="198"/>
      <c r="M289" s="204"/>
      <c r="N289" s="205"/>
      <c r="O289" s="205"/>
      <c r="P289" s="205"/>
      <c r="Q289" s="205"/>
      <c r="R289" s="205"/>
      <c r="S289" s="205"/>
      <c r="T289" s="206"/>
      <c r="AT289" s="200" t="s">
        <v>177</v>
      </c>
      <c r="AU289" s="200" t="s">
        <v>84</v>
      </c>
      <c r="AV289" s="13" t="s">
        <v>84</v>
      </c>
      <c r="AW289" s="13" t="s">
        <v>32</v>
      </c>
      <c r="AX289" s="13" t="s">
        <v>77</v>
      </c>
      <c r="AY289" s="200" t="s">
        <v>164</v>
      </c>
    </row>
    <row r="290" spans="1:65" s="14" customFormat="1" ht="11.25">
      <c r="B290" s="207"/>
      <c r="D290" s="199" t="s">
        <v>177</v>
      </c>
      <c r="E290" s="208" t="s">
        <v>1</v>
      </c>
      <c r="F290" s="209" t="s">
        <v>183</v>
      </c>
      <c r="H290" s="210">
        <v>2.4550000000000001</v>
      </c>
      <c r="I290" s="211"/>
      <c r="L290" s="207"/>
      <c r="M290" s="212"/>
      <c r="N290" s="213"/>
      <c r="O290" s="213"/>
      <c r="P290" s="213"/>
      <c r="Q290" s="213"/>
      <c r="R290" s="213"/>
      <c r="S290" s="213"/>
      <c r="T290" s="214"/>
      <c r="AT290" s="208" t="s">
        <v>177</v>
      </c>
      <c r="AU290" s="208" t="s">
        <v>84</v>
      </c>
      <c r="AV290" s="14" t="s">
        <v>170</v>
      </c>
      <c r="AW290" s="14" t="s">
        <v>32</v>
      </c>
      <c r="AX290" s="14" t="s">
        <v>33</v>
      </c>
      <c r="AY290" s="208" t="s">
        <v>164</v>
      </c>
    </row>
    <row r="291" spans="1:65" s="2" customFormat="1" ht="16.5" customHeight="1">
      <c r="A291" s="35"/>
      <c r="B291" s="155"/>
      <c r="C291" s="186" t="s">
        <v>371</v>
      </c>
      <c r="D291" s="186" t="s">
        <v>166</v>
      </c>
      <c r="E291" s="187" t="s">
        <v>372</v>
      </c>
      <c r="F291" s="188" t="s">
        <v>373</v>
      </c>
      <c r="G291" s="189" t="s">
        <v>227</v>
      </c>
      <c r="H291" s="190">
        <v>1</v>
      </c>
      <c r="I291" s="191"/>
      <c r="J291" s="192">
        <f>ROUND(I291*H291,2)</f>
        <v>0</v>
      </c>
      <c r="K291" s="188" t="s">
        <v>1</v>
      </c>
      <c r="L291" s="36"/>
      <c r="M291" s="193" t="s">
        <v>1</v>
      </c>
      <c r="N291" s="194" t="s">
        <v>43</v>
      </c>
      <c r="O291" s="61"/>
      <c r="P291" s="195">
        <f>O291*H291</f>
        <v>0</v>
      </c>
      <c r="Q291" s="195">
        <v>0</v>
      </c>
      <c r="R291" s="195">
        <f>Q291*H291</f>
        <v>0</v>
      </c>
      <c r="S291" s="195">
        <v>0</v>
      </c>
      <c r="T291" s="19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7" t="s">
        <v>170</v>
      </c>
      <c r="AT291" s="197" t="s">
        <v>166</v>
      </c>
      <c r="AU291" s="197" t="s">
        <v>84</v>
      </c>
      <c r="AY291" s="18" t="s">
        <v>164</v>
      </c>
      <c r="BE291" s="105">
        <f>IF(N291="základní",J291,0)</f>
        <v>0</v>
      </c>
      <c r="BF291" s="105">
        <f>IF(N291="snížená",J291,0)</f>
        <v>0</v>
      </c>
      <c r="BG291" s="105">
        <f>IF(N291="zákl. přenesená",J291,0)</f>
        <v>0</v>
      </c>
      <c r="BH291" s="105">
        <f>IF(N291="sníž. přenesená",J291,0)</f>
        <v>0</v>
      </c>
      <c r="BI291" s="105">
        <f>IF(N291="nulová",J291,0)</f>
        <v>0</v>
      </c>
      <c r="BJ291" s="18" t="s">
        <v>33</v>
      </c>
      <c r="BK291" s="105">
        <f>ROUND(I291*H291,2)</f>
        <v>0</v>
      </c>
      <c r="BL291" s="18" t="s">
        <v>170</v>
      </c>
      <c r="BM291" s="197" t="s">
        <v>374</v>
      </c>
    </row>
    <row r="292" spans="1:65" s="2" customFormat="1" ht="19.5">
      <c r="A292" s="35"/>
      <c r="B292" s="36"/>
      <c r="C292" s="35"/>
      <c r="D292" s="199" t="s">
        <v>196</v>
      </c>
      <c r="E292" s="35"/>
      <c r="F292" s="215" t="s">
        <v>197</v>
      </c>
      <c r="G292" s="35"/>
      <c r="H292" s="35"/>
      <c r="I292" s="114"/>
      <c r="J292" s="35"/>
      <c r="K292" s="35"/>
      <c r="L292" s="36"/>
      <c r="M292" s="216"/>
      <c r="N292" s="217"/>
      <c r="O292" s="61"/>
      <c r="P292" s="61"/>
      <c r="Q292" s="61"/>
      <c r="R292" s="61"/>
      <c r="S292" s="61"/>
      <c r="T292" s="62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196</v>
      </c>
      <c r="AU292" s="18" t="s">
        <v>84</v>
      </c>
    </row>
    <row r="293" spans="1:65" s="13" customFormat="1" ht="11.25">
      <c r="B293" s="198"/>
      <c r="D293" s="199" t="s">
        <v>177</v>
      </c>
      <c r="E293" s="200" t="s">
        <v>1</v>
      </c>
      <c r="F293" s="201" t="s">
        <v>375</v>
      </c>
      <c r="H293" s="202">
        <v>1</v>
      </c>
      <c r="I293" s="203"/>
      <c r="L293" s="198"/>
      <c r="M293" s="204"/>
      <c r="N293" s="205"/>
      <c r="O293" s="205"/>
      <c r="P293" s="205"/>
      <c r="Q293" s="205"/>
      <c r="R293" s="205"/>
      <c r="S293" s="205"/>
      <c r="T293" s="206"/>
      <c r="AT293" s="200" t="s">
        <v>177</v>
      </c>
      <c r="AU293" s="200" t="s">
        <v>84</v>
      </c>
      <c r="AV293" s="13" t="s">
        <v>84</v>
      </c>
      <c r="AW293" s="13" t="s">
        <v>32</v>
      </c>
      <c r="AX293" s="13" t="s">
        <v>33</v>
      </c>
      <c r="AY293" s="200" t="s">
        <v>164</v>
      </c>
    </row>
    <row r="294" spans="1:65" s="2" customFormat="1" ht="16.5" customHeight="1">
      <c r="A294" s="35"/>
      <c r="B294" s="155"/>
      <c r="C294" s="186" t="s">
        <v>376</v>
      </c>
      <c r="D294" s="186" t="s">
        <v>166</v>
      </c>
      <c r="E294" s="187" t="s">
        <v>377</v>
      </c>
      <c r="F294" s="188" t="s">
        <v>378</v>
      </c>
      <c r="G294" s="189" t="s">
        <v>227</v>
      </c>
      <c r="H294" s="190">
        <v>1</v>
      </c>
      <c r="I294" s="191"/>
      <c r="J294" s="192">
        <f>ROUND(I294*H294,2)</f>
        <v>0</v>
      </c>
      <c r="K294" s="188" t="s">
        <v>1</v>
      </c>
      <c r="L294" s="36"/>
      <c r="M294" s="193" t="s">
        <v>1</v>
      </c>
      <c r="N294" s="194" t="s">
        <v>43</v>
      </c>
      <c r="O294" s="61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7" t="s">
        <v>170</v>
      </c>
      <c r="AT294" s="197" t="s">
        <v>166</v>
      </c>
      <c r="AU294" s="197" t="s">
        <v>84</v>
      </c>
      <c r="AY294" s="18" t="s">
        <v>164</v>
      </c>
      <c r="BE294" s="105">
        <f>IF(N294="základní",J294,0)</f>
        <v>0</v>
      </c>
      <c r="BF294" s="105">
        <f>IF(N294="snížená",J294,0)</f>
        <v>0</v>
      </c>
      <c r="BG294" s="105">
        <f>IF(N294="zákl. přenesená",J294,0)</f>
        <v>0</v>
      </c>
      <c r="BH294" s="105">
        <f>IF(N294="sníž. přenesená",J294,0)</f>
        <v>0</v>
      </c>
      <c r="BI294" s="105">
        <f>IF(N294="nulová",J294,0)</f>
        <v>0</v>
      </c>
      <c r="BJ294" s="18" t="s">
        <v>33</v>
      </c>
      <c r="BK294" s="105">
        <f>ROUND(I294*H294,2)</f>
        <v>0</v>
      </c>
      <c r="BL294" s="18" t="s">
        <v>170</v>
      </c>
      <c r="BM294" s="197" t="s">
        <v>379</v>
      </c>
    </row>
    <row r="295" spans="1:65" s="2" customFormat="1" ht="19.5">
      <c r="A295" s="35"/>
      <c r="B295" s="36"/>
      <c r="C295" s="35"/>
      <c r="D295" s="199" t="s">
        <v>196</v>
      </c>
      <c r="E295" s="35"/>
      <c r="F295" s="215" t="s">
        <v>197</v>
      </c>
      <c r="G295" s="35"/>
      <c r="H295" s="35"/>
      <c r="I295" s="114"/>
      <c r="J295" s="35"/>
      <c r="K295" s="35"/>
      <c r="L295" s="36"/>
      <c r="M295" s="216"/>
      <c r="N295" s="217"/>
      <c r="O295" s="61"/>
      <c r="P295" s="61"/>
      <c r="Q295" s="61"/>
      <c r="R295" s="61"/>
      <c r="S295" s="61"/>
      <c r="T295" s="62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196</v>
      </c>
      <c r="AU295" s="18" t="s">
        <v>84</v>
      </c>
    </row>
    <row r="296" spans="1:65" s="13" customFormat="1" ht="11.25">
      <c r="B296" s="198"/>
      <c r="D296" s="199" t="s">
        <v>177</v>
      </c>
      <c r="E296" s="200" t="s">
        <v>1</v>
      </c>
      <c r="F296" s="201" t="s">
        <v>380</v>
      </c>
      <c r="H296" s="202">
        <v>1</v>
      </c>
      <c r="I296" s="203"/>
      <c r="L296" s="198"/>
      <c r="M296" s="204"/>
      <c r="N296" s="205"/>
      <c r="O296" s="205"/>
      <c r="P296" s="205"/>
      <c r="Q296" s="205"/>
      <c r="R296" s="205"/>
      <c r="S296" s="205"/>
      <c r="T296" s="206"/>
      <c r="AT296" s="200" t="s">
        <v>177</v>
      </c>
      <c r="AU296" s="200" t="s">
        <v>84</v>
      </c>
      <c r="AV296" s="13" t="s">
        <v>84</v>
      </c>
      <c r="AW296" s="13" t="s">
        <v>32</v>
      </c>
      <c r="AX296" s="13" t="s">
        <v>33</v>
      </c>
      <c r="AY296" s="200" t="s">
        <v>164</v>
      </c>
    </row>
    <row r="297" spans="1:65" s="2" customFormat="1" ht="16.5" customHeight="1">
      <c r="A297" s="35"/>
      <c r="B297" s="155"/>
      <c r="C297" s="186" t="s">
        <v>381</v>
      </c>
      <c r="D297" s="186" t="s">
        <v>166</v>
      </c>
      <c r="E297" s="187" t="s">
        <v>382</v>
      </c>
      <c r="F297" s="188" t="s">
        <v>383</v>
      </c>
      <c r="G297" s="189" t="s">
        <v>227</v>
      </c>
      <c r="H297" s="190">
        <v>2</v>
      </c>
      <c r="I297" s="191"/>
      <c r="J297" s="192">
        <f>ROUND(I297*H297,2)</f>
        <v>0</v>
      </c>
      <c r="K297" s="188" t="s">
        <v>1</v>
      </c>
      <c r="L297" s="36"/>
      <c r="M297" s="193" t="s">
        <v>1</v>
      </c>
      <c r="N297" s="194" t="s">
        <v>43</v>
      </c>
      <c r="O297" s="61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7" t="s">
        <v>170</v>
      </c>
      <c r="AT297" s="197" t="s">
        <v>166</v>
      </c>
      <c r="AU297" s="197" t="s">
        <v>84</v>
      </c>
      <c r="AY297" s="18" t="s">
        <v>164</v>
      </c>
      <c r="BE297" s="105">
        <f>IF(N297="základní",J297,0)</f>
        <v>0</v>
      </c>
      <c r="BF297" s="105">
        <f>IF(N297="snížená",J297,0)</f>
        <v>0</v>
      </c>
      <c r="BG297" s="105">
        <f>IF(N297="zákl. přenesená",J297,0)</f>
        <v>0</v>
      </c>
      <c r="BH297" s="105">
        <f>IF(N297="sníž. přenesená",J297,0)</f>
        <v>0</v>
      </c>
      <c r="BI297" s="105">
        <f>IF(N297="nulová",J297,0)</f>
        <v>0</v>
      </c>
      <c r="BJ297" s="18" t="s">
        <v>33</v>
      </c>
      <c r="BK297" s="105">
        <f>ROUND(I297*H297,2)</f>
        <v>0</v>
      </c>
      <c r="BL297" s="18" t="s">
        <v>170</v>
      </c>
      <c r="BM297" s="197" t="s">
        <v>384</v>
      </c>
    </row>
    <row r="298" spans="1:65" s="2" customFormat="1" ht="19.5">
      <c r="A298" s="35"/>
      <c r="B298" s="36"/>
      <c r="C298" s="35"/>
      <c r="D298" s="199" t="s">
        <v>196</v>
      </c>
      <c r="E298" s="35"/>
      <c r="F298" s="215" t="s">
        <v>197</v>
      </c>
      <c r="G298" s="35"/>
      <c r="H298" s="35"/>
      <c r="I298" s="114"/>
      <c r="J298" s="35"/>
      <c r="K298" s="35"/>
      <c r="L298" s="36"/>
      <c r="M298" s="216"/>
      <c r="N298" s="217"/>
      <c r="O298" s="61"/>
      <c r="P298" s="61"/>
      <c r="Q298" s="61"/>
      <c r="R298" s="61"/>
      <c r="S298" s="61"/>
      <c r="T298" s="62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8" t="s">
        <v>196</v>
      </c>
      <c r="AU298" s="18" t="s">
        <v>84</v>
      </c>
    </row>
    <row r="299" spans="1:65" s="13" customFormat="1" ht="11.25">
      <c r="B299" s="198"/>
      <c r="D299" s="199" t="s">
        <v>177</v>
      </c>
      <c r="E299" s="200" t="s">
        <v>1</v>
      </c>
      <c r="F299" s="201" t="s">
        <v>385</v>
      </c>
      <c r="H299" s="202">
        <v>1</v>
      </c>
      <c r="I299" s="203"/>
      <c r="L299" s="198"/>
      <c r="M299" s="204"/>
      <c r="N299" s="205"/>
      <c r="O299" s="205"/>
      <c r="P299" s="205"/>
      <c r="Q299" s="205"/>
      <c r="R299" s="205"/>
      <c r="S299" s="205"/>
      <c r="T299" s="206"/>
      <c r="AT299" s="200" t="s">
        <v>177</v>
      </c>
      <c r="AU299" s="200" t="s">
        <v>84</v>
      </c>
      <c r="AV299" s="13" t="s">
        <v>84</v>
      </c>
      <c r="AW299" s="13" t="s">
        <v>32</v>
      </c>
      <c r="AX299" s="13" t="s">
        <v>77</v>
      </c>
      <c r="AY299" s="200" t="s">
        <v>164</v>
      </c>
    </row>
    <row r="300" spans="1:65" s="13" customFormat="1" ht="11.25">
      <c r="B300" s="198"/>
      <c r="D300" s="199" t="s">
        <v>177</v>
      </c>
      <c r="E300" s="200" t="s">
        <v>1</v>
      </c>
      <c r="F300" s="201" t="s">
        <v>386</v>
      </c>
      <c r="H300" s="202">
        <v>1</v>
      </c>
      <c r="I300" s="203"/>
      <c r="L300" s="198"/>
      <c r="M300" s="204"/>
      <c r="N300" s="205"/>
      <c r="O300" s="205"/>
      <c r="P300" s="205"/>
      <c r="Q300" s="205"/>
      <c r="R300" s="205"/>
      <c r="S300" s="205"/>
      <c r="T300" s="206"/>
      <c r="AT300" s="200" t="s">
        <v>177</v>
      </c>
      <c r="AU300" s="200" t="s">
        <v>84</v>
      </c>
      <c r="AV300" s="13" t="s">
        <v>84</v>
      </c>
      <c r="AW300" s="13" t="s">
        <v>32</v>
      </c>
      <c r="AX300" s="13" t="s">
        <v>77</v>
      </c>
      <c r="AY300" s="200" t="s">
        <v>164</v>
      </c>
    </row>
    <row r="301" spans="1:65" s="14" customFormat="1" ht="11.25">
      <c r="B301" s="207"/>
      <c r="D301" s="199" t="s">
        <v>177</v>
      </c>
      <c r="E301" s="208" t="s">
        <v>1</v>
      </c>
      <c r="F301" s="209" t="s">
        <v>183</v>
      </c>
      <c r="H301" s="210">
        <v>2</v>
      </c>
      <c r="I301" s="211"/>
      <c r="L301" s="207"/>
      <c r="M301" s="212"/>
      <c r="N301" s="213"/>
      <c r="O301" s="213"/>
      <c r="P301" s="213"/>
      <c r="Q301" s="213"/>
      <c r="R301" s="213"/>
      <c r="S301" s="213"/>
      <c r="T301" s="214"/>
      <c r="AT301" s="208" t="s">
        <v>177</v>
      </c>
      <c r="AU301" s="208" t="s">
        <v>84</v>
      </c>
      <c r="AV301" s="14" t="s">
        <v>170</v>
      </c>
      <c r="AW301" s="14" t="s">
        <v>32</v>
      </c>
      <c r="AX301" s="14" t="s">
        <v>33</v>
      </c>
      <c r="AY301" s="208" t="s">
        <v>164</v>
      </c>
    </row>
    <row r="302" spans="1:65" s="2" customFormat="1" ht="16.5" customHeight="1">
      <c r="A302" s="35"/>
      <c r="B302" s="155"/>
      <c r="C302" s="186" t="s">
        <v>387</v>
      </c>
      <c r="D302" s="186" t="s">
        <v>166</v>
      </c>
      <c r="E302" s="187" t="s">
        <v>388</v>
      </c>
      <c r="F302" s="188" t="s">
        <v>389</v>
      </c>
      <c r="G302" s="189" t="s">
        <v>256</v>
      </c>
      <c r="H302" s="190">
        <v>0.84</v>
      </c>
      <c r="I302" s="191"/>
      <c r="J302" s="192">
        <f>ROUND(I302*H302,2)</f>
        <v>0</v>
      </c>
      <c r="K302" s="188" t="s">
        <v>1</v>
      </c>
      <c r="L302" s="36"/>
      <c r="M302" s="193" t="s">
        <v>1</v>
      </c>
      <c r="N302" s="194" t="s">
        <v>43</v>
      </c>
      <c r="O302" s="61"/>
      <c r="P302" s="195">
        <f>O302*H302</f>
        <v>0</v>
      </c>
      <c r="Q302" s="195">
        <v>2.50745</v>
      </c>
      <c r="R302" s="195">
        <f>Q302*H302</f>
        <v>2.106258</v>
      </c>
      <c r="S302" s="195">
        <v>0</v>
      </c>
      <c r="T302" s="19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7" t="s">
        <v>170</v>
      </c>
      <c r="AT302" s="197" t="s">
        <v>166</v>
      </c>
      <c r="AU302" s="197" t="s">
        <v>84</v>
      </c>
      <c r="AY302" s="18" t="s">
        <v>164</v>
      </c>
      <c r="BE302" s="105">
        <f>IF(N302="základní",J302,0)</f>
        <v>0</v>
      </c>
      <c r="BF302" s="105">
        <f>IF(N302="snížená",J302,0)</f>
        <v>0</v>
      </c>
      <c r="BG302" s="105">
        <f>IF(N302="zákl. přenesená",J302,0)</f>
        <v>0</v>
      </c>
      <c r="BH302" s="105">
        <f>IF(N302="sníž. přenesená",J302,0)</f>
        <v>0</v>
      </c>
      <c r="BI302" s="105">
        <f>IF(N302="nulová",J302,0)</f>
        <v>0</v>
      </c>
      <c r="BJ302" s="18" t="s">
        <v>33</v>
      </c>
      <c r="BK302" s="105">
        <f>ROUND(I302*H302,2)</f>
        <v>0</v>
      </c>
      <c r="BL302" s="18" t="s">
        <v>170</v>
      </c>
      <c r="BM302" s="197" t="s">
        <v>390</v>
      </c>
    </row>
    <row r="303" spans="1:65" s="2" customFormat="1" ht="19.5">
      <c r="A303" s="35"/>
      <c r="B303" s="36"/>
      <c r="C303" s="35"/>
      <c r="D303" s="199" t="s">
        <v>196</v>
      </c>
      <c r="E303" s="35"/>
      <c r="F303" s="215" t="s">
        <v>197</v>
      </c>
      <c r="G303" s="35"/>
      <c r="H303" s="35"/>
      <c r="I303" s="114"/>
      <c r="J303" s="35"/>
      <c r="K303" s="35"/>
      <c r="L303" s="36"/>
      <c r="M303" s="216"/>
      <c r="N303" s="217"/>
      <c r="O303" s="61"/>
      <c r="P303" s="61"/>
      <c r="Q303" s="61"/>
      <c r="R303" s="61"/>
      <c r="S303" s="61"/>
      <c r="T303" s="62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196</v>
      </c>
      <c r="AU303" s="18" t="s">
        <v>84</v>
      </c>
    </row>
    <row r="304" spans="1:65" s="13" customFormat="1" ht="11.25">
      <c r="B304" s="198"/>
      <c r="D304" s="199" t="s">
        <v>177</v>
      </c>
      <c r="E304" s="200" t="s">
        <v>1</v>
      </c>
      <c r="F304" s="201" t="s">
        <v>391</v>
      </c>
      <c r="H304" s="202">
        <v>0.38500000000000001</v>
      </c>
      <c r="I304" s="203"/>
      <c r="L304" s="198"/>
      <c r="M304" s="204"/>
      <c r="N304" s="205"/>
      <c r="O304" s="205"/>
      <c r="P304" s="205"/>
      <c r="Q304" s="205"/>
      <c r="R304" s="205"/>
      <c r="S304" s="205"/>
      <c r="T304" s="206"/>
      <c r="AT304" s="200" t="s">
        <v>177</v>
      </c>
      <c r="AU304" s="200" t="s">
        <v>84</v>
      </c>
      <c r="AV304" s="13" t="s">
        <v>84</v>
      </c>
      <c r="AW304" s="13" t="s">
        <v>32</v>
      </c>
      <c r="AX304" s="13" t="s">
        <v>77</v>
      </c>
      <c r="AY304" s="200" t="s">
        <v>164</v>
      </c>
    </row>
    <row r="305" spans="1:65" s="13" customFormat="1" ht="11.25">
      <c r="B305" s="198"/>
      <c r="D305" s="199" t="s">
        <v>177</v>
      </c>
      <c r="E305" s="200" t="s">
        <v>1</v>
      </c>
      <c r="F305" s="201" t="s">
        <v>392</v>
      </c>
      <c r="H305" s="202">
        <v>0.45500000000000002</v>
      </c>
      <c r="I305" s="203"/>
      <c r="L305" s="198"/>
      <c r="M305" s="204"/>
      <c r="N305" s="205"/>
      <c r="O305" s="205"/>
      <c r="P305" s="205"/>
      <c r="Q305" s="205"/>
      <c r="R305" s="205"/>
      <c r="S305" s="205"/>
      <c r="T305" s="206"/>
      <c r="AT305" s="200" t="s">
        <v>177</v>
      </c>
      <c r="AU305" s="200" t="s">
        <v>84</v>
      </c>
      <c r="AV305" s="13" t="s">
        <v>84</v>
      </c>
      <c r="AW305" s="13" t="s">
        <v>32</v>
      </c>
      <c r="AX305" s="13" t="s">
        <v>77</v>
      </c>
      <c r="AY305" s="200" t="s">
        <v>164</v>
      </c>
    </row>
    <row r="306" spans="1:65" s="14" customFormat="1" ht="11.25">
      <c r="B306" s="207"/>
      <c r="D306" s="199" t="s">
        <v>177</v>
      </c>
      <c r="E306" s="208" t="s">
        <v>1</v>
      </c>
      <c r="F306" s="209" t="s">
        <v>183</v>
      </c>
      <c r="H306" s="210">
        <v>0.84000000000000008</v>
      </c>
      <c r="I306" s="211"/>
      <c r="L306" s="207"/>
      <c r="M306" s="212"/>
      <c r="N306" s="213"/>
      <c r="O306" s="213"/>
      <c r="P306" s="213"/>
      <c r="Q306" s="213"/>
      <c r="R306" s="213"/>
      <c r="S306" s="213"/>
      <c r="T306" s="214"/>
      <c r="AT306" s="208" t="s">
        <v>177</v>
      </c>
      <c r="AU306" s="208" t="s">
        <v>84</v>
      </c>
      <c r="AV306" s="14" t="s">
        <v>170</v>
      </c>
      <c r="AW306" s="14" t="s">
        <v>32</v>
      </c>
      <c r="AX306" s="14" t="s">
        <v>33</v>
      </c>
      <c r="AY306" s="208" t="s">
        <v>164</v>
      </c>
    </row>
    <row r="307" spans="1:65" s="2" customFormat="1" ht="21.75" customHeight="1">
      <c r="A307" s="35"/>
      <c r="B307" s="155"/>
      <c r="C307" s="186" t="s">
        <v>393</v>
      </c>
      <c r="D307" s="186" t="s">
        <v>166</v>
      </c>
      <c r="E307" s="187" t="s">
        <v>394</v>
      </c>
      <c r="F307" s="188" t="s">
        <v>395</v>
      </c>
      <c r="G307" s="189" t="s">
        <v>256</v>
      </c>
      <c r="H307" s="190">
        <v>1.8</v>
      </c>
      <c r="I307" s="191"/>
      <c r="J307" s="192">
        <f>ROUND(I307*H307,2)</f>
        <v>0</v>
      </c>
      <c r="K307" s="188" t="s">
        <v>1</v>
      </c>
      <c r="L307" s="36"/>
      <c r="M307" s="193" t="s">
        <v>1</v>
      </c>
      <c r="N307" s="194" t="s">
        <v>43</v>
      </c>
      <c r="O307" s="61"/>
      <c r="P307" s="195">
        <f>O307*H307</f>
        <v>0</v>
      </c>
      <c r="Q307" s="195">
        <v>2.50745</v>
      </c>
      <c r="R307" s="195">
        <f>Q307*H307</f>
        <v>4.5134100000000004</v>
      </c>
      <c r="S307" s="195">
        <v>0</v>
      </c>
      <c r="T307" s="19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97" t="s">
        <v>170</v>
      </c>
      <c r="AT307" s="197" t="s">
        <v>166</v>
      </c>
      <c r="AU307" s="197" t="s">
        <v>84</v>
      </c>
      <c r="AY307" s="18" t="s">
        <v>164</v>
      </c>
      <c r="BE307" s="105">
        <f>IF(N307="základní",J307,0)</f>
        <v>0</v>
      </c>
      <c r="BF307" s="105">
        <f>IF(N307="snížená",J307,0)</f>
        <v>0</v>
      </c>
      <c r="BG307" s="105">
        <f>IF(N307="zákl. přenesená",J307,0)</f>
        <v>0</v>
      </c>
      <c r="BH307" s="105">
        <f>IF(N307="sníž. přenesená",J307,0)</f>
        <v>0</v>
      </c>
      <c r="BI307" s="105">
        <f>IF(N307="nulová",J307,0)</f>
        <v>0</v>
      </c>
      <c r="BJ307" s="18" t="s">
        <v>33</v>
      </c>
      <c r="BK307" s="105">
        <f>ROUND(I307*H307,2)</f>
        <v>0</v>
      </c>
      <c r="BL307" s="18" t="s">
        <v>170</v>
      </c>
      <c r="BM307" s="197" t="s">
        <v>396</v>
      </c>
    </row>
    <row r="308" spans="1:65" s="2" customFormat="1" ht="19.5">
      <c r="A308" s="35"/>
      <c r="B308" s="36"/>
      <c r="C308" s="35"/>
      <c r="D308" s="199" t="s">
        <v>196</v>
      </c>
      <c r="E308" s="35"/>
      <c r="F308" s="215" t="s">
        <v>197</v>
      </c>
      <c r="G308" s="35"/>
      <c r="H308" s="35"/>
      <c r="I308" s="114"/>
      <c r="J308" s="35"/>
      <c r="K308" s="35"/>
      <c r="L308" s="36"/>
      <c r="M308" s="216"/>
      <c r="N308" s="217"/>
      <c r="O308" s="61"/>
      <c r="P308" s="61"/>
      <c r="Q308" s="61"/>
      <c r="R308" s="61"/>
      <c r="S308" s="61"/>
      <c r="T308" s="62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8" t="s">
        <v>196</v>
      </c>
      <c r="AU308" s="18" t="s">
        <v>84</v>
      </c>
    </row>
    <row r="309" spans="1:65" s="13" customFormat="1" ht="11.25">
      <c r="B309" s="198"/>
      <c r="D309" s="199" t="s">
        <v>177</v>
      </c>
      <c r="E309" s="200" t="s">
        <v>1</v>
      </c>
      <c r="F309" s="201" t="s">
        <v>397</v>
      </c>
      <c r="H309" s="202">
        <v>0.72</v>
      </c>
      <c r="I309" s="203"/>
      <c r="L309" s="198"/>
      <c r="M309" s="204"/>
      <c r="N309" s="205"/>
      <c r="O309" s="205"/>
      <c r="P309" s="205"/>
      <c r="Q309" s="205"/>
      <c r="R309" s="205"/>
      <c r="S309" s="205"/>
      <c r="T309" s="206"/>
      <c r="AT309" s="200" t="s">
        <v>177</v>
      </c>
      <c r="AU309" s="200" t="s">
        <v>84</v>
      </c>
      <c r="AV309" s="13" t="s">
        <v>84</v>
      </c>
      <c r="AW309" s="13" t="s">
        <v>32</v>
      </c>
      <c r="AX309" s="13" t="s">
        <v>77</v>
      </c>
      <c r="AY309" s="200" t="s">
        <v>164</v>
      </c>
    </row>
    <row r="310" spans="1:65" s="13" customFormat="1" ht="11.25">
      <c r="B310" s="198"/>
      <c r="D310" s="199" t="s">
        <v>177</v>
      </c>
      <c r="E310" s="200" t="s">
        <v>1</v>
      </c>
      <c r="F310" s="201" t="s">
        <v>398</v>
      </c>
      <c r="H310" s="202">
        <v>1.08</v>
      </c>
      <c r="I310" s="203"/>
      <c r="L310" s="198"/>
      <c r="M310" s="204"/>
      <c r="N310" s="205"/>
      <c r="O310" s="205"/>
      <c r="P310" s="205"/>
      <c r="Q310" s="205"/>
      <c r="R310" s="205"/>
      <c r="S310" s="205"/>
      <c r="T310" s="206"/>
      <c r="AT310" s="200" t="s">
        <v>177</v>
      </c>
      <c r="AU310" s="200" t="s">
        <v>84</v>
      </c>
      <c r="AV310" s="13" t="s">
        <v>84</v>
      </c>
      <c r="AW310" s="13" t="s">
        <v>32</v>
      </c>
      <c r="AX310" s="13" t="s">
        <v>77</v>
      </c>
      <c r="AY310" s="200" t="s">
        <v>164</v>
      </c>
    </row>
    <row r="311" spans="1:65" s="14" customFormat="1" ht="11.25">
      <c r="B311" s="207"/>
      <c r="D311" s="199" t="s">
        <v>177</v>
      </c>
      <c r="E311" s="208" t="s">
        <v>1</v>
      </c>
      <c r="F311" s="209" t="s">
        <v>183</v>
      </c>
      <c r="H311" s="210">
        <v>1.8</v>
      </c>
      <c r="I311" s="211"/>
      <c r="L311" s="207"/>
      <c r="M311" s="212"/>
      <c r="N311" s="213"/>
      <c r="O311" s="213"/>
      <c r="P311" s="213"/>
      <c r="Q311" s="213"/>
      <c r="R311" s="213"/>
      <c r="S311" s="213"/>
      <c r="T311" s="214"/>
      <c r="AT311" s="208" t="s">
        <v>177</v>
      </c>
      <c r="AU311" s="208" t="s">
        <v>84</v>
      </c>
      <c r="AV311" s="14" t="s">
        <v>170</v>
      </c>
      <c r="AW311" s="14" t="s">
        <v>32</v>
      </c>
      <c r="AX311" s="14" t="s">
        <v>33</v>
      </c>
      <c r="AY311" s="208" t="s">
        <v>164</v>
      </c>
    </row>
    <row r="312" spans="1:65" s="2" customFormat="1" ht="21.75" customHeight="1">
      <c r="A312" s="35"/>
      <c r="B312" s="155"/>
      <c r="C312" s="186" t="s">
        <v>399</v>
      </c>
      <c r="D312" s="186" t="s">
        <v>166</v>
      </c>
      <c r="E312" s="187" t="s">
        <v>400</v>
      </c>
      <c r="F312" s="188" t="s">
        <v>401</v>
      </c>
      <c r="G312" s="189" t="s">
        <v>256</v>
      </c>
      <c r="H312" s="190">
        <v>9.9550000000000001</v>
      </c>
      <c r="I312" s="191"/>
      <c r="J312" s="192">
        <f>ROUND(I312*H312,2)</f>
        <v>0</v>
      </c>
      <c r="K312" s="188" t="s">
        <v>1</v>
      </c>
      <c r="L312" s="36"/>
      <c r="M312" s="193" t="s">
        <v>1</v>
      </c>
      <c r="N312" s="194" t="s">
        <v>43</v>
      </c>
      <c r="O312" s="61"/>
      <c r="P312" s="195">
        <f>O312*H312</f>
        <v>0</v>
      </c>
      <c r="Q312" s="195">
        <v>2.5143</v>
      </c>
      <c r="R312" s="195">
        <f>Q312*H312</f>
        <v>25.029856500000001</v>
      </c>
      <c r="S312" s="195">
        <v>0</v>
      </c>
      <c r="T312" s="19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97" t="s">
        <v>170</v>
      </c>
      <c r="AT312" s="197" t="s">
        <v>166</v>
      </c>
      <c r="AU312" s="197" t="s">
        <v>84</v>
      </c>
      <c r="AY312" s="18" t="s">
        <v>164</v>
      </c>
      <c r="BE312" s="105">
        <f>IF(N312="základní",J312,0)</f>
        <v>0</v>
      </c>
      <c r="BF312" s="105">
        <f>IF(N312="snížená",J312,0)</f>
        <v>0</v>
      </c>
      <c r="BG312" s="105">
        <f>IF(N312="zákl. přenesená",J312,0)</f>
        <v>0</v>
      </c>
      <c r="BH312" s="105">
        <f>IF(N312="sníž. přenesená",J312,0)</f>
        <v>0</v>
      </c>
      <c r="BI312" s="105">
        <f>IF(N312="nulová",J312,0)</f>
        <v>0</v>
      </c>
      <c r="BJ312" s="18" t="s">
        <v>33</v>
      </c>
      <c r="BK312" s="105">
        <f>ROUND(I312*H312,2)</f>
        <v>0</v>
      </c>
      <c r="BL312" s="18" t="s">
        <v>170</v>
      </c>
      <c r="BM312" s="197" t="s">
        <v>402</v>
      </c>
    </row>
    <row r="313" spans="1:65" s="2" customFormat="1" ht="19.5">
      <c r="A313" s="35"/>
      <c r="B313" s="36"/>
      <c r="C313" s="35"/>
      <c r="D313" s="199" t="s">
        <v>196</v>
      </c>
      <c r="E313" s="35"/>
      <c r="F313" s="215" t="s">
        <v>197</v>
      </c>
      <c r="G313" s="35"/>
      <c r="H313" s="35"/>
      <c r="I313" s="114"/>
      <c r="J313" s="35"/>
      <c r="K313" s="35"/>
      <c r="L313" s="36"/>
      <c r="M313" s="216"/>
      <c r="N313" s="217"/>
      <c r="O313" s="61"/>
      <c r="P313" s="61"/>
      <c r="Q313" s="61"/>
      <c r="R313" s="61"/>
      <c r="S313" s="61"/>
      <c r="T313" s="62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196</v>
      </c>
      <c r="AU313" s="18" t="s">
        <v>84</v>
      </c>
    </row>
    <row r="314" spans="1:65" s="13" customFormat="1" ht="11.25">
      <c r="B314" s="198"/>
      <c r="D314" s="199" t="s">
        <v>177</v>
      </c>
      <c r="E314" s="200" t="s">
        <v>1</v>
      </c>
      <c r="F314" s="201" t="s">
        <v>403</v>
      </c>
      <c r="H314" s="202">
        <v>1.988</v>
      </c>
      <c r="I314" s="203"/>
      <c r="L314" s="198"/>
      <c r="M314" s="204"/>
      <c r="N314" s="205"/>
      <c r="O314" s="205"/>
      <c r="P314" s="205"/>
      <c r="Q314" s="205"/>
      <c r="R314" s="205"/>
      <c r="S314" s="205"/>
      <c r="T314" s="206"/>
      <c r="AT314" s="200" t="s">
        <v>177</v>
      </c>
      <c r="AU314" s="200" t="s">
        <v>84</v>
      </c>
      <c r="AV314" s="13" t="s">
        <v>84</v>
      </c>
      <c r="AW314" s="13" t="s">
        <v>32</v>
      </c>
      <c r="AX314" s="13" t="s">
        <v>77</v>
      </c>
      <c r="AY314" s="200" t="s">
        <v>164</v>
      </c>
    </row>
    <row r="315" spans="1:65" s="13" customFormat="1" ht="11.25">
      <c r="B315" s="198"/>
      <c r="D315" s="199" t="s">
        <v>177</v>
      </c>
      <c r="E315" s="200" t="s">
        <v>1</v>
      </c>
      <c r="F315" s="201" t="s">
        <v>404</v>
      </c>
      <c r="H315" s="202">
        <v>3.5779999999999998</v>
      </c>
      <c r="I315" s="203"/>
      <c r="L315" s="198"/>
      <c r="M315" s="204"/>
      <c r="N315" s="205"/>
      <c r="O315" s="205"/>
      <c r="P315" s="205"/>
      <c r="Q315" s="205"/>
      <c r="R315" s="205"/>
      <c r="S315" s="205"/>
      <c r="T315" s="206"/>
      <c r="AT315" s="200" t="s">
        <v>177</v>
      </c>
      <c r="AU315" s="200" t="s">
        <v>84</v>
      </c>
      <c r="AV315" s="13" t="s">
        <v>84</v>
      </c>
      <c r="AW315" s="13" t="s">
        <v>32</v>
      </c>
      <c r="AX315" s="13" t="s">
        <v>77</v>
      </c>
      <c r="AY315" s="200" t="s">
        <v>164</v>
      </c>
    </row>
    <row r="316" spans="1:65" s="13" customFormat="1" ht="11.25">
      <c r="B316" s="198"/>
      <c r="D316" s="199" t="s">
        <v>177</v>
      </c>
      <c r="E316" s="200" t="s">
        <v>1</v>
      </c>
      <c r="F316" s="201" t="s">
        <v>405</v>
      </c>
      <c r="H316" s="202">
        <v>1.978</v>
      </c>
      <c r="I316" s="203"/>
      <c r="L316" s="198"/>
      <c r="M316" s="204"/>
      <c r="N316" s="205"/>
      <c r="O316" s="205"/>
      <c r="P316" s="205"/>
      <c r="Q316" s="205"/>
      <c r="R316" s="205"/>
      <c r="S316" s="205"/>
      <c r="T316" s="206"/>
      <c r="AT316" s="200" t="s">
        <v>177</v>
      </c>
      <c r="AU316" s="200" t="s">
        <v>84</v>
      </c>
      <c r="AV316" s="13" t="s">
        <v>84</v>
      </c>
      <c r="AW316" s="13" t="s">
        <v>32</v>
      </c>
      <c r="AX316" s="13" t="s">
        <v>77</v>
      </c>
      <c r="AY316" s="200" t="s">
        <v>164</v>
      </c>
    </row>
    <row r="317" spans="1:65" s="13" customFormat="1" ht="11.25">
      <c r="B317" s="198"/>
      <c r="D317" s="199" t="s">
        <v>177</v>
      </c>
      <c r="E317" s="200" t="s">
        <v>1</v>
      </c>
      <c r="F317" s="201" t="s">
        <v>406</v>
      </c>
      <c r="H317" s="202">
        <v>2.411</v>
      </c>
      <c r="I317" s="203"/>
      <c r="L317" s="198"/>
      <c r="M317" s="204"/>
      <c r="N317" s="205"/>
      <c r="O317" s="205"/>
      <c r="P317" s="205"/>
      <c r="Q317" s="205"/>
      <c r="R317" s="205"/>
      <c r="S317" s="205"/>
      <c r="T317" s="206"/>
      <c r="AT317" s="200" t="s">
        <v>177</v>
      </c>
      <c r="AU317" s="200" t="s">
        <v>84</v>
      </c>
      <c r="AV317" s="13" t="s">
        <v>84</v>
      </c>
      <c r="AW317" s="13" t="s">
        <v>32</v>
      </c>
      <c r="AX317" s="13" t="s">
        <v>77</v>
      </c>
      <c r="AY317" s="200" t="s">
        <v>164</v>
      </c>
    </row>
    <row r="318" spans="1:65" s="14" customFormat="1" ht="11.25">
      <c r="B318" s="207"/>
      <c r="D318" s="199" t="s">
        <v>177</v>
      </c>
      <c r="E318" s="208" t="s">
        <v>1</v>
      </c>
      <c r="F318" s="209" t="s">
        <v>183</v>
      </c>
      <c r="H318" s="210">
        <v>9.9550000000000001</v>
      </c>
      <c r="I318" s="211"/>
      <c r="L318" s="207"/>
      <c r="M318" s="212"/>
      <c r="N318" s="213"/>
      <c r="O318" s="213"/>
      <c r="P318" s="213"/>
      <c r="Q318" s="213"/>
      <c r="R318" s="213"/>
      <c r="S318" s="213"/>
      <c r="T318" s="214"/>
      <c r="AT318" s="208" t="s">
        <v>177</v>
      </c>
      <c r="AU318" s="208" t="s">
        <v>84</v>
      </c>
      <c r="AV318" s="14" t="s">
        <v>170</v>
      </c>
      <c r="AW318" s="14" t="s">
        <v>32</v>
      </c>
      <c r="AX318" s="14" t="s">
        <v>33</v>
      </c>
      <c r="AY318" s="208" t="s">
        <v>164</v>
      </c>
    </row>
    <row r="319" spans="1:65" s="2" customFormat="1" ht="16.5" customHeight="1">
      <c r="A319" s="35"/>
      <c r="B319" s="155"/>
      <c r="C319" s="186" t="s">
        <v>407</v>
      </c>
      <c r="D319" s="186" t="s">
        <v>166</v>
      </c>
      <c r="E319" s="187" t="s">
        <v>408</v>
      </c>
      <c r="F319" s="188" t="s">
        <v>409</v>
      </c>
      <c r="G319" s="189" t="s">
        <v>169</v>
      </c>
      <c r="H319" s="190">
        <v>74.179000000000002</v>
      </c>
      <c r="I319" s="191"/>
      <c r="J319" s="192">
        <f>ROUND(I319*H319,2)</f>
        <v>0</v>
      </c>
      <c r="K319" s="188" t="s">
        <v>175</v>
      </c>
      <c r="L319" s="36"/>
      <c r="M319" s="193" t="s">
        <v>1</v>
      </c>
      <c r="N319" s="194" t="s">
        <v>43</v>
      </c>
      <c r="O319" s="61"/>
      <c r="P319" s="195">
        <f>O319*H319</f>
        <v>0</v>
      </c>
      <c r="Q319" s="195">
        <v>4.6499999999999996E-3</v>
      </c>
      <c r="R319" s="195">
        <f>Q319*H319</f>
        <v>0.34493235</v>
      </c>
      <c r="S319" s="195">
        <v>0</v>
      </c>
      <c r="T319" s="19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7" t="s">
        <v>170</v>
      </c>
      <c r="AT319" s="197" t="s">
        <v>166</v>
      </c>
      <c r="AU319" s="197" t="s">
        <v>84</v>
      </c>
      <c r="AY319" s="18" t="s">
        <v>164</v>
      </c>
      <c r="BE319" s="105">
        <f>IF(N319="základní",J319,0)</f>
        <v>0</v>
      </c>
      <c r="BF319" s="105">
        <f>IF(N319="snížená",J319,0)</f>
        <v>0</v>
      </c>
      <c r="BG319" s="105">
        <f>IF(N319="zákl. přenesená",J319,0)</f>
        <v>0</v>
      </c>
      <c r="BH319" s="105">
        <f>IF(N319="sníž. přenesená",J319,0)</f>
        <v>0</v>
      </c>
      <c r="BI319" s="105">
        <f>IF(N319="nulová",J319,0)</f>
        <v>0</v>
      </c>
      <c r="BJ319" s="18" t="s">
        <v>33</v>
      </c>
      <c r="BK319" s="105">
        <f>ROUND(I319*H319,2)</f>
        <v>0</v>
      </c>
      <c r="BL319" s="18" t="s">
        <v>170</v>
      </c>
      <c r="BM319" s="197" t="s">
        <v>410</v>
      </c>
    </row>
    <row r="320" spans="1:65" s="13" customFormat="1" ht="11.25">
      <c r="B320" s="198"/>
      <c r="D320" s="199" t="s">
        <v>177</v>
      </c>
      <c r="E320" s="200" t="s">
        <v>1</v>
      </c>
      <c r="F320" s="201" t="s">
        <v>411</v>
      </c>
      <c r="H320" s="202">
        <v>22.84</v>
      </c>
      <c r="I320" s="203"/>
      <c r="L320" s="198"/>
      <c r="M320" s="204"/>
      <c r="N320" s="205"/>
      <c r="O320" s="205"/>
      <c r="P320" s="205"/>
      <c r="Q320" s="205"/>
      <c r="R320" s="205"/>
      <c r="S320" s="205"/>
      <c r="T320" s="206"/>
      <c r="AT320" s="200" t="s">
        <v>177</v>
      </c>
      <c r="AU320" s="200" t="s">
        <v>84</v>
      </c>
      <c r="AV320" s="13" t="s">
        <v>84</v>
      </c>
      <c r="AW320" s="13" t="s">
        <v>32</v>
      </c>
      <c r="AX320" s="13" t="s">
        <v>77</v>
      </c>
      <c r="AY320" s="200" t="s">
        <v>164</v>
      </c>
    </row>
    <row r="321" spans="1:65" s="13" customFormat="1" ht="11.25">
      <c r="B321" s="198"/>
      <c r="D321" s="199" t="s">
        <v>177</v>
      </c>
      <c r="E321" s="200" t="s">
        <v>1</v>
      </c>
      <c r="F321" s="201" t="s">
        <v>412</v>
      </c>
      <c r="H321" s="202">
        <v>23.227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177</v>
      </c>
      <c r="AU321" s="200" t="s">
        <v>84</v>
      </c>
      <c r="AV321" s="13" t="s">
        <v>84</v>
      </c>
      <c r="AW321" s="13" t="s">
        <v>32</v>
      </c>
      <c r="AX321" s="13" t="s">
        <v>77</v>
      </c>
      <c r="AY321" s="200" t="s">
        <v>164</v>
      </c>
    </row>
    <row r="322" spans="1:65" s="13" customFormat="1" ht="11.25">
      <c r="B322" s="198"/>
      <c r="D322" s="199" t="s">
        <v>177</v>
      </c>
      <c r="E322" s="200" t="s">
        <v>1</v>
      </c>
      <c r="F322" s="201" t="s">
        <v>413</v>
      </c>
      <c r="H322" s="202">
        <v>12.574</v>
      </c>
      <c r="I322" s="203"/>
      <c r="L322" s="198"/>
      <c r="M322" s="204"/>
      <c r="N322" s="205"/>
      <c r="O322" s="205"/>
      <c r="P322" s="205"/>
      <c r="Q322" s="205"/>
      <c r="R322" s="205"/>
      <c r="S322" s="205"/>
      <c r="T322" s="206"/>
      <c r="AT322" s="200" t="s">
        <v>177</v>
      </c>
      <c r="AU322" s="200" t="s">
        <v>84</v>
      </c>
      <c r="AV322" s="13" t="s">
        <v>84</v>
      </c>
      <c r="AW322" s="13" t="s">
        <v>32</v>
      </c>
      <c r="AX322" s="13" t="s">
        <v>77</v>
      </c>
      <c r="AY322" s="200" t="s">
        <v>164</v>
      </c>
    </row>
    <row r="323" spans="1:65" s="13" customFormat="1" ht="11.25">
      <c r="B323" s="198"/>
      <c r="D323" s="199" t="s">
        <v>177</v>
      </c>
      <c r="E323" s="200" t="s">
        <v>1</v>
      </c>
      <c r="F323" s="201" t="s">
        <v>414</v>
      </c>
      <c r="H323" s="202">
        <v>15.538</v>
      </c>
      <c r="I323" s="203"/>
      <c r="L323" s="198"/>
      <c r="M323" s="204"/>
      <c r="N323" s="205"/>
      <c r="O323" s="205"/>
      <c r="P323" s="205"/>
      <c r="Q323" s="205"/>
      <c r="R323" s="205"/>
      <c r="S323" s="205"/>
      <c r="T323" s="206"/>
      <c r="AT323" s="200" t="s">
        <v>177</v>
      </c>
      <c r="AU323" s="200" t="s">
        <v>84</v>
      </c>
      <c r="AV323" s="13" t="s">
        <v>84</v>
      </c>
      <c r="AW323" s="13" t="s">
        <v>32</v>
      </c>
      <c r="AX323" s="13" t="s">
        <v>77</v>
      </c>
      <c r="AY323" s="200" t="s">
        <v>164</v>
      </c>
    </row>
    <row r="324" spans="1:65" s="14" customFormat="1" ht="11.25">
      <c r="B324" s="207"/>
      <c r="D324" s="199" t="s">
        <v>177</v>
      </c>
      <c r="E324" s="208" t="s">
        <v>1</v>
      </c>
      <c r="F324" s="209" t="s">
        <v>183</v>
      </c>
      <c r="H324" s="210">
        <v>74.179000000000002</v>
      </c>
      <c r="I324" s="211"/>
      <c r="L324" s="207"/>
      <c r="M324" s="212"/>
      <c r="N324" s="213"/>
      <c r="O324" s="213"/>
      <c r="P324" s="213"/>
      <c r="Q324" s="213"/>
      <c r="R324" s="213"/>
      <c r="S324" s="213"/>
      <c r="T324" s="214"/>
      <c r="AT324" s="208" t="s">
        <v>177</v>
      </c>
      <c r="AU324" s="208" t="s">
        <v>84</v>
      </c>
      <c r="AV324" s="14" t="s">
        <v>170</v>
      </c>
      <c r="AW324" s="14" t="s">
        <v>32</v>
      </c>
      <c r="AX324" s="14" t="s">
        <v>33</v>
      </c>
      <c r="AY324" s="208" t="s">
        <v>164</v>
      </c>
    </row>
    <row r="325" spans="1:65" s="2" customFormat="1" ht="16.5" customHeight="1">
      <c r="A325" s="35"/>
      <c r="B325" s="155"/>
      <c r="C325" s="186" t="s">
        <v>415</v>
      </c>
      <c r="D325" s="186" t="s">
        <v>166</v>
      </c>
      <c r="E325" s="187" t="s">
        <v>416</v>
      </c>
      <c r="F325" s="188" t="s">
        <v>417</v>
      </c>
      <c r="G325" s="189" t="s">
        <v>174</v>
      </c>
      <c r="H325" s="190">
        <v>0.996</v>
      </c>
      <c r="I325" s="191"/>
      <c r="J325" s="192">
        <f>ROUND(I325*H325,2)</f>
        <v>0</v>
      </c>
      <c r="K325" s="188" t="s">
        <v>1</v>
      </c>
      <c r="L325" s="36"/>
      <c r="M325" s="193" t="s">
        <v>1</v>
      </c>
      <c r="N325" s="194" t="s">
        <v>43</v>
      </c>
      <c r="O325" s="61"/>
      <c r="P325" s="195">
        <f>O325*H325</f>
        <v>0</v>
      </c>
      <c r="Q325" s="195">
        <v>1.04196</v>
      </c>
      <c r="R325" s="195">
        <f>Q325*H325</f>
        <v>1.03779216</v>
      </c>
      <c r="S325" s="195">
        <v>0</v>
      </c>
      <c r="T325" s="19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97" t="s">
        <v>170</v>
      </c>
      <c r="AT325" s="197" t="s">
        <v>166</v>
      </c>
      <c r="AU325" s="197" t="s">
        <v>84</v>
      </c>
      <c r="AY325" s="18" t="s">
        <v>164</v>
      </c>
      <c r="BE325" s="105">
        <f>IF(N325="základní",J325,0)</f>
        <v>0</v>
      </c>
      <c r="BF325" s="105">
        <f>IF(N325="snížená",J325,0)</f>
        <v>0</v>
      </c>
      <c r="BG325" s="105">
        <f>IF(N325="zákl. přenesená",J325,0)</f>
        <v>0</v>
      </c>
      <c r="BH325" s="105">
        <f>IF(N325="sníž. přenesená",J325,0)</f>
        <v>0</v>
      </c>
      <c r="BI325" s="105">
        <f>IF(N325="nulová",J325,0)</f>
        <v>0</v>
      </c>
      <c r="BJ325" s="18" t="s">
        <v>33</v>
      </c>
      <c r="BK325" s="105">
        <f>ROUND(I325*H325,2)</f>
        <v>0</v>
      </c>
      <c r="BL325" s="18" t="s">
        <v>170</v>
      </c>
      <c r="BM325" s="197" t="s">
        <v>418</v>
      </c>
    </row>
    <row r="326" spans="1:65" s="15" customFormat="1" ht="11.25">
      <c r="B326" s="218"/>
      <c r="D326" s="199" t="s">
        <v>177</v>
      </c>
      <c r="E326" s="219" t="s">
        <v>1</v>
      </c>
      <c r="F326" s="220" t="s">
        <v>419</v>
      </c>
      <c r="H326" s="219" t="s">
        <v>1</v>
      </c>
      <c r="I326" s="221"/>
      <c r="L326" s="218"/>
      <c r="M326" s="222"/>
      <c r="N326" s="223"/>
      <c r="O326" s="223"/>
      <c r="P326" s="223"/>
      <c r="Q326" s="223"/>
      <c r="R326" s="223"/>
      <c r="S326" s="223"/>
      <c r="T326" s="224"/>
      <c r="AT326" s="219" t="s">
        <v>177</v>
      </c>
      <c r="AU326" s="219" t="s">
        <v>84</v>
      </c>
      <c r="AV326" s="15" t="s">
        <v>33</v>
      </c>
      <c r="AW326" s="15" t="s">
        <v>32</v>
      </c>
      <c r="AX326" s="15" t="s">
        <v>77</v>
      </c>
      <c r="AY326" s="219" t="s">
        <v>164</v>
      </c>
    </row>
    <row r="327" spans="1:65" s="13" customFormat="1" ht="11.25">
      <c r="B327" s="198"/>
      <c r="D327" s="199" t="s">
        <v>177</v>
      </c>
      <c r="E327" s="200" t="s">
        <v>1</v>
      </c>
      <c r="F327" s="201" t="s">
        <v>420</v>
      </c>
      <c r="H327" s="202">
        <v>0.996</v>
      </c>
      <c r="I327" s="203"/>
      <c r="L327" s="198"/>
      <c r="M327" s="204"/>
      <c r="N327" s="205"/>
      <c r="O327" s="205"/>
      <c r="P327" s="205"/>
      <c r="Q327" s="205"/>
      <c r="R327" s="205"/>
      <c r="S327" s="205"/>
      <c r="T327" s="206"/>
      <c r="AT327" s="200" t="s">
        <v>177</v>
      </c>
      <c r="AU327" s="200" t="s">
        <v>84</v>
      </c>
      <c r="AV327" s="13" t="s">
        <v>84</v>
      </c>
      <c r="AW327" s="13" t="s">
        <v>32</v>
      </c>
      <c r="AX327" s="13" t="s">
        <v>33</v>
      </c>
      <c r="AY327" s="200" t="s">
        <v>164</v>
      </c>
    </row>
    <row r="328" spans="1:65" s="2" customFormat="1" ht="16.5" customHeight="1">
      <c r="A328" s="35"/>
      <c r="B328" s="155"/>
      <c r="C328" s="186" t="s">
        <v>421</v>
      </c>
      <c r="D328" s="186" t="s">
        <v>166</v>
      </c>
      <c r="E328" s="187" t="s">
        <v>422</v>
      </c>
      <c r="F328" s="188" t="s">
        <v>423</v>
      </c>
      <c r="G328" s="189" t="s">
        <v>227</v>
      </c>
      <c r="H328" s="190">
        <v>9.25</v>
      </c>
      <c r="I328" s="191"/>
      <c r="J328" s="192">
        <f>ROUND(I328*H328,2)</f>
        <v>0</v>
      </c>
      <c r="K328" s="188" t="s">
        <v>175</v>
      </c>
      <c r="L328" s="36"/>
      <c r="M328" s="193" t="s">
        <v>1</v>
      </c>
      <c r="N328" s="194" t="s">
        <v>43</v>
      </c>
      <c r="O328" s="61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7" t="s">
        <v>170</v>
      </c>
      <c r="AT328" s="197" t="s">
        <v>166</v>
      </c>
      <c r="AU328" s="197" t="s">
        <v>84</v>
      </c>
      <c r="AY328" s="18" t="s">
        <v>164</v>
      </c>
      <c r="BE328" s="105">
        <f>IF(N328="základní",J328,0)</f>
        <v>0</v>
      </c>
      <c r="BF328" s="105">
        <f>IF(N328="snížená",J328,0)</f>
        <v>0</v>
      </c>
      <c r="BG328" s="105">
        <f>IF(N328="zákl. přenesená",J328,0)</f>
        <v>0</v>
      </c>
      <c r="BH328" s="105">
        <f>IF(N328="sníž. přenesená",J328,0)</f>
        <v>0</v>
      </c>
      <c r="BI328" s="105">
        <f>IF(N328="nulová",J328,0)</f>
        <v>0</v>
      </c>
      <c r="BJ328" s="18" t="s">
        <v>33</v>
      </c>
      <c r="BK328" s="105">
        <f>ROUND(I328*H328,2)</f>
        <v>0</v>
      </c>
      <c r="BL328" s="18" t="s">
        <v>170</v>
      </c>
      <c r="BM328" s="197" t="s">
        <v>424</v>
      </c>
    </row>
    <row r="329" spans="1:65" s="2" customFormat="1" ht="19.5">
      <c r="A329" s="35"/>
      <c r="B329" s="36"/>
      <c r="C329" s="35"/>
      <c r="D329" s="199" t="s">
        <v>196</v>
      </c>
      <c r="E329" s="35"/>
      <c r="F329" s="215" t="s">
        <v>197</v>
      </c>
      <c r="G329" s="35"/>
      <c r="H329" s="35"/>
      <c r="I329" s="114"/>
      <c r="J329" s="35"/>
      <c r="K329" s="35"/>
      <c r="L329" s="36"/>
      <c r="M329" s="216"/>
      <c r="N329" s="217"/>
      <c r="O329" s="61"/>
      <c r="P329" s="61"/>
      <c r="Q329" s="61"/>
      <c r="R329" s="61"/>
      <c r="S329" s="61"/>
      <c r="T329" s="62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8" t="s">
        <v>196</v>
      </c>
      <c r="AU329" s="18" t="s">
        <v>84</v>
      </c>
    </row>
    <row r="330" spans="1:65" s="13" customFormat="1" ht="11.25">
      <c r="B330" s="198"/>
      <c r="D330" s="199" t="s">
        <v>177</v>
      </c>
      <c r="E330" s="200" t="s">
        <v>1</v>
      </c>
      <c r="F330" s="201" t="s">
        <v>425</v>
      </c>
      <c r="H330" s="202">
        <v>9.25</v>
      </c>
      <c r="I330" s="203"/>
      <c r="L330" s="198"/>
      <c r="M330" s="204"/>
      <c r="N330" s="205"/>
      <c r="O330" s="205"/>
      <c r="P330" s="205"/>
      <c r="Q330" s="205"/>
      <c r="R330" s="205"/>
      <c r="S330" s="205"/>
      <c r="T330" s="206"/>
      <c r="AT330" s="200" t="s">
        <v>177</v>
      </c>
      <c r="AU330" s="200" t="s">
        <v>84</v>
      </c>
      <c r="AV330" s="13" t="s">
        <v>84</v>
      </c>
      <c r="AW330" s="13" t="s">
        <v>32</v>
      </c>
      <c r="AX330" s="13" t="s">
        <v>33</v>
      </c>
      <c r="AY330" s="200" t="s">
        <v>164</v>
      </c>
    </row>
    <row r="331" spans="1:65" s="2" customFormat="1" ht="16.5" customHeight="1">
      <c r="A331" s="35"/>
      <c r="B331" s="155"/>
      <c r="C331" s="186" t="s">
        <v>426</v>
      </c>
      <c r="D331" s="186" t="s">
        <v>166</v>
      </c>
      <c r="E331" s="187" t="s">
        <v>427</v>
      </c>
      <c r="F331" s="188" t="s">
        <v>428</v>
      </c>
      <c r="G331" s="189" t="s">
        <v>227</v>
      </c>
      <c r="H331" s="190">
        <v>36.520000000000003</v>
      </c>
      <c r="I331" s="191"/>
      <c r="J331" s="192">
        <f>ROUND(I331*H331,2)</f>
        <v>0</v>
      </c>
      <c r="K331" s="188" t="s">
        <v>175</v>
      </c>
      <c r="L331" s="36"/>
      <c r="M331" s="193" t="s">
        <v>1</v>
      </c>
      <c r="N331" s="194" t="s">
        <v>43</v>
      </c>
      <c r="O331" s="61"/>
      <c r="P331" s="195">
        <f>O331*H331</f>
        <v>0</v>
      </c>
      <c r="Q331" s="195">
        <v>0</v>
      </c>
      <c r="R331" s="195">
        <f>Q331*H331</f>
        <v>0</v>
      </c>
      <c r="S331" s="195">
        <v>0</v>
      </c>
      <c r="T331" s="19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7" t="s">
        <v>170</v>
      </c>
      <c r="AT331" s="197" t="s">
        <v>166</v>
      </c>
      <c r="AU331" s="197" t="s">
        <v>84</v>
      </c>
      <c r="AY331" s="18" t="s">
        <v>164</v>
      </c>
      <c r="BE331" s="105">
        <f>IF(N331="základní",J331,0)</f>
        <v>0</v>
      </c>
      <c r="BF331" s="105">
        <f>IF(N331="snížená",J331,0)</f>
        <v>0</v>
      </c>
      <c r="BG331" s="105">
        <f>IF(N331="zákl. přenesená",J331,0)</f>
        <v>0</v>
      </c>
      <c r="BH331" s="105">
        <f>IF(N331="sníž. přenesená",J331,0)</f>
        <v>0</v>
      </c>
      <c r="BI331" s="105">
        <f>IF(N331="nulová",J331,0)</f>
        <v>0</v>
      </c>
      <c r="BJ331" s="18" t="s">
        <v>33</v>
      </c>
      <c r="BK331" s="105">
        <f>ROUND(I331*H331,2)</f>
        <v>0</v>
      </c>
      <c r="BL331" s="18" t="s">
        <v>170</v>
      </c>
      <c r="BM331" s="197" t="s">
        <v>429</v>
      </c>
    </row>
    <row r="332" spans="1:65" s="2" customFormat="1" ht="19.5">
      <c r="A332" s="35"/>
      <c r="B332" s="36"/>
      <c r="C332" s="35"/>
      <c r="D332" s="199" t="s">
        <v>196</v>
      </c>
      <c r="E332" s="35"/>
      <c r="F332" s="215" t="s">
        <v>197</v>
      </c>
      <c r="G332" s="35"/>
      <c r="H332" s="35"/>
      <c r="I332" s="114"/>
      <c r="J332" s="35"/>
      <c r="K332" s="35"/>
      <c r="L332" s="36"/>
      <c r="M332" s="216"/>
      <c r="N332" s="217"/>
      <c r="O332" s="61"/>
      <c r="P332" s="61"/>
      <c r="Q332" s="61"/>
      <c r="R332" s="61"/>
      <c r="S332" s="61"/>
      <c r="T332" s="62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8" t="s">
        <v>196</v>
      </c>
      <c r="AU332" s="18" t="s">
        <v>84</v>
      </c>
    </row>
    <row r="333" spans="1:65" s="13" customFormat="1" ht="11.25">
      <c r="B333" s="198"/>
      <c r="D333" s="199" t="s">
        <v>177</v>
      </c>
      <c r="E333" s="200" t="s">
        <v>1</v>
      </c>
      <c r="F333" s="201" t="s">
        <v>430</v>
      </c>
      <c r="H333" s="202">
        <v>36.520000000000003</v>
      </c>
      <c r="I333" s="203"/>
      <c r="L333" s="198"/>
      <c r="M333" s="204"/>
      <c r="N333" s="205"/>
      <c r="O333" s="205"/>
      <c r="P333" s="205"/>
      <c r="Q333" s="205"/>
      <c r="R333" s="205"/>
      <c r="S333" s="205"/>
      <c r="T333" s="206"/>
      <c r="AT333" s="200" t="s">
        <v>177</v>
      </c>
      <c r="AU333" s="200" t="s">
        <v>84</v>
      </c>
      <c r="AV333" s="13" t="s">
        <v>84</v>
      </c>
      <c r="AW333" s="13" t="s">
        <v>32</v>
      </c>
      <c r="AX333" s="13" t="s">
        <v>33</v>
      </c>
      <c r="AY333" s="200" t="s">
        <v>164</v>
      </c>
    </row>
    <row r="334" spans="1:65" s="2" customFormat="1" ht="16.5" customHeight="1">
      <c r="A334" s="35"/>
      <c r="B334" s="155"/>
      <c r="C334" s="186" t="s">
        <v>431</v>
      </c>
      <c r="D334" s="186" t="s">
        <v>166</v>
      </c>
      <c r="E334" s="187" t="s">
        <v>432</v>
      </c>
      <c r="F334" s="188" t="s">
        <v>433</v>
      </c>
      <c r="G334" s="189" t="s">
        <v>256</v>
      </c>
      <c r="H334" s="190">
        <v>4.4690000000000003</v>
      </c>
      <c r="I334" s="191"/>
      <c r="J334" s="192">
        <f>ROUND(I334*H334,2)</f>
        <v>0</v>
      </c>
      <c r="K334" s="188" t="s">
        <v>1</v>
      </c>
      <c r="L334" s="36"/>
      <c r="M334" s="193" t="s">
        <v>1</v>
      </c>
      <c r="N334" s="194" t="s">
        <v>43</v>
      </c>
      <c r="O334" s="61"/>
      <c r="P334" s="195">
        <f>O334*H334</f>
        <v>0</v>
      </c>
      <c r="Q334" s="195">
        <v>0</v>
      </c>
      <c r="R334" s="195">
        <f>Q334*H334</f>
        <v>0</v>
      </c>
      <c r="S334" s="195">
        <v>0</v>
      </c>
      <c r="T334" s="19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7" t="s">
        <v>170</v>
      </c>
      <c r="AT334" s="197" t="s">
        <v>166</v>
      </c>
      <c r="AU334" s="197" t="s">
        <v>84</v>
      </c>
      <c r="AY334" s="18" t="s">
        <v>164</v>
      </c>
      <c r="BE334" s="105">
        <f>IF(N334="základní",J334,0)</f>
        <v>0</v>
      </c>
      <c r="BF334" s="105">
        <f>IF(N334="snížená",J334,0)</f>
        <v>0</v>
      </c>
      <c r="BG334" s="105">
        <f>IF(N334="zákl. přenesená",J334,0)</f>
        <v>0</v>
      </c>
      <c r="BH334" s="105">
        <f>IF(N334="sníž. přenesená",J334,0)</f>
        <v>0</v>
      </c>
      <c r="BI334" s="105">
        <f>IF(N334="nulová",J334,0)</f>
        <v>0</v>
      </c>
      <c r="BJ334" s="18" t="s">
        <v>33</v>
      </c>
      <c r="BK334" s="105">
        <f>ROUND(I334*H334,2)</f>
        <v>0</v>
      </c>
      <c r="BL334" s="18" t="s">
        <v>170</v>
      </c>
      <c r="BM334" s="197" t="s">
        <v>434</v>
      </c>
    </row>
    <row r="335" spans="1:65" s="15" customFormat="1" ht="11.25">
      <c r="B335" s="218"/>
      <c r="D335" s="199" t="s">
        <v>177</v>
      </c>
      <c r="E335" s="219" t="s">
        <v>1</v>
      </c>
      <c r="F335" s="220" t="s">
        <v>435</v>
      </c>
      <c r="H335" s="219" t="s">
        <v>1</v>
      </c>
      <c r="I335" s="221"/>
      <c r="L335" s="218"/>
      <c r="M335" s="222"/>
      <c r="N335" s="223"/>
      <c r="O335" s="223"/>
      <c r="P335" s="223"/>
      <c r="Q335" s="223"/>
      <c r="R335" s="223"/>
      <c r="S335" s="223"/>
      <c r="T335" s="224"/>
      <c r="AT335" s="219" t="s">
        <v>177</v>
      </c>
      <c r="AU335" s="219" t="s">
        <v>84</v>
      </c>
      <c r="AV335" s="15" t="s">
        <v>33</v>
      </c>
      <c r="AW335" s="15" t="s">
        <v>32</v>
      </c>
      <c r="AX335" s="15" t="s">
        <v>77</v>
      </c>
      <c r="AY335" s="219" t="s">
        <v>164</v>
      </c>
    </row>
    <row r="336" spans="1:65" s="13" customFormat="1" ht="11.25">
      <c r="B336" s="198"/>
      <c r="D336" s="199" t="s">
        <v>177</v>
      </c>
      <c r="E336" s="200" t="s">
        <v>1</v>
      </c>
      <c r="F336" s="201" t="s">
        <v>436</v>
      </c>
      <c r="H336" s="202">
        <v>4.4690000000000003</v>
      </c>
      <c r="I336" s="203"/>
      <c r="L336" s="198"/>
      <c r="M336" s="204"/>
      <c r="N336" s="205"/>
      <c r="O336" s="205"/>
      <c r="P336" s="205"/>
      <c r="Q336" s="205"/>
      <c r="R336" s="205"/>
      <c r="S336" s="205"/>
      <c r="T336" s="206"/>
      <c r="AT336" s="200" t="s">
        <v>177</v>
      </c>
      <c r="AU336" s="200" t="s">
        <v>84</v>
      </c>
      <c r="AV336" s="13" t="s">
        <v>84</v>
      </c>
      <c r="AW336" s="13" t="s">
        <v>32</v>
      </c>
      <c r="AX336" s="13" t="s">
        <v>77</v>
      </c>
      <c r="AY336" s="200" t="s">
        <v>164</v>
      </c>
    </row>
    <row r="337" spans="1:65" s="14" customFormat="1" ht="11.25">
      <c r="B337" s="207"/>
      <c r="D337" s="199" t="s">
        <v>177</v>
      </c>
      <c r="E337" s="208" t="s">
        <v>1</v>
      </c>
      <c r="F337" s="209" t="s">
        <v>183</v>
      </c>
      <c r="H337" s="210">
        <v>4.4690000000000003</v>
      </c>
      <c r="I337" s="211"/>
      <c r="L337" s="207"/>
      <c r="M337" s="212"/>
      <c r="N337" s="213"/>
      <c r="O337" s="213"/>
      <c r="P337" s="213"/>
      <c r="Q337" s="213"/>
      <c r="R337" s="213"/>
      <c r="S337" s="213"/>
      <c r="T337" s="214"/>
      <c r="AT337" s="208" t="s">
        <v>177</v>
      </c>
      <c r="AU337" s="208" t="s">
        <v>84</v>
      </c>
      <c r="AV337" s="14" t="s">
        <v>170</v>
      </c>
      <c r="AW337" s="14" t="s">
        <v>32</v>
      </c>
      <c r="AX337" s="14" t="s">
        <v>33</v>
      </c>
      <c r="AY337" s="208" t="s">
        <v>164</v>
      </c>
    </row>
    <row r="338" spans="1:65" s="2" customFormat="1" ht="16.5" customHeight="1">
      <c r="A338" s="35"/>
      <c r="B338" s="155"/>
      <c r="C338" s="186" t="s">
        <v>437</v>
      </c>
      <c r="D338" s="186" t="s">
        <v>166</v>
      </c>
      <c r="E338" s="187" t="s">
        <v>438</v>
      </c>
      <c r="F338" s="188" t="s">
        <v>439</v>
      </c>
      <c r="G338" s="189" t="s">
        <v>440</v>
      </c>
      <c r="H338" s="190">
        <v>3</v>
      </c>
      <c r="I338" s="191"/>
      <c r="J338" s="192">
        <f>ROUND(I338*H338,2)</f>
        <v>0</v>
      </c>
      <c r="K338" s="188" t="s">
        <v>175</v>
      </c>
      <c r="L338" s="36"/>
      <c r="M338" s="193" t="s">
        <v>1</v>
      </c>
      <c r="N338" s="194" t="s">
        <v>43</v>
      </c>
      <c r="O338" s="61"/>
      <c r="P338" s="195">
        <f>O338*H338</f>
        <v>0</v>
      </c>
      <c r="Q338" s="195">
        <v>0</v>
      </c>
      <c r="R338" s="195">
        <f>Q338*H338</f>
        <v>0</v>
      </c>
      <c r="S338" s="195">
        <v>0.1</v>
      </c>
      <c r="T338" s="196">
        <f>S338*H338</f>
        <v>0.30000000000000004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7" t="s">
        <v>170</v>
      </c>
      <c r="AT338" s="197" t="s">
        <v>166</v>
      </c>
      <c r="AU338" s="197" t="s">
        <v>84</v>
      </c>
      <c r="AY338" s="18" t="s">
        <v>164</v>
      </c>
      <c r="BE338" s="105">
        <f>IF(N338="základní",J338,0)</f>
        <v>0</v>
      </c>
      <c r="BF338" s="105">
        <f>IF(N338="snížená",J338,0)</f>
        <v>0</v>
      </c>
      <c r="BG338" s="105">
        <f>IF(N338="zákl. přenesená",J338,0)</f>
        <v>0</v>
      </c>
      <c r="BH338" s="105">
        <f>IF(N338="sníž. přenesená",J338,0)</f>
        <v>0</v>
      </c>
      <c r="BI338" s="105">
        <f>IF(N338="nulová",J338,0)</f>
        <v>0</v>
      </c>
      <c r="BJ338" s="18" t="s">
        <v>33</v>
      </c>
      <c r="BK338" s="105">
        <f>ROUND(I338*H338,2)</f>
        <v>0</v>
      </c>
      <c r="BL338" s="18" t="s">
        <v>170</v>
      </c>
      <c r="BM338" s="197" t="s">
        <v>441</v>
      </c>
    </row>
    <row r="339" spans="1:65" s="13" customFormat="1" ht="11.25">
      <c r="B339" s="198"/>
      <c r="D339" s="199" t="s">
        <v>177</v>
      </c>
      <c r="E339" s="200" t="s">
        <v>1</v>
      </c>
      <c r="F339" s="201" t="s">
        <v>101</v>
      </c>
      <c r="H339" s="202">
        <v>3</v>
      </c>
      <c r="I339" s="203"/>
      <c r="L339" s="198"/>
      <c r="M339" s="204"/>
      <c r="N339" s="205"/>
      <c r="O339" s="205"/>
      <c r="P339" s="205"/>
      <c r="Q339" s="205"/>
      <c r="R339" s="205"/>
      <c r="S339" s="205"/>
      <c r="T339" s="206"/>
      <c r="AT339" s="200" t="s">
        <v>177</v>
      </c>
      <c r="AU339" s="200" t="s">
        <v>84</v>
      </c>
      <c r="AV339" s="13" t="s">
        <v>84</v>
      </c>
      <c r="AW339" s="13" t="s">
        <v>32</v>
      </c>
      <c r="AX339" s="13" t="s">
        <v>33</v>
      </c>
      <c r="AY339" s="200" t="s">
        <v>164</v>
      </c>
    </row>
    <row r="340" spans="1:65" s="2" customFormat="1" ht="16.5" customHeight="1">
      <c r="A340" s="35"/>
      <c r="B340" s="155"/>
      <c r="C340" s="186" t="s">
        <v>442</v>
      </c>
      <c r="D340" s="186" t="s">
        <v>166</v>
      </c>
      <c r="E340" s="187" t="s">
        <v>443</v>
      </c>
      <c r="F340" s="188" t="s">
        <v>444</v>
      </c>
      <c r="G340" s="189" t="s">
        <v>174</v>
      </c>
      <c r="H340" s="190">
        <v>39.25</v>
      </c>
      <c r="I340" s="191"/>
      <c r="J340" s="192">
        <f>ROUND(I340*H340,2)</f>
        <v>0</v>
      </c>
      <c r="K340" s="188" t="s">
        <v>1</v>
      </c>
      <c r="L340" s="36"/>
      <c r="M340" s="193" t="s">
        <v>1</v>
      </c>
      <c r="N340" s="194" t="s">
        <v>43</v>
      </c>
      <c r="O340" s="61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7" t="s">
        <v>170</v>
      </c>
      <c r="AT340" s="197" t="s">
        <v>166</v>
      </c>
      <c r="AU340" s="197" t="s">
        <v>84</v>
      </c>
      <c r="AY340" s="18" t="s">
        <v>164</v>
      </c>
      <c r="BE340" s="105">
        <f>IF(N340="základní",J340,0)</f>
        <v>0</v>
      </c>
      <c r="BF340" s="105">
        <f>IF(N340="snížená",J340,0)</f>
        <v>0</v>
      </c>
      <c r="BG340" s="105">
        <f>IF(N340="zákl. přenesená",J340,0)</f>
        <v>0</v>
      </c>
      <c r="BH340" s="105">
        <f>IF(N340="sníž. přenesená",J340,0)</f>
        <v>0</v>
      </c>
      <c r="BI340" s="105">
        <f>IF(N340="nulová",J340,0)</f>
        <v>0</v>
      </c>
      <c r="BJ340" s="18" t="s">
        <v>33</v>
      </c>
      <c r="BK340" s="105">
        <f>ROUND(I340*H340,2)</f>
        <v>0</v>
      </c>
      <c r="BL340" s="18" t="s">
        <v>170</v>
      </c>
      <c r="BM340" s="197" t="s">
        <v>445</v>
      </c>
    </row>
    <row r="341" spans="1:65" s="13" customFormat="1" ht="11.25">
      <c r="B341" s="198"/>
      <c r="D341" s="199" t="s">
        <v>177</v>
      </c>
      <c r="E341" s="200" t="s">
        <v>1</v>
      </c>
      <c r="F341" s="201" t="s">
        <v>446</v>
      </c>
      <c r="H341" s="202">
        <v>2.96</v>
      </c>
      <c r="I341" s="203"/>
      <c r="L341" s="198"/>
      <c r="M341" s="204"/>
      <c r="N341" s="205"/>
      <c r="O341" s="205"/>
      <c r="P341" s="205"/>
      <c r="Q341" s="205"/>
      <c r="R341" s="205"/>
      <c r="S341" s="205"/>
      <c r="T341" s="206"/>
      <c r="AT341" s="200" t="s">
        <v>177</v>
      </c>
      <c r="AU341" s="200" t="s">
        <v>84</v>
      </c>
      <c r="AV341" s="13" t="s">
        <v>84</v>
      </c>
      <c r="AW341" s="13" t="s">
        <v>32</v>
      </c>
      <c r="AX341" s="13" t="s">
        <v>77</v>
      </c>
      <c r="AY341" s="200" t="s">
        <v>164</v>
      </c>
    </row>
    <row r="342" spans="1:65" s="13" customFormat="1" ht="11.25">
      <c r="B342" s="198"/>
      <c r="D342" s="199" t="s">
        <v>177</v>
      </c>
      <c r="E342" s="200" t="s">
        <v>1</v>
      </c>
      <c r="F342" s="201" t="s">
        <v>447</v>
      </c>
      <c r="H342" s="202">
        <v>25.564</v>
      </c>
      <c r="I342" s="203"/>
      <c r="L342" s="198"/>
      <c r="M342" s="204"/>
      <c r="N342" s="205"/>
      <c r="O342" s="205"/>
      <c r="P342" s="205"/>
      <c r="Q342" s="205"/>
      <c r="R342" s="205"/>
      <c r="S342" s="205"/>
      <c r="T342" s="206"/>
      <c r="AT342" s="200" t="s">
        <v>177</v>
      </c>
      <c r="AU342" s="200" t="s">
        <v>84</v>
      </c>
      <c r="AV342" s="13" t="s">
        <v>84</v>
      </c>
      <c r="AW342" s="13" t="s">
        <v>32</v>
      </c>
      <c r="AX342" s="13" t="s">
        <v>77</v>
      </c>
      <c r="AY342" s="200" t="s">
        <v>164</v>
      </c>
    </row>
    <row r="343" spans="1:65" s="13" customFormat="1" ht="11.25">
      <c r="B343" s="198"/>
      <c r="D343" s="199" t="s">
        <v>177</v>
      </c>
      <c r="E343" s="200" t="s">
        <v>1</v>
      </c>
      <c r="F343" s="201" t="s">
        <v>448</v>
      </c>
      <c r="H343" s="202">
        <v>10.726000000000001</v>
      </c>
      <c r="I343" s="203"/>
      <c r="L343" s="198"/>
      <c r="M343" s="204"/>
      <c r="N343" s="205"/>
      <c r="O343" s="205"/>
      <c r="P343" s="205"/>
      <c r="Q343" s="205"/>
      <c r="R343" s="205"/>
      <c r="S343" s="205"/>
      <c r="T343" s="206"/>
      <c r="AT343" s="200" t="s">
        <v>177</v>
      </c>
      <c r="AU343" s="200" t="s">
        <v>84</v>
      </c>
      <c r="AV343" s="13" t="s">
        <v>84</v>
      </c>
      <c r="AW343" s="13" t="s">
        <v>32</v>
      </c>
      <c r="AX343" s="13" t="s">
        <v>77</v>
      </c>
      <c r="AY343" s="200" t="s">
        <v>164</v>
      </c>
    </row>
    <row r="344" spans="1:65" s="14" customFormat="1" ht="11.25">
      <c r="B344" s="207"/>
      <c r="D344" s="199" t="s">
        <v>177</v>
      </c>
      <c r="E344" s="208" t="s">
        <v>1</v>
      </c>
      <c r="F344" s="209" t="s">
        <v>183</v>
      </c>
      <c r="H344" s="210">
        <v>39.25</v>
      </c>
      <c r="I344" s="211"/>
      <c r="L344" s="207"/>
      <c r="M344" s="212"/>
      <c r="N344" s="213"/>
      <c r="O344" s="213"/>
      <c r="P344" s="213"/>
      <c r="Q344" s="213"/>
      <c r="R344" s="213"/>
      <c r="S344" s="213"/>
      <c r="T344" s="214"/>
      <c r="AT344" s="208" t="s">
        <v>177</v>
      </c>
      <c r="AU344" s="208" t="s">
        <v>84</v>
      </c>
      <c r="AV344" s="14" t="s">
        <v>170</v>
      </c>
      <c r="AW344" s="14" t="s">
        <v>32</v>
      </c>
      <c r="AX344" s="14" t="s">
        <v>33</v>
      </c>
      <c r="AY344" s="208" t="s">
        <v>164</v>
      </c>
    </row>
    <row r="345" spans="1:65" s="2" customFormat="1" ht="16.5" customHeight="1">
      <c r="A345" s="35"/>
      <c r="B345" s="155"/>
      <c r="C345" s="186" t="s">
        <v>449</v>
      </c>
      <c r="D345" s="186" t="s">
        <v>166</v>
      </c>
      <c r="E345" s="187" t="s">
        <v>450</v>
      </c>
      <c r="F345" s="188" t="s">
        <v>451</v>
      </c>
      <c r="G345" s="189" t="s">
        <v>174</v>
      </c>
      <c r="H345" s="190">
        <v>39.549999999999997</v>
      </c>
      <c r="I345" s="191"/>
      <c r="J345" s="192">
        <f>ROUND(I345*H345,2)</f>
        <v>0</v>
      </c>
      <c r="K345" s="188" t="s">
        <v>1</v>
      </c>
      <c r="L345" s="36"/>
      <c r="M345" s="193" t="s">
        <v>1</v>
      </c>
      <c r="N345" s="194" t="s">
        <v>43</v>
      </c>
      <c r="O345" s="61"/>
      <c r="P345" s="195">
        <f>O345*H345</f>
        <v>0</v>
      </c>
      <c r="Q345" s="195">
        <v>0</v>
      </c>
      <c r="R345" s="195">
        <f>Q345*H345</f>
        <v>0</v>
      </c>
      <c r="S345" s="195">
        <v>0</v>
      </c>
      <c r="T345" s="19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7" t="s">
        <v>170</v>
      </c>
      <c r="AT345" s="197" t="s">
        <v>166</v>
      </c>
      <c r="AU345" s="197" t="s">
        <v>84</v>
      </c>
      <c r="AY345" s="18" t="s">
        <v>164</v>
      </c>
      <c r="BE345" s="105">
        <f>IF(N345="základní",J345,0)</f>
        <v>0</v>
      </c>
      <c r="BF345" s="105">
        <f>IF(N345="snížená",J345,0)</f>
        <v>0</v>
      </c>
      <c r="BG345" s="105">
        <f>IF(N345="zákl. přenesená",J345,0)</f>
        <v>0</v>
      </c>
      <c r="BH345" s="105">
        <f>IF(N345="sníž. přenesená",J345,0)</f>
        <v>0</v>
      </c>
      <c r="BI345" s="105">
        <f>IF(N345="nulová",J345,0)</f>
        <v>0</v>
      </c>
      <c r="BJ345" s="18" t="s">
        <v>33</v>
      </c>
      <c r="BK345" s="105">
        <f>ROUND(I345*H345,2)</f>
        <v>0</v>
      </c>
      <c r="BL345" s="18" t="s">
        <v>170</v>
      </c>
      <c r="BM345" s="197" t="s">
        <v>452</v>
      </c>
    </row>
    <row r="346" spans="1:65" s="13" customFormat="1" ht="11.25">
      <c r="B346" s="198"/>
      <c r="D346" s="199" t="s">
        <v>177</v>
      </c>
      <c r="E346" s="200" t="s">
        <v>1</v>
      </c>
      <c r="F346" s="201" t="s">
        <v>453</v>
      </c>
      <c r="H346" s="202">
        <v>39.25</v>
      </c>
      <c r="I346" s="203"/>
      <c r="L346" s="198"/>
      <c r="M346" s="204"/>
      <c r="N346" s="205"/>
      <c r="O346" s="205"/>
      <c r="P346" s="205"/>
      <c r="Q346" s="205"/>
      <c r="R346" s="205"/>
      <c r="S346" s="205"/>
      <c r="T346" s="206"/>
      <c r="AT346" s="200" t="s">
        <v>177</v>
      </c>
      <c r="AU346" s="200" t="s">
        <v>84</v>
      </c>
      <c r="AV346" s="13" t="s">
        <v>84</v>
      </c>
      <c r="AW346" s="13" t="s">
        <v>32</v>
      </c>
      <c r="AX346" s="13" t="s">
        <v>77</v>
      </c>
      <c r="AY346" s="200" t="s">
        <v>164</v>
      </c>
    </row>
    <row r="347" spans="1:65" s="13" customFormat="1" ht="11.25">
      <c r="B347" s="198"/>
      <c r="D347" s="199" t="s">
        <v>177</v>
      </c>
      <c r="E347" s="200" t="s">
        <v>1</v>
      </c>
      <c r="F347" s="201" t="s">
        <v>454</v>
      </c>
      <c r="H347" s="202">
        <v>0.3</v>
      </c>
      <c r="I347" s="203"/>
      <c r="L347" s="198"/>
      <c r="M347" s="204"/>
      <c r="N347" s="205"/>
      <c r="O347" s="205"/>
      <c r="P347" s="205"/>
      <c r="Q347" s="205"/>
      <c r="R347" s="205"/>
      <c r="S347" s="205"/>
      <c r="T347" s="206"/>
      <c r="AT347" s="200" t="s">
        <v>177</v>
      </c>
      <c r="AU347" s="200" t="s">
        <v>84</v>
      </c>
      <c r="AV347" s="13" t="s">
        <v>84</v>
      </c>
      <c r="AW347" s="13" t="s">
        <v>32</v>
      </c>
      <c r="AX347" s="13" t="s">
        <v>77</v>
      </c>
      <c r="AY347" s="200" t="s">
        <v>164</v>
      </c>
    </row>
    <row r="348" spans="1:65" s="14" customFormat="1" ht="11.25">
      <c r="B348" s="207"/>
      <c r="D348" s="199" t="s">
        <v>177</v>
      </c>
      <c r="E348" s="208" t="s">
        <v>1</v>
      </c>
      <c r="F348" s="209" t="s">
        <v>183</v>
      </c>
      <c r="H348" s="210">
        <v>39.549999999999997</v>
      </c>
      <c r="I348" s="211"/>
      <c r="L348" s="207"/>
      <c r="M348" s="212"/>
      <c r="N348" s="213"/>
      <c r="O348" s="213"/>
      <c r="P348" s="213"/>
      <c r="Q348" s="213"/>
      <c r="R348" s="213"/>
      <c r="S348" s="213"/>
      <c r="T348" s="214"/>
      <c r="AT348" s="208" t="s">
        <v>177</v>
      </c>
      <c r="AU348" s="208" t="s">
        <v>84</v>
      </c>
      <c r="AV348" s="14" t="s">
        <v>170</v>
      </c>
      <c r="AW348" s="14" t="s">
        <v>32</v>
      </c>
      <c r="AX348" s="14" t="s">
        <v>33</v>
      </c>
      <c r="AY348" s="208" t="s">
        <v>164</v>
      </c>
    </row>
    <row r="349" spans="1:65" s="2" customFormat="1" ht="16.5" customHeight="1">
      <c r="A349" s="35"/>
      <c r="B349" s="155"/>
      <c r="C349" s="186" t="s">
        <v>455</v>
      </c>
      <c r="D349" s="186" t="s">
        <v>166</v>
      </c>
      <c r="E349" s="187" t="s">
        <v>456</v>
      </c>
      <c r="F349" s="188" t="s">
        <v>457</v>
      </c>
      <c r="G349" s="189" t="s">
        <v>174</v>
      </c>
      <c r="H349" s="190">
        <v>355.95</v>
      </c>
      <c r="I349" s="191"/>
      <c r="J349" s="192">
        <f>ROUND(I349*H349,2)</f>
        <v>0</v>
      </c>
      <c r="K349" s="188" t="s">
        <v>1</v>
      </c>
      <c r="L349" s="36"/>
      <c r="M349" s="193" t="s">
        <v>1</v>
      </c>
      <c r="N349" s="194" t="s">
        <v>43</v>
      </c>
      <c r="O349" s="61"/>
      <c r="P349" s="195">
        <f>O349*H349</f>
        <v>0</v>
      </c>
      <c r="Q349" s="195">
        <v>0</v>
      </c>
      <c r="R349" s="195">
        <f>Q349*H349</f>
        <v>0</v>
      </c>
      <c r="S349" s="195">
        <v>0</v>
      </c>
      <c r="T349" s="19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7" t="s">
        <v>170</v>
      </c>
      <c r="AT349" s="197" t="s">
        <v>166</v>
      </c>
      <c r="AU349" s="197" t="s">
        <v>84</v>
      </c>
      <c r="AY349" s="18" t="s">
        <v>164</v>
      </c>
      <c r="BE349" s="105">
        <f>IF(N349="základní",J349,0)</f>
        <v>0</v>
      </c>
      <c r="BF349" s="105">
        <f>IF(N349="snížená",J349,0)</f>
        <v>0</v>
      </c>
      <c r="BG349" s="105">
        <f>IF(N349="zákl. přenesená",J349,0)</f>
        <v>0</v>
      </c>
      <c r="BH349" s="105">
        <f>IF(N349="sníž. přenesená",J349,0)</f>
        <v>0</v>
      </c>
      <c r="BI349" s="105">
        <f>IF(N349="nulová",J349,0)</f>
        <v>0</v>
      </c>
      <c r="BJ349" s="18" t="s">
        <v>33</v>
      </c>
      <c r="BK349" s="105">
        <f>ROUND(I349*H349,2)</f>
        <v>0</v>
      </c>
      <c r="BL349" s="18" t="s">
        <v>170</v>
      </c>
      <c r="BM349" s="197" t="s">
        <v>458</v>
      </c>
    </row>
    <row r="350" spans="1:65" s="13" customFormat="1" ht="11.25">
      <c r="B350" s="198"/>
      <c r="D350" s="199" t="s">
        <v>177</v>
      </c>
      <c r="E350" s="200" t="s">
        <v>1</v>
      </c>
      <c r="F350" s="201" t="s">
        <v>459</v>
      </c>
      <c r="H350" s="202">
        <v>355.95</v>
      </c>
      <c r="I350" s="203"/>
      <c r="L350" s="198"/>
      <c r="M350" s="204"/>
      <c r="N350" s="205"/>
      <c r="O350" s="205"/>
      <c r="P350" s="205"/>
      <c r="Q350" s="205"/>
      <c r="R350" s="205"/>
      <c r="S350" s="205"/>
      <c r="T350" s="206"/>
      <c r="AT350" s="200" t="s">
        <v>177</v>
      </c>
      <c r="AU350" s="200" t="s">
        <v>84</v>
      </c>
      <c r="AV350" s="13" t="s">
        <v>84</v>
      </c>
      <c r="AW350" s="13" t="s">
        <v>32</v>
      </c>
      <c r="AX350" s="13" t="s">
        <v>77</v>
      </c>
      <c r="AY350" s="200" t="s">
        <v>164</v>
      </c>
    </row>
    <row r="351" spans="1:65" s="14" customFormat="1" ht="11.25">
      <c r="B351" s="207"/>
      <c r="D351" s="199" t="s">
        <v>177</v>
      </c>
      <c r="E351" s="208" t="s">
        <v>1</v>
      </c>
      <c r="F351" s="209" t="s">
        <v>183</v>
      </c>
      <c r="H351" s="210">
        <v>355.95</v>
      </c>
      <c r="I351" s="211"/>
      <c r="L351" s="207"/>
      <c r="M351" s="212"/>
      <c r="N351" s="213"/>
      <c r="O351" s="213"/>
      <c r="P351" s="213"/>
      <c r="Q351" s="213"/>
      <c r="R351" s="213"/>
      <c r="S351" s="213"/>
      <c r="T351" s="214"/>
      <c r="AT351" s="208" t="s">
        <v>177</v>
      </c>
      <c r="AU351" s="208" t="s">
        <v>84</v>
      </c>
      <c r="AV351" s="14" t="s">
        <v>170</v>
      </c>
      <c r="AW351" s="14" t="s">
        <v>32</v>
      </c>
      <c r="AX351" s="14" t="s">
        <v>33</v>
      </c>
      <c r="AY351" s="208" t="s">
        <v>164</v>
      </c>
    </row>
    <row r="352" spans="1:65" s="2" customFormat="1" ht="16.5" customHeight="1">
      <c r="A352" s="35"/>
      <c r="B352" s="155"/>
      <c r="C352" s="186" t="s">
        <v>460</v>
      </c>
      <c r="D352" s="186" t="s">
        <v>166</v>
      </c>
      <c r="E352" s="187" t="s">
        <v>461</v>
      </c>
      <c r="F352" s="188" t="s">
        <v>462</v>
      </c>
      <c r="G352" s="189" t="s">
        <v>174</v>
      </c>
      <c r="H352" s="190">
        <v>39.25</v>
      </c>
      <c r="I352" s="191"/>
      <c r="J352" s="192">
        <f>ROUND(I352*H352,2)</f>
        <v>0</v>
      </c>
      <c r="K352" s="188" t="s">
        <v>1</v>
      </c>
      <c r="L352" s="36"/>
      <c r="M352" s="193" t="s">
        <v>1</v>
      </c>
      <c r="N352" s="194" t="s">
        <v>43</v>
      </c>
      <c r="O352" s="61"/>
      <c r="P352" s="195">
        <f>O352*H352</f>
        <v>0</v>
      </c>
      <c r="Q352" s="195">
        <v>0</v>
      </c>
      <c r="R352" s="195">
        <f>Q352*H352</f>
        <v>0</v>
      </c>
      <c r="S352" s="195">
        <v>0</v>
      </c>
      <c r="T352" s="19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7" t="s">
        <v>170</v>
      </c>
      <c r="AT352" s="197" t="s">
        <v>166</v>
      </c>
      <c r="AU352" s="197" t="s">
        <v>84</v>
      </c>
      <c r="AY352" s="18" t="s">
        <v>164</v>
      </c>
      <c r="BE352" s="105">
        <f>IF(N352="základní",J352,0)</f>
        <v>0</v>
      </c>
      <c r="BF352" s="105">
        <f>IF(N352="snížená",J352,0)</f>
        <v>0</v>
      </c>
      <c r="BG352" s="105">
        <f>IF(N352="zákl. přenesená",J352,0)</f>
        <v>0</v>
      </c>
      <c r="BH352" s="105">
        <f>IF(N352="sníž. přenesená",J352,0)</f>
        <v>0</v>
      </c>
      <c r="BI352" s="105">
        <f>IF(N352="nulová",J352,0)</f>
        <v>0</v>
      </c>
      <c r="BJ352" s="18" t="s">
        <v>33</v>
      </c>
      <c r="BK352" s="105">
        <f>ROUND(I352*H352,2)</f>
        <v>0</v>
      </c>
      <c r="BL352" s="18" t="s">
        <v>170</v>
      </c>
      <c r="BM352" s="197" t="s">
        <v>463</v>
      </c>
    </row>
    <row r="353" spans="1:65" s="13" customFormat="1" ht="11.25">
      <c r="B353" s="198"/>
      <c r="D353" s="199" t="s">
        <v>177</v>
      </c>
      <c r="E353" s="200" t="s">
        <v>1</v>
      </c>
      <c r="F353" s="201" t="s">
        <v>453</v>
      </c>
      <c r="H353" s="202">
        <v>39.25</v>
      </c>
      <c r="I353" s="203"/>
      <c r="L353" s="198"/>
      <c r="M353" s="204"/>
      <c r="N353" s="205"/>
      <c r="O353" s="205"/>
      <c r="P353" s="205"/>
      <c r="Q353" s="205"/>
      <c r="R353" s="205"/>
      <c r="S353" s="205"/>
      <c r="T353" s="206"/>
      <c r="AT353" s="200" t="s">
        <v>177</v>
      </c>
      <c r="AU353" s="200" t="s">
        <v>84</v>
      </c>
      <c r="AV353" s="13" t="s">
        <v>84</v>
      </c>
      <c r="AW353" s="13" t="s">
        <v>32</v>
      </c>
      <c r="AX353" s="13" t="s">
        <v>33</v>
      </c>
      <c r="AY353" s="200" t="s">
        <v>164</v>
      </c>
    </row>
    <row r="354" spans="1:65" s="12" customFormat="1" ht="22.9" customHeight="1">
      <c r="B354" s="173"/>
      <c r="D354" s="174" t="s">
        <v>76</v>
      </c>
      <c r="E354" s="184" t="s">
        <v>170</v>
      </c>
      <c r="F354" s="184" t="s">
        <v>464</v>
      </c>
      <c r="I354" s="176"/>
      <c r="J354" s="185">
        <f>BK354</f>
        <v>0</v>
      </c>
      <c r="L354" s="173"/>
      <c r="M354" s="178"/>
      <c r="N354" s="179"/>
      <c r="O354" s="179"/>
      <c r="P354" s="180">
        <f>SUM(P355:P400)</f>
        <v>0</v>
      </c>
      <c r="Q354" s="179"/>
      <c r="R354" s="180">
        <f>SUM(R355:R400)</f>
        <v>104.06536799999999</v>
      </c>
      <c r="S354" s="179"/>
      <c r="T354" s="181">
        <f>SUM(T355:T400)</f>
        <v>0</v>
      </c>
      <c r="AR354" s="174" t="s">
        <v>33</v>
      </c>
      <c r="AT354" s="182" t="s">
        <v>76</v>
      </c>
      <c r="AU354" s="182" t="s">
        <v>33</v>
      </c>
      <c r="AY354" s="174" t="s">
        <v>164</v>
      </c>
      <c r="BK354" s="183">
        <f>SUM(BK355:BK400)</f>
        <v>0</v>
      </c>
    </row>
    <row r="355" spans="1:65" s="2" customFormat="1" ht="16.5" customHeight="1">
      <c r="A355" s="35"/>
      <c r="B355" s="155"/>
      <c r="C355" s="186" t="s">
        <v>465</v>
      </c>
      <c r="D355" s="186" t="s">
        <v>166</v>
      </c>
      <c r="E355" s="187" t="s">
        <v>466</v>
      </c>
      <c r="F355" s="188" t="s">
        <v>467</v>
      </c>
      <c r="G355" s="189" t="s">
        <v>256</v>
      </c>
      <c r="H355" s="190">
        <v>11.757999999999999</v>
      </c>
      <c r="I355" s="191"/>
      <c r="J355" s="192">
        <f>ROUND(I355*H355,2)</f>
        <v>0</v>
      </c>
      <c r="K355" s="188" t="s">
        <v>175</v>
      </c>
      <c r="L355" s="36"/>
      <c r="M355" s="193" t="s">
        <v>1</v>
      </c>
      <c r="N355" s="194" t="s">
        <v>43</v>
      </c>
      <c r="O355" s="61"/>
      <c r="P355" s="195">
        <f>O355*H355</f>
        <v>0</v>
      </c>
      <c r="Q355" s="195">
        <v>0</v>
      </c>
      <c r="R355" s="195">
        <f>Q355*H355</f>
        <v>0</v>
      </c>
      <c r="S355" s="195">
        <v>0</v>
      </c>
      <c r="T355" s="19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7" t="s">
        <v>170</v>
      </c>
      <c r="AT355" s="197" t="s">
        <v>166</v>
      </c>
      <c r="AU355" s="197" t="s">
        <v>84</v>
      </c>
      <c r="AY355" s="18" t="s">
        <v>164</v>
      </c>
      <c r="BE355" s="105">
        <f>IF(N355="základní",J355,0)</f>
        <v>0</v>
      </c>
      <c r="BF355" s="105">
        <f>IF(N355="snížená",J355,0)</f>
        <v>0</v>
      </c>
      <c r="BG355" s="105">
        <f>IF(N355="zákl. přenesená",J355,0)</f>
        <v>0</v>
      </c>
      <c r="BH355" s="105">
        <f>IF(N355="sníž. přenesená",J355,0)</f>
        <v>0</v>
      </c>
      <c r="BI355" s="105">
        <f>IF(N355="nulová",J355,0)</f>
        <v>0</v>
      </c>
      <c r="BJ355" s="18" t="s">
        <v>33</v>
      </c>
      <c r="BK355" s="105">
        <f>ROUND(I355*H355,2)</f>
        <v>0</v>
      </c>
      <c r="BL355" s="18" t="s">
        <v>170</v>
      </c>
      <c r="BM355" s="197" t="s">
        <v>468</v>
      </c>
    </row>
    <row r="356" spans="1:65" s="2" customFormat="1" ht="19.5">
      <c r="A356" s="35"/>
      <c r="B356" s="36"/>
      <c r="C356" s="35"/>
      <c r="D356" s="199" t="s">
        <v>196</v>
      </c>
      <c r="E356" s="35"/>
      <c r="F356" s="215" t="s">
        <v>197</v>
      </c>
      <c r="G356" s="35"/>
      <c r="H356" s="35"/>
      <c r="I356" s="114"/>
      <c r="J356" s="35"/>
      <c r="K356" s="35"/>
      <c r="L356" s="36"/>
      <c r="M356" s="216"/>
      <c r="N356" s="217"/>
      <c r="O356" s="61"/>
      <c r="P356" s="61"/>
      <c r="Q356" s="61"/>
      <c r="R356" s="61"/>
      <c r="S356" s="61"/>
      <c r="T356" s="62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196</v>
      </c>
      <c r="AU356" s="18" t="s">
        <v>84</v>
      </c>
    </row>
    <row r="357" spans="1:65" s="15" customFormat="1" ht="11.25">
      <c r="B357" s="218"/>
      <c r="D357" s="199" t="s">
        <v>177</v>
      </c>
      <c r="E357" s="219" t="s">
        <v>1</v>
      </c>
      <c r="F357" s="220" t="s">
        <v>199</v>
      </c>
      <c r="H357" s="219" t="s">
        <v>1</v>
      </c>
      <c r="I357" s="221"/>
      <c r="L357" s="218"/>
      <c r="M357" s="222"/>
      <c r="N357" s="223"/>
      <c r="O357" s="223"/>
      <c r="P357" s="223"/>
      <c r="Q357" s="223"/>
      <c r="R357" s="223"/>
      <c r="S357" s="223"/>
      <c r="T357" s="224"/>
      <c r="AT357" s="219" t="s">
        <v>177</v>
      </c>
      <c r="AU357" s="219" t="s">
        <v>84</v>
      </c>
      <c r="AV357" s="15" t="s">
        <v>33</v>
      </c>
      <c r="AW357" s="15" t="s">
        <v>32</v>
      </c>
      <c r="AX357" s="15" t="s">
        <v>77</v>
      </c>
      <c r="AY357" s="219" t="s">
        <v>164</v>
      </c>
    </row>
    <row r="358" spans="1:65" s="13" customFormat="1" ht="11.25">
      <c r="B358" s="198"/>
      <c r="D358" s="199" t="s">
        <v>177</v>
      </c>
      <c r="E358" s="200" t="s">
        <v>1</v>
      </c>
      <c r="F358" s="201" t="s">
        <v>469</v>
      </c>
      <c r="H358" s="202">
        <v>6.6669999999999998</v>
      </c>
      <c r="I358" s="203"/>
      <c r="L358" s="198"/>
      <c r="M358" s="204"/>
      <c r="N358" s="205"/>
      <c r="O358" s="205"/>
      <c r="P358" s="205"/>
      <c r="Q358" s="205"/>
      <c r="R358" s="205"/>
      <c r="S358" s="205"/>
      <c r="T358" s="206"/>
      <c r="AT358" s="200" t="s">
        <v>177</v>
      </c>
      <c r="AU358" s="200" t="s">
        <v>84</v>
      </c>
      <c r="AV358" s="13" t="s">
        <v>84</v>
      </c>
      <c r="AW358" s="13" t="s">
        <v>32</v>
      </c>
      <c r="AX358" s="13" t="s">
        <v>77</v>
      </c>
      <c r="AY358" s="200" t="s">
        <v>164</v>
      </c>
    </row>
    <row r="359" spans="1:65" s="13" customFormat="1" ht="11.25">
      <c r="B359" s="198"/>
      <c r="D359" s="199" t="s">
        <v>177</v>
      </c>
      <c r="E359" s="200" t="s">
        <v>1</v>
      </c>
      <c r="F359" s="201" t="s">
        <v>470</v>
      </c>
      <c r="H359" s="202">
        <v>0.84</v>
      </c>
      <c r="I359" s="203"/>
      <c r="L359" s="198"/>
      <c r="M359" s="204"/>
      <c r="N359" s="205"/>
      <c r="O359" s="205"/>
      <c r="P359" s="205"/>
      <c r="Q359" s="205"/>
      <c r="R359" s="205"/>
      <c r="S359" s="205"/>
      <c r="T359" s="206"/>
      <c r="AT359" s="200" t="s">
        <v>177</v>
      </c>
      <c r="AU359" s="200" t="s">
        <v>84</v>
      </c>
      <c r="AV359" s="13" t="s">
        <v>84</v>
      </c>
      <c r="AW359" s="13" t="s">
        <v>32</v>
      </c>
      <c r="AX359" s="13" t="s">
        <v>77</v>
      </c>
      <c r="AY359" s="200" t="s">
        <v>164</v>
      </c>
    </row>
    <row r="360" spans="1:65" s="13" customFormat="1" ht="11.25">
      <c r="B360" s="198"/>
      <c r="D360" s="199" t="s">
        <v>177</v>
      </c>
      <c r="E360" s="200" t="s">
        <v>1</v>
      </c>
      <c r="F360" s="201" t="s">
        <v>471</v>
      </c>
      <c r="H360" s="202">
        <v>0.97</v>
      </c>
      <c r="I360" s="203"/>
      <c r="L360" s="198"/>
      <c r="M360" s="204"/>
      <c r="N360" s="205"/>
      <c r="O360" s="205"/>
      <c r="P360" s="205"/>
      <c r="Q360" s="205"/>
      <c r="R360" s="205"/>
      <c r="S360" s="205"/>
      <c r="T360" s="206"/>
      <c r="AT360" s="200" t="s">
        <v>177</v>
      </c>
      <c r="AU360" s="200" t="s">
        <v>84</v>
      </c>
      <c r="AV360" s="13" t="s">
        <v>84</v>
      </c>
      <c r="AW360" s="13" t="s">
        <v>32</v>
      </c>
      <c r="AX360" s="13" t="s">
        <v>77</v>
      </c>
      <c r="AY360" s="200" t="s">
        <v>164</v>
      </c>
    </row>
    <row r="361" spans="1:65" s="15" customFormat="1" ht="11.25">
      <c r="B361" s="218"/>
      <c r="D361" s="199" t="s">
        <v>177</v>
      </c>
      <c r="E361" s="219" t="s">
        <v>1</v>
      </c>
      <c r="F361" s="220" t="s">
        <v>203</v>
      </c>
      <c r="H361" s="219" t="s">
        <v>1</v>
      </c>
      <c r="I361" s="221"/>
      <c r="L361" s="218"/>
      <c r="M361" s="222"/>
      <c r="N361" s="223"/>
      <c r="O361" s="223"/>
      <c r="P361" s="223"/>
      <c r="Q361" s="223"/>
      <c r="R361" s="223"/>
      <c r="S361" s="223"/>
      <c r="T361" s="224"/>
      <c r="AT361" s="219" t="s">
        <v>177</v>
      </c>
      <c r="AU361" s="219" t="s">
        <v>84</v>
      </c>
      <c r="AV361" s="15" t="s">
        <v>33</v>
      </c>
      <c r="AW361" s="15" t="s">
        <v>32</v>
      </c>
      <c r="AX361" s="15" t="s">
        <v>77</v>
      </c>
      <c r="AY361" s="219" t="s">
        <v>164</v>
      </c>
    </row>
    <row r="362" spans="1:65" s="13" customFormat="1" ht="11.25">
      <c r="B362" s="198"/>
      <c r="D362" s="199" t="s">
        <v>177</v>
      </c>
      <c r="E362" s="200" t="s">
        <v>1</v>
      </c>
      <c r="F362" s="201" t="s">
        <v>472</v>
      </c>
      <c r="H362" s="202">
        <v>1.601</v>
      </c>
      <c r="I362" s="203"/>
      <c r="L362" s="198"/>
      <c r="M362" s="204"/>
      <c r="N362" s="205"/>
      <c r="O362" s="205"/>
      <c r="P362" s="205"/>
      <c r="Q362" s="205"/>
      <c r="R362" s="205"/>
      <c r="S362" s="205"/>
      <c r="T362" s="206"/>
      <c r="AT362" s="200" t="s">
        <v>177</v>
      </c>
      <c r="AU362" s="200" t="s">
        <v>84</v>
      </c>
      <c r="AV362" s="13" t="s">
        <v>84</v>
      </c>
      <c r="AW362" s="13" t="s">
        <v>32</v>
      </c>
      <c r="AX362" s="13" t="s">
        <v>77</v>
      </c>
      <c r="AY362" s="200" t="s">
        <v>164</v>
      </c>
    </row>
    <row r="363" spans="1:65" s="13" customFormat="1" ht="11.25">
      <c r="B363" s="198"/>
      <c r="D363" s="199" t="s">
        <v>177</v>
      </c>
      <c r="E363" s="200" t="s">
        <v>1</v>
      </c>
      <c r="F363" s="201" t="s">
        <v>473</v>
      </c>
      <c r="H363" s="202">
        <v>0.81200000000000006</v>
      </c>
      <c r="I363" s="203"/>
      <c r="L363" s="198"/>
      <c r="M363" s="204"/>
      <c r="N363" s="205"/>
      <c r="O363" s="205"/>
      <c r="P363" s="205"/>
      <c r="Q363" s="205"/>
      <c r="R363" s="205"/>
      <c r="S363" s="205"/>
      <c r="T363" s="206"/>
      <c r="AT363" s="200" t="s">
        <v>177</v>
      </c>
      <c r="AU363" s="200" t="s">
        <v>84</v>
      </c>
      <c r="AV363" s="13" t="s">
        <v>84</v>
      </c>
      <c r="AW363" s="13" t="s">
        <v>32</v>
      </c>
      <c r="AX363" s="13" t="s">
        <v>77</v>
      </c>
      <c r="AY363" s="200" t="s">
        <v>164</v>
      </c>
    </row>
    <row r="364" spans="1:65" s="13" customFormat="1" ht="11.25">
      <c r="B364" s="198"/>
      <c r="D364" s="199" t="s">
        <v>177</v>
      </c>
      <c r="E364" s="200" t="s">
        <v>1</v>
      </c>
      <c r="F364" s="201" t="s">
        <v>474</v>
      </c>
      <c r="H364" s="202">
        <v>0.86799999999999999</v>
      </c>
      <c r="I364" s="203"/>
      <c r="L364" s="198"/>
      <c r="M364" s="204"/>
      <c r="N364" s="205"/>
      <c r="O364" s="205"/>
      <c r="P364" s="205"/>
      <c r="Q364" s="205"/>
      <c r="R364" s="205"/>
      <c r="S364" s="205"/>
      <c r="T364" s="206"/>
      <c r="AT364" s="200" t="s">
        <v>177</v>
      </c>
      <c r="AU364" s="200" t="s">
        <v>84</v>
      </c>
      <c r="AV364" s="13" t="s">
        <v>84</v>
      </c>
      <c r="AW364" s="13" t="s">
        <v>32</v>
      </c>
      <c r="AX364" s="13" t="s">
        <v>77</v>
      </c>
      <c r="AY364" s="200" t="s">
        <v>164</v>
      </c>
    </row>
    <row r="365" spans="1:65" s="14" customFormat="1" ht="11.25">
      <c r="B365" s="207"/>
      <c r="D365" s="199" t="s">
        <v>177</v>
      </c>
      <c r="E365" s="208" t="s">
        <v>1</v>
      </c>
      <c r="F365" s="209" t="s">
        <v>183</v>
      </c>
      <c r="H365" s="210">
        <v>11.757999999999999</v>
      </c>
      <c r="I365" s="211"/>
      <c r="L365" s="207"/>
      <c r="M365" s="212"/>
      <c r="N365" s="213"/>
      <c r="O365" s="213"/>
      <c r="P365" s="213"/>
      <c r="Q365" s="213"/>
      <c r="R365" s="213"/>
      <c r="S365" s="213"/>
      <c r="T365" s="214"/>
      <c r="AT365" s="208" t="s">
        <v>177</v>
      </c>
      <c r="AU365" s="208" t="s">
        <v>84</v>
      </c>
      <c r="AV365" s="14" t="s">
        <v>170</v>
      </c>
      <c r="AW365" s="14" t="s">
        <v>32</v>
      </c>
      <c r="AX365" s="14" t="s">
        <v>33</v>
      </c>
      <c r="AY365" s="208" t="s">
        <v>164</v>
      </c>
    </row>
    <row r="366" spans="1:65" s="2" customFormat="1" ht="16.5" customHeight="1">
      <c r="A366" s="35"/>
      <c r="B366" s="155"/>
      <c r="C366" s="186" t="s">
        <v>475</v>
      </c>
      <c r="D366" s="186" t="s">
        <v>166</v>
      </c>
      <c r="E366" s="187" t="s">
        <v>476</v>
      </c>
      <c r="F366" s="188" t="s">
        <v>477</v>
      </c>
      <c r="G366" s="189" t="s">
        <v>256</v>
      </c>
      <c r="H366" s="190">
        <v>11.757999999999999</v>
      </c>
      <c r="I366" s="191"/>
      <c r="J366" s="192">
        <f>ROUND(I366*H366,2)</f>
        <v>0</v>
      </c>
      <c r="K366" s="188" t="s">
        <v>175</v>
      </c>
      <c r="L366" s="36"/>
      <c r="M366" s="193" t="s">
        <v>1</v>
      </c>
      <c r="N366" s="194" t="s">
        <v>43</v>
      </c>
      <c r="O366" s="61"/>
      <c r="P366" s="195">
        <f>O366*H366</f>
        <v>0</v>
      </c>
      <c r="Q366" s="195">
        <v>0</v>
      </c>
      <c r="R366" s="195">
        <f>Q366*H366</f>
        <v>0</v>
      </c>
      <c r="S366" s="195">
        <v>0</v>
      </c>
      <c r="T366" s="19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7" t="s">
        <v>170</v>
      </c>
      <c r="AT366" s="197" t="s">
        <v>166</v>
      </c>
      <c r="AU366" s="197" t="s">
        <v>84</v>
      </c>
      <c r="AY366" s="18" t="s">
        <v>164</v>
      </c>
      <c r="BE366" s="105">
        <f>IF(N366="základní",J366,0)</f>
        <v>0</v>
      </c>
      <c r="BF366" s="105">
        <f>IF(N366="snížená",J366,0)</f>
        <v>0</v>
      </c>
      <c r="BG366" s="105">
        <f>IF(N366="zákl. přenesená",J366,0)</f>
        <v>0</v>
      </c>
      <c r="BH366" s="105">
        <f>IF(N366="sníž. přenesená",J366,0)</f>
        <v>0</v>
      </c>
      <c r="BI366" s="105">
        <f>IF(N366="nulová",J366,0)</f>
        <v>0</v>
      </c>
      <c r="BJ366" s="18" t="s">
        <v>33</v>
      </c>
      <c r="BK366" s="105">
        <f>ROUND(I366*H366,2)</f>
        <v>0</v>
      </c>
      <c r="BL366" s="18" t="s">
        <v>170</v>
      </c>
      <c r="BM366" s="197" t="s">
        <v>478</v>
      </c>
    </row>
    <row r="367" spans="1:65" s="13" customFormat="1" ht="11.25">
      <c r="B367" s="198"/>
      <c r="D367" s="199" t="s">
        <v>177</v>
      </c>
      <c r="E367" s="200" t="s">
        <v>1</v>
      </c>
      <c r="F367" s="201" t="s">
        <v>479</v>
      </c>
      <c r="H367" s="202">
        <v>11.757999999999999</v>
      </c>
      <c r="I367" s="203"/>
      <c r="L367" s="198"/>
      <c r="M367" s="204"/>
      <c r="N367" s="205"/>
      <c r="O367" s="205"/>
      <c r="P367" s="205"/>
      <c r="Q367" s="205"/>
      <c r="R367" s="205"/>
      <c r="S367" s="205"/>
      <c r="T367" s="206"/>
      <c r="AT367" s="200" t="s">
        <v>177</v>
      </c>
      <c r="AU367" s="200" t="s">
        <v>84</v>
      </c>
      <c r="AV367" s="13" t="s">
        <v>84</v>
      </c>
      <c r="AW367" s="13" t="s">
        <v>32</v>
      </c>
      <c r="AX367" s="13" t="s">
        <v>33</v>
      </c>
      <c r="AY367" s="200" t="s">
        <v>164</v>
      </c>
    </row>
    <row r="368" spans="1:65" s="2" customFormat="1" ht="16.5" customHeight="1">
      <c r="A368" s="35"/>
      <c r="B368" s="155"/>
      <c r="C368" s="186" t="s">
        <v>480</v>
      </c>
      <c r="D368" s="186" t="s">
        <v>166</v>
      </c>
      <c r="E368" s="187" t="s">
        <v>348</v>
      </c>
      <c r="F368" s="188" t="s">
        <v>349</v>
      </c>
      <c r="G368" s="189" t="s">
        <v>256</v>
      </c>
      <c r="H368" s="190">
        <v>11.757999999999999</v>
      </c>
      <c r="I368" s="191"/>
      <c r="J368" s="192">
        <f>ROUND(I368*H368,2)</f>
        <v>0</v>
      </c>
      <c r="K368" s="188" t="s">
        <v>175</v>
      </c>
      <c r="L368" s="36"/>
      <c r="M368" s="193" t="s">
        <v>1</v>
      </c>
      <c r="N368" s="194" t="s">
        <v>43</v>
      </c>
      <c r="O368" s="61"/>
      <c r="P368" s="195">
        <f>O368*H368</f>
        <v>0</v>
      </c>
      <c r="Q368" s="195">
        <v>0</v>
      </c>
      <c r="R368" s="195">
        <f>Q368*H368</f>
        <v>0</v>
      </c>
      <c r="S368" s="195">
        <v>0</v>
      </c>
      <c r="T368" s="19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7" t="s">
        <v>170</v>
      </c>
      <c r="AT368" s="197" t="s">
        <v>166</v>
      </c>
      <c r="AU368" s="197" t="s">
        <v>84</v>
      </c>
      <c r="AY368" s="18" t="s">
        <v>164</v>
      </c>
      <c r="BE368" s="105">
        <f>IF(N368="základní",J368,0)</f>
        <v>0</v>
      </c>
      <c r="BF368" s="105">
        <f>IF(N368="snížená",J368,0)</f>
        <v>0</v>
      </c>
      <c r="BG368" s="105">
        <f>IF(N368="zákl. přenesená",J368,0)</f>
        <v>0</v>
      </c>
      <c r="BH368" s="105">
        <f>IF(N368="sníž. přenesená",J368,0)</f>
        <v>0</v>
      </c>
      <c r="BI368" s="105">
        <f>IF(N368="nulová",J368,0)</f>
        <v>0</v>
      </c>
      <c r="BJ368" s="18" t="s">
        <v>33</v>
      </c>
      <c r="BK368" s="105">
        <f>ROUND(I368*H368,2)</f>
        <v>0</v>
      </c>
      <c r="BL368" s="18" t="s">
        <v>170</v>
      </c>
      <c r="BM368" s="197" t="s">
        <v>481</v>
      </c>
    </row>
    <row r="369" spans="1:65" s="13" customFormat="1" ht="11.25">
      <c r="B369" s="198"/>
      <c r="D369" s="199" t="s">
        <v>177</v>
      </c>
      <c r="E369" s="200" t="s">
        <v>1</v>
      </c>
      <c r="F369" s="201" t="s">
        <v>479</v>
      </c>
      <c r="H369" s="202">
        <v>11.757999999999999</v>
      </c>
      <c r="I369" s="203"/>
      <c r="L369" s="198"/>
      <c r="M369" s="204"/>
      <c r="N369" s="205"/>
      <c r="O369" s="205"/>
      <c r="P369" s="205"/>
      <c r="Q369" s="205"/>
      <c r="R369" s="205"/>
      <c r="S369" s="205"/>
      <c r="T369" s="206"/>
      <c r="AT369" s="200" t="s">
        <v>177</v>
      </c>
      <c r="AU369" s="200" t="s">
        <v>84</v>
      </c>
      <c r="AV369" s="13" t="s">
        <v>84</v>
      </c>
      <c r="AW369" s="13" t="s">
        <v>32</v>
      </c>
      <c r="AX369" s="13" t="s">
        <v>33</v>
      </c>
      <c r="AY369" s="200" t="s">
        <v>164</v>
      </c>
    </row>
    <row r="370" spans="1:65" s="2" customFormat="1" ht="16.5" customHeight="1">
      <c r="A370" s="35"/>
      <c r="B370" s="155"/>
      <c r="C370" s="186" t="s">
        <v>482</v>
      </c>
      <c r="D370" s="186" t="s">
        <v>166</v>
      </c>
      <c r="E370" s="187" t="s">
        <v>483</v>
      </c>
      <c r="F370" s="188" t="s">
        <v>484</v>
      </c>
      <c r="G370" s="189" t="s">
        <v>440</v>
      </c>
      <c r="H370" s="190">
        <v>8</v>
      </c>
      <c r="I370" s="191"/>
      <c r="J370" s="192">
        <f>ROUND(I370*H370,2)</f>
        <v>0</v>
      </c>
      <c r="K370" s="188" t="s">
        <v>1</v>
      </c>
      <c r="L370" s="36"/>
      <c r="M370" s="193" t="s">
        <v>1</v>
      </c>
      <c r="N370" s="194" t="s">
        <v>43</v>
      </c>
      <c r="O370" s="61"/>
      <c r="P370" s="195">
        <f>O370*H370</f>
        <v>0</v>
      </c>
      <c r="Q370" s="195">
        <v>1.65E-3</v>
      </c>
      <c r="R370" s="195">
        <f>Q370*H370</f>
        <v>1.32E-2</v>
      </c>
      <c r="S370" s="195">
        <v>0</v>
      </c>
      <c r="T370" s="19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97" t="s">
        <v>170</v>
      </c>
      <c r="AT370" s="197" t="s">
        <v>166</v>
      </c>
      <c r="AU370" s="197" t="s">
        <v>84</v>
      </c>
      <c r="AY370" s="18" t="s">
        <v>164</v>
      </c>
      <c r="BE370" s="105">
        <f>IF(N370="základní",J370,0)</f>
        <v>0</v>
      </c>
      <c r="BF370" s="105">
        <f>IF(N370="snížená",J370,0)</f>
        <v>0</v>
      </c>
      <c r="BG370" s="105">
        <f>IF(N370="zákl. přenesená",J370,0)</f>
        <v>0</v>
      </c>
      <c r="BH370" s="105">
        <f>IF(N370="sníž. přenesená",J370,0)</f>
        <v>0</v>
      </c>
      <c r="BI370" s="105">
        <f>IF(N370="nulová",J370,0)</f>
        <v>0</v>
      </c>
      <c r="BJ370" s="18" t="s">
        <v>33</v>
      </c>
      <c r="BK370" s="105">
        <f>ROUND(I370*H370,2)</f>
        <v>0</v>
      </c>
      <c r="BL370" s="18" t="s">
        <v>170</v>
      </c>
      <c r="BM370" s="197" t="s">
        <v>485</v>
      </c>
    </row>
    <row r="371" spans="1:65" s="13" customFormat="1" ht="11.25">
      <c r="B371" s="198"/>
      <c r="D371" s="199" t="s">
        <v>177</v>
      </c>
      <c r="E371" s="200" t="s">
        <v>1</v>
      </c>
      <c r="F371" s="201" t="s">
        <v>210</v>
      </c>
      <c r="H371" s="202">
        <v>8</v>
      </c>
      <c r="I371" s="203"/>
      <c r="L371" s="198"/>
      <c r="M371" s="204"/>
      <c r="N371" s="205"/>
      <c r="O371" s="205"/>
      <c r="P371" s="205"/>
      <c r="Q371" s="205"/>
      <c r="R371" s="205"/>
      <c r="S371" s="205"/>
      <c r="T371" s="206"/>
      <c r="AT371" s="200" t="s">
        <v>177</v>
      </c>
      <c r="AU371" s="200" t="s">
        <v>84</v>
      </c>
      <c r="AV371" s="13" t="s">
        <v>84</v>
      </c>
      <c r="AW371" s="13" t="s">
        <v>32</v>
      </c>
      <c r="AX371" s="13" t="s">
        <v>33</v>
      </c>
      <c r="AY371" s="200" t="s">
        <v>164</v>
      </c>
    </row>
    <row r="372" spans="1:65" s="2" customFormat="1" ht="16.5" customHeight="1">
      <c r="A372" s="35"/>
      <c r="B372" s="155"/>
      <c r="C372" s="225" t="s">
        <v>486</v>
      </c>
      <c r="D372" s="225" t="s">
        <v>325</v>
      </c>
      <c r="E372" s="226" t="s">
        <v>487</v>
      </c>
      <c r="F372" s="227" t="s">
        <v>488</v>
      </c>
      <c r="G372" s="228" t="s">
        <v>440</v>
      </c>
      <c r="H372" s="229">
        <v>8</v>
      </c>
      <c r="I372" s="230"/>
      <c r="J372" s="231">
        <f>ROUND(I372*H372,2)</f>
        <v>0</v>
      </c>
      <c r="K372" s="227" t="s">
        <v>1</v>
      </c>
      <c r="L372" s="232"/>
      <c r="M372" s="233" t="s">
        <v>1</v>
      </c>
      <c r="N372" s="234" t="s">
        <v>43</v>
      </c>
      <c r="O372" s="61"/>
      <c r="P372" s="195">
        <f>O372*H372</f>
        <v>0</v>
      </c>
      <c r="Q372" s="195">
        <v>2.2499999999999999E-2</v>
      </c>
      <c r="R372" s="195">
        <f>Q372*H372</f>
        <v>0.18</v>
      </c>
      <c r="S372" s="195">
        <v>0</v>
      </c>
      <c r="T372" s="19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7" t="s">
        <v>210</v>
      </c>
      <c r="AT372" s="197" t="s">
        <v>325</v>
      </c>
      <c r="AU372" s="197" t="s">
        <v>84</v>
      </c>
      <c r="AY372" s="18" t="s">
        <v>164</v>
      </c>
      <c r="BE372" s="105">
        <f>IF(N372="základní",J372,0)</f>
        <v>0</v>
      </c>
      <c r="BF372" s="105">
        <f>IF(N372="snížená",J372,0)</f>
        <v>0</v>
      </c>
      <c r="BG372" s="105">
        <f>IF(N372="zákl. přenesená",J372,0)</f>
        <v>0</v>
      </c>
      <c r="BH372" s="105">
        <f>IF(N372="sníž. přenesená",J372,0)</f>
        <v>0</v>
      </c>
      <c r="BI372" s="105">
        <f>IF(N372="nulová",J372,0)</f>
        <v>0</v>
      </c>
      <c r="BJ372" s="18" t="s">
        <v>33</v>
      </c>
      <c r="BK372" s="105">
        <f>ROUND(I372*H372,2)</f>
        <v>0</v>
      </c>
      <c r="BL372" s="18" t="s">
        <v>170</v>
      </c>
      <c r="BM372" s="197" t="s">
        <v>489</v>
      </c>
    </row>
    <row r="373" spans="1:65" s="13" customFormat="1" ht="11.25">
      <c r="B373" s="198"/>
      <c r="D373" s="199" t="s">
        <v>177</v>
      </c>
      <c r="E373" s="200" t="s">
        <v>1</v>
      </c>
      <c r="F373" s="201" t="s">
        <v>210</v>
      </c>
      <c r="H373" s="202">
        <v>8</v>
      </c>
      <c r="I373" s="203"/>
      <c r="L373" s="198"/>
      <c r="M373" s="204"/>
      <c r="N373" s="205"/>
      <c r="O373" s="205"/>
      <c r="P373" s="205"/>
      <c r="Q373" s="205"/>
      <c r="R373" s="205"/>
      <c r="S373" s="205"/>
      <c r="T373" s="206"/>
      <c r="AT373" s="200" t="s">
        <v>177</v>
      </c>
      <c r="AU373" s="200" t="s">
        <v>84</v>
      </c>
      <c r="AV373" s="13" t="s">
        <v>84</v>
      </c>
      <c r="AW373" s="13" t="s">
        <v>32</v>
      </c>
      <c r="AX373" s="13" t="s">
        <v>33</v>
      </c>
      <c r="AY373" s="200" t="s">
        <v>164</v>
      </c>
    </row>
    <row r="374" spans="1:65" s="2" customFormat="1" ht="16.5" customHeight="1">
      <c r="A374" s="35"/>
      <c r="B374" s="155"/>
      <c r="C374" s="186" t="s">
        <v>490</v>
      </c>
      <c r="D374" s="186" t="s">
        <v>166</v>
      </c>
      <c r="E374" s="187" t="s">
        <v>491</v>
      </c>
      <c r="F374" s="188" t="s">
        <v>492</v>
      </c>
      <c r="G374" s="189" t="s">
        <v>440</v>
      </c>
      <c r="H374" s="190">
        <v>4</v>
      </c>
      <c r="I374" s="191"/>
      <c r="J374" s="192">
        <f>ROUND(I374*H374,2)</f>
        <v>0</v>
      </c>
      <c r="K374" s="188" t="s">
        <v>175</v>
      </c>
      <c r="L374" s="36"/>
      <c r="M374" s="193" t="s">
        <v>1</v>
      </c>
      <c r="N374" s="194" t="s">
        <v>43</v>
      </c>
      <c r="O374" s="61"/>
      <c r="P374" s="195">
        <f>O374*H374</f>
        <v>0</v>
      </c>
      <c r="Q374" s="195">
        <v>6.6E-3</v>
      </c>
      <c r="R374" s="195">
        <f>Q374*H374</f>
        <v>2.64E-2</v>
      </c>
      <c r="S374" s="195">
        <v>0</v>
      </c>
      <c r="T374" s="19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7" t="s">
        <v>170</v>
      </c>
      <c r="AT374" s="197" t="s">
        <v>166</v>
      </c>
      <c r="AU374" s="197" t="s">
        <v>84</v>
      </c>
      <c r="AY374" s="18" t="s">
        <v>164</v>
      </c>
      <c r="BE374" s="105">
        <f>IF(N374="základní",J374,0)</f>
        <v>0</v>
      </c>
      <c r="BF374" s="105">
        <f>IF(N374="snížená",J374,0)</f>
        <v>0</v>
      </c>
      <c r="BG374" s="105">
        <f>IF(N374="zákl. přenesená",J374,0)</f>
        <v>0</v>
      </c>
      <c r="BH374" s="105">
        <f>IF(N374="sníž. přenesená",J374,0)</f>
        <v>0</v>
      </c>
      <c r="BI374" s="105">
        <f>IF(N374="nulová",J374,0)</f>
        <v>0</v>
      </c>
      <c r="BJ374" s="18" t="s">
        <v>33</v>
      </c>
      <c r="BK374" s="105">
        <f>ROUND(I374*H374,2)</f>
        <v>0</v>
      </c>
      <c r="BL374" s="18" t="s">
        <v>170</v>
      </c>
      <c r="BM374" s="197" t="s">
        <v>493</v>
      </c>
    </row>
    <row r="375" spans="1:65" s="2" customFormat="1" ht="19.5">
      <c r="A375" s="35"/>
      <c r="B375" s="36"/>
      <c r="C375" s="35"/>
      <c r="D375" s="199" t="s">
        <v>196</v>
      </c>
      <c r="E375" s="35"/>
      <c r="F375" s="215" t="s">
        <v>197</v>
      </c>
      <c r="G375" s="35"/>
      <c r="H375" s="35"/>
      <c r="I375" s="114"/>
      <c r="J375" s="35"/>
      <c r="K375" s="35"/>
      <c r="L375" s="36"/>
      <c r="M375" s="216"/>
      <c r="N375" s="217"/>
      <c r="O375" s="61"/>
      <c r="P375" s="61"/>
      <c r="Q375" s="61"/>
      <c r="R375" s="61"/>
      <c r="S375" s="61"/>
      <c r="T375" s="62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8" t="s">
        <v>196</v>
      </c>
      <c r="AU375" s="18" t="s">
        <v>84</v>
      </c>
    </row>
    <row r="376" spans="1:65" s="13" customFormat="1" ht="11.25">
      <c r="B376" s="198"/>
      <c r="D376" s="199" t="s">
        <v>177</v>
      </c>
      <c r="E376" s="200" t="s">
        <v>1</v>
      </c>
      <c r="F376" s="201" t="s">
        <v>494</v>
      </c>
      <c r="H376" s="202">
        <v>4</v>
      </c>
      <c r="I376" s="203"/>
      <c r="L376" s="198"/>
      <c r="M376" s="204"/>
      <c r="N376" s="205"/>
      <c r="O376" s="205"/>
      <c r="P376" s="205"/>
      <c r="Q376" s="205"/>
      <c r="R376" s="205"/>
      <c r="S376" s="205"/>
      <c r="T376" s="206"/>
      <c r="AT376" s="200" t="s">
        <v>177</v>
      </c>
      <c r="AU376" s="200" t="s">
        <v>84</v>
      </c>
      <c r="AV376" s="13" t="s">
        <v>84</v>
      </c>
      <c r="AW376" s="13" t="s">
        <v>32</v>
      </c>
      <c r="AX376" s="13" t="s">
        <v>33</v>
      </c>
      <c r="AY376" s="200" t="s">
        <v>164</v>
      </c>
    </row>
    <row r="377" spans="1:65" s="2" customFormat="1" ht="16.5" customHeight="1">
      <c r="A377" s="35"/>
      <c r="B377" s="155"/>
      <c r="C377" s="225" t="s">
        <v>495</v>
      </c>
      <c r="D377" s="225" t="s">
        <v>325</v>
      </c>
      <c r="E377" s="226" t="s">
        <v>496</v>
      </c>
      <c r="F377" s="227" t="s">
        <v>497</v>
      </c>
      <c r="G377" s="228" t="s">
        <v>440</v>
      </c>
      <c r="H377" s="229">
        <v>1.01</v>
      </c>
      <c r="I377" s="230"/>
      <c r="J377" s="231">
        <f>ROUND(I377*H377,2)</f>
        <v>0</v>
      </c>
      <c r="K377" s="227" t="s">
        <v>175</v>
      </c>
      <c r="L377" s="232"/>
      <c r="M377" s="233" t="s">
        <v>1</v>
      </c>
      <c r="N377" s="234" t="s">
        <v>43</v>
      </c>
      <c r="O377" s="61"/>
      <c r="P377" s="195">
        <f>O377*H377</f>
        <v>0</v>
      </c>
      <c r="Q377" s="195">
        <v>2.8000000000000001E-2</v>
      </c>
      <c r="R377" s="195">
        <f>Q377*H377</f>
        <v>2.828E-2</v>
      </c>
      <c r="S377" s="195">
        <v>0</v>
      </c>
      <c r="T377" s="19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97" t="s">
        <v>210</v>
      </c>
      <c r="AT377" s="197" t="s">
        <v>325</v>
      </c>
      <c r="AU377" s="197" t="s">
        <v>84</v>
      </c>
      <c r="AY377" s="18" t="s">
        <v>164</v>
      </c>
      <c r="BE377" s="105">
        <f>IF(N377="základní",J377,0)</f>
        <v>0</v>
      </c>
      <c r="BF377" s="105">
        <f>IF(N377="snížená",J377,0)</f>
        <v>0</v>
      </c>
      <c r="BG377" s="105">
        <f>IF(N377="zákl. přenesená",J377,0)</f>
        <v>0</v>
      </c>
      <c r="BH377" s="105">
        <f>IF(N377="sníž. přenesená",J377,0)</f>
        <v>0</v>
      </c>
      <c r="BI377" s="105">
        <f>IF(N377="nulová",J377,0)</f>
        <v>0</v>
      </c>
      <c r="BJ377" s="18" t="s">
        <v>33</v>
      </c>
      <c r="BK377" s="105">
        <f>ROUND(I377*H377,2)</f>
        <v>0</v>
      </c>
      <c r="BL377" s="18" t="s">
        <v>170</v>
      </c>
      <c r="BM377" s="197" t="s">
        <v>498</v>
      </c>
    </row>
    <row r="378" spans="1:65" s="13" customFormat="1" ht="11.25">
      <c r="B378" s="198"/>
      <c r="D378" s="199" t="s">
        <v>177</v>
      </c>
      <c r="E378" s="200" t="s">
        <v>1</v>
      </c>
      <c r="F378" s="201" t="s">
        <v>499</v>
      </c>
      <c r="H378" s="202">
        <v>1.01</v>
      </c>
      <c r="I378" s="203"/>
      <c r="L378" s="198"/>
      <c r="M378" s="204"/>
      <c r="N378" s="205"/>
      <c r="O378" s="205"/>
      <c r="P378" s="205"/>
      <c r="Q378" s="205"/>
      <c r="R378" s="205"/>
      <c r="S378" s="205"/>
      <c r="T378" s="206"/>
      <c r="AT378" s="200" t="s">
        <v>177</v>
      </c>
      <c r="AU378" s="200" t="s">
        <v>84</v>
      </c>
      <c r="AV378" s="13" t="s">
        <v>84</v>
      </c>
      <c r="AW378" s="13" t="s">
        <v>32</v>
      </c>
      <c r="AX378" s="13" t="s">
        <v>77</v>
      </c>
      <c r="AY378" s="200" t="s">
        <v>164</v>
      </c>
    </row>
    <row r="379" spans="1:65" s="14" customFormat="1" ht="11.25">
      <c r="B379" s="207"/>
      <c r="D379" s="199" t="s">
        <v>177</v>
      </c>
      <c r="E379" s="208" t="s">
        <v>1</v>
      </c>
      <c r="F379" s="209" t="s">
        <v>183</v>
      </c>
      <c r="H379" s="210">
        <v>1.01</v>
      </c>
      <c r="I379" s="211"/>
      <c r="L379" s="207"/>
      <c r="M379" s="212"/>
      <c r="N379" s="213"/>
      <c r="O379" s="213"/>
      <c r="P379" s="213"/>
      <c r="Q379" s="213"/>
      <c r="R379" s="213"/>
      <c r="S379" s="213"/>
      <c r="T379" s="214"/>
      <c r="AT379" s="208" t="s">
        <v>177</v>
      </c>
      <c r="AU379" s="208" t="s">
        <v>84</v>
      </c>
      <c r="AV379" s="14" t="s">
        <v>170</v>
      </c>
      <c r="AW379" s="14" t="s">
        <v>32</v>
      </c>
      <c r="AX379" s="14" t="s">
        <v>33</v>
      </c>
      <c r="AY379" s="208" t="s">
        <v>164</v>
      </c>
    </row>
    <row r="380" spans="1:65" s="2" customFormat="1" ht="16.5" customHeight="1">
      <c r="A380" s="35"/>
      <c r="B380" s="155"/>
      <c r="C380" s="225" t="s">
        <v>500</v>
      </c>
      <c r="D380" s="225" t="s">
        <v>325</v>
      </c>
      <c r="E380" s="226" t="s">
        <v>501</v>
      </c>
      <c r="F380" s="227" t="s">
        <v>502</v>
      </c>
      <c r="G380" s="228" t="s">
        <v>440</v>
      </c>
      <c r="H380" s="229">
        <v>1.01</v>
      </c>
      <c r="I380" s="230"/>
      <c r="J380" s="231">
        <f>ROUND(I380*H380,2)</f>
        <v>0</v>
      </c>
      <c r="K380" s="227" t="s">
        <v>175</v>
      </c>
      <c r="L380" s="232"/>
      <c r="M380" s="233" t="s">
        <v>1</v>
      </c>
      <c r="N380" s="234" t="s">
        <v>43</v>
      </c>
      <c r="O380" s="61"/>
      <c r="P380" s="195">
        <f>O380*H380</f>
        <v>0</v>
      </c>
      <c r="Q380" s="195">
        <v>0.04</v>
      </c>
      <c r="R380" s="195">
        <f>Q380*H380</f>
        <v>4.0399999999999998E-2</v>
      </c>
      <c r="S380" s="195">
        <v>0</v>
      </c>
      <c r="T380" s="19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7" t="s">
        <v>210</v>
      </c>
      <c r="AT380" s="197" t="s">
        <v>325</v>
      </c>
      <c r="AU380" s="197" t="s">
        <v>84</v>
      </c>
      <c r="AY380" s="18" t="s">
        <v>164</v>
      </c>
      <c r="BE380" s="105">
        <f>IF(N380="základní",J380,0)</f>
        <v>0</v>
      </c>
      <c r="BF380" s="105">
        <f>IF(N380="snížená",J380,0)</f>
        <v>0</v>
      </c>
      <c r="BG380" s="105">
        <f>IF(N380="zákl. přenesená",J380,0)</f>
        <v>0</v>
      </c>
      <c r="BH380" s="105">
        <f>IF(N380="sníž. přenesená",J380,0)</f>
        <v>0</v>
      </c>
      <c r="BI380" s="105">
        <f>IF(N380="nulová",J380,0)</f>
        <v>0</v>
      </c>
      <c r="BJ380" s="18" t="s">
        <v>33</v>
      </c>
      <c r="BK380" s="105">
        <f>ROUND(I380*H380,2)</f>
        <v>0</v>
      </c>
      <c r="BL380" s="18" t="s">
        <v>170</v>
      </c>
      <c r="BM380" s="197" t="s">
        <v>503</v>
      </c>
    </row>
    <row r="381" spans="1:65" s="13" customFormat="1" ht="11.25">
      <c r="B381" s="198"/>
      <c r="D381" s="199" t="s">
        <v>177</v>
      </c>
      <c r="E381" s="200" t="s">
        <v>1</v>
      </c>
      <c r="F381" s="201" t="s">
        <v>499</v>
      </c>
      <c r="H381" s="202">
        <v>1.01</v>
      </c>
      <c r="I381" s="203"/>
      <c r="L381" s="198"/>
      <c r="M381" s="204"/>
      <c r="N381" s="205"/>
      <c r="O381" s="205"/>
      <c r="P381" s="205"/>
      <c r="Q381" s="205"/>
      <c r="R381" s="205"/>
      <c r="S381" s="205"/>
      <c r="T381" s="206"/>
      <c r="AT381" s="200" t="s">
        <v>177</v>
      </c>
      <c r="AU381" s="200" t="s">
        <v>84</v>
      </c>
      <c r="AV381" s="13" t="s">
        <v>84</v>
      </c>
      <c r="AW381" s="13" t="s">
        <v>32</v>
      </c>
      <c r="AX381" s="13" t="s">
        <v>77</v>
      </c>
      <c r="AY381" s="200" t="s">
        <v>164</v>
      </c>
    </row>
    <row r="382" spans="1:65" s="14" customFormat="1" ht="11.25">
      <c r="B382" s="207"/>
      <c r="D382" s="199" t="s">
        <v>177</v>
      </c>
      <c r="E382" s="208" t="s">
        <v>1</v>
      </c>
      <c r="F382" s="209" t="s">
        <v>183</v>
      </c>
      <c r="H382" s="210">
        <v>1.01</v>
      </c>
      <c r="I382" s="211"/>
      <c r="L382" s="207"/>
      <c r="M382" s="212"/>
      <c r="N382" s="213"/>
      <c r="O382" s="213"/>
      <c r="P382" s="213"/>
      <c r="Q382" s="213"/>
      <c r="R382" s="213"/>
      <c r="S382" s="213"/>
      <c r="T382" s="214"/>
      <c r="AT382" s="208" t="s">
        <v>177</v>
      </c>
      <c r="AU382" s="208" t="s">
        <v>84</v>
      </c>
      <c r="AV382" s="14" t="s">
        <v>170</v>
      </c>
      <c r="AW382" s="14" t="s">
        <v>32</v>
      </c>
      <c r="AX382" s="14" t="s">
        <v>33</v>
      </c>
      <c r="AY382" s="208" t="s">
        <v>164</v>
      </c>
    </row>
    <row r="383" spans="1:65" s="2" customFormat="1" ht="16.5" customHeight="1">
      <c r="A383" s="35"/>
      <c r="B383" s="155"/>
      <c r="C383" s="225" t="s">
        <v>504</v>
      </c>
      <c r="D383" s="225" t="s">
        <v>325</v>
      </c>
      <c r="E383" s="226" t="s">
        <v>505</v>
      </c>
      <c r="F383" s="227" t="s">
        <v>506</v>
      </c>
      <c r="G383" s="228" t="s">
        <v>440</v>
      </c>
      <c r="H383" s="229">
        <v>2.02</v>
      </c>
      <c r="I383" s="230"/>
      <c r="J383" s="231">
        <f>ROUND(I383*H383,2)</f>
        <v>0</v>
      </c>
      <c r="K383" s="227" t="s">
        <v>175</v>
      </c>
      <c r="L383" s="232"/>
      <c r="M383" s="233" t="s">
        <v>1</v>
      </c>
      <c r="N383" s="234" t="s">
        <v>43</v>
      </c>
      <c r="O383" s="61"/>
      <c r="P383" s="195">
        <f>O383*H383</f>
        <v>0</v>
      </c>
      <c r="Q383" s="195">
        <v>6.8000000000000005E-2</v>
      </c>
      <c r="R383" s="195">
        <f>Q383*H383</f>
        <v>0.13736000000000001</v>
      </c>
      <c r="S383" s="195">
        <v>0</v>
      </c>
      <c r="T383" s="19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7" t="s">
        <v>210</v>
      </c>
      <c r="AT383" s="197" t="s">
        <v>325</v>
      </c>
      <c r="AU383" s="197" t="s">
        <v>84</v>
      </c>
      <c r="AY383" s="18" t="s">
        <v>164</v>
      </c>
      <c r="BE383" s="105">
        <f>IF(N383="základní",J383,0)</f>
        <v>0</v>
      </c>
      <c r="BF383" s="105">
        <f>IF(N383="snížená",J383,0)</f>
        <v>0</v>
      </c>
      <c r="BG383" s="105">
        <f>IF(N383="zákl. přenesená",J383,0)</f>
        <v>0</v>
      </c>
      <c r="BH383" s="105">
        <f>IF(N383="sníž. přenesená",J383,0)</f>
        <v>0</v>
      </c>
      <c r="BI383" s="105">
        <f>IF(N383="nulová",J383,0)</f>
        <v>0</v>
      </c>
      <c r="BJ383" s="18" t="s">
        <v>33</v>
      </c>
      <c r="BK383" s="105">
        <f>ROUND(I383*H383,2)</f>
        <v>0</v>
      </c>
      <c r="BL383" s="18" t="s">
        <v>170</v>
      </c>
      <c r="BM383" s="197" t="s">
        <v>507</v>
      </c>
    </row>
    <row r="384" spans="1:65" s="13" customFormat="1" ht="11.25">
      <c r="B384" s="198"/>
      <c r="D384" s="199" t="s">
        <v>177</v>
      </c>
      <c r="E384" s="200" t="s">
        <v>1</v>
      </c>
      <c r="F384" s="201" t="s">
        <v>508</v>
      </c>
      <c r="H384" s="202">
        <v>2.02</v>
      </c>
      <c r="I384" s="203"/>
      <c r="L384" s="198"/>
      <c r="M384" s="204"/>
      <c r="N384" s="205"/>
      <c r="O384" s="205"/>
      <c r="P384" s="205"/>
      <c r="Q384" s="205"/>
      <c r="R384" s="205"/>
      <c r="S384" s="205"/>
      <c r="T384" s="206"/>
      <c r="AT384" s="200" t="s">
        <v>177</v>
      </c>
      <c r="AU384" s="200" t="s">
        <v>84</v>
      </c>
      <c r="AV384" s="13" t="s">
        <v>84</v>
      </c>
      <c r="AW384" s="13" t="s">
        <v>32</v>
      </c>
      <c r="AX384" s="13" t="s">
        <v>77</v>
      </c>
      <c r="AY384" s="200" t="s">
        <v>164</v>
      </c>
    </row>
    <row r="385" spans="1:65" s="14" customFormat="1" ht="11.25">
      <c r="B385" s="207"/>
      <c r="D385" s="199" t="s">
        <v>177</v>
      </c>
      <c r="E385" s="208" t="s">
        <v>1</v>
      </c>
      <c r="F385" s="209" t="s">
        <v>183</v>
      </c>
      <c r="H385" s="210">
        <v>2.02</v>
      </c>
      <c r="I385" s="211"/>
      <c r="L385" s="207"/>
      <c r="M385" s="212"/>
      <c r="N385" s="213"/>
      <c r="O385" s="213"/>
      <c r="P385" s="213"/>
      <c r="Q385" s="213"/>
      <c r="R385" s="213"/>
      <c r="S385" s="213"/>
      <c r="T385" s="214"/>
      <c r="AT385" s="208" t="s">
        <v>177</v>
      </c>
      <c r="AU385" s="208" t="s">
        <v>84</v>
      </c>
      <c r="AV385" s="14" t="s">
        <v>170</v>
      </c>
      <c r="AW385" s="14" t="s">
        <v>32</v>
      </c>
      <c r="AX385" s="14" t="s">
        <v>33</v>
      </c>
      <c r="AY385" s="208" t="s">
        <v>164</v>
      </c>
    </row>
    <row r="386" spans="1:65" s="2" customFormat="1" ht="16.5" customHeight="1">
      <c r="A386" s="35"/>
      <c r="B386" s="155"/>
      <c r="C386" s="186" t="s">
        <v>509</v>
      </c>
      <c r="D386" s="186" t="s">
        <v>166</v>
      </c>
      <c r="E386" s="187" t="s">
        <v>510</v>
      </c>
      <c r="F386" s="188" t="s">
        <v>511</v>
      </c>
      <c r="G386" s="189" t="s">
        <v>256</v>
      </c>
      <c r="H386" s="190">
        <v>11.757999999999999</v>
      </c>
      <c r="I386" s="191"/>
      <c r="J386" s="192">
        <f>ROUND(I386*H386,2)</f>
        <v>0</v>
      </c>
      <c r="K386" s="188" t="s">
        <v>1</v>
      </c>
      <c r="L386" s="36"/>
      <c r="M386" s="193" t="s">
        <v>1</v>
      </c>
      <c r="N386" s="194" t="s">
        <v>43</v>
      </c>
      <c r="O386" s="61"/>
      <c r="P386" s="195">
        <f>O386*H386</f>
        <v>0</v>
      </c>
      <c r="Q386" s="195">
        <v>2.234</v>
      </c>
      <c r="R386" s="195">
        <f>Q386*H386</f>
        <v>26.267371999999998</v>
      </c>
      <c r="S386" s="195">
        <v>0</v>
      </c>
      <c r="T386" s="19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97" t="s">
        <v>170</v>
      </c>
      <c r="AT386" s="197" t="s">
        <v>166</v>
      </c>
      <c r="AU386" s="197" t="s">
        <v>84</v>
      </c>
      <c r="AY386" s="18" t="s">
        <v>164</v>
      </c>
      <c r="BE386" s="105">
        <f>IF(N386="základní",J386,0)</f>
        <v>0</v>
      </c>
      <c r="BF386" s="105">
        <f>IF(N386="snížená",J386,0)</f>
        <v>0</v>
      </c>
      <c r="BG386" s="105">
        <f>IF(N386="zákl. přenesená",J386,0)</f>
        <v>0</v>
      </c>
      <c r="BH386" s="105">
        <f>IF(N386="sníž. přenesená",J386,0)</f>
        <v>0</v>
      </c>
      <c r="BI386" s="105">
        <f>IF(N386="nulová",J386,0)</f>
        <v>0</v>
      </c>
      <c r="BJ386" s="18" t="s">
        <v>33</v>
      </c>
      <c r="BK386" s="105">
        <f>ROUND(I386*H386,2)</f>
        <v>0</v>
      </c>
      <c r="BL386" s="18" t="s">
        <v>170</v>
      </c>
      <c r="BM386" s="197" t="s">
        <v>512</v>
      </c>
    </row>
    <row r="387" spans="1:65" s="2" customFormat="1" ht="19.5">
      <c r="A387" s="35"/>
      <c r="B387" s="36"/>
      <c r="C387" s="35"/>
      <c r="D387" s="199" t="s">
        <v>196</v>
      </c>
      <c r="E387" s="35"/>
      <c r="F387" s="215" t="s">
        <v>197</v>
      </c>
      <c r="G387" s="35"/>
      <c r="H387" s="35"/>
      <c r="I387" s="114"/>
      <c r="J387" s="35"/>
      <c r="K387" s="35"/>
      <c r="L387" s="36"/>
      <c r="M387" s="216"/>
      <c r="N387" s="217"/>
      <c r="O387" s="61"/>
      <c r="P387" s="61"/>
      <c r="Q387" s="61"/>
      <c r="R387" s="61"/>
      <c r="S387" s="61"/>
      <c r="T387" s="62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8" t="s">
        <v>196</v>
      </c>
      <c r="AU387" s="18" t="s">
        <v>84</v>
      </c>
    </row>
    <row r="388" spans="1:65" s="15" customFormat="1" ht="11.25">
      <c r="B388" s="218"/>
      <c r="D388" s="199" t="s">
        <v>177</v>
      </c>
      <c r="E388" s="219" t="s">
        <v>1</v>
      </c>
      <c r="F388" s="220" t="s">
        <v>199</v>
      </c>
      <c r="H388" s="219" t="s">
        <v>1</v>
      </c>
      <c r="I388" s="221"/>
      <c r="L388" s="218"/>
      <c r="M388" s="222"/>
      <c r="N388" s="223"/>
      <c r="O388" s="223"/>
      <c r="P388" s="223"/>
      <c r="Q388" s="223"/>
      <c r="R388" s="223"/>
      <c r="S388" s="223"/>
      <c r="T388" s="224"/>
      <c r="AT388" s="219" t="s">
        <v>177</v>
      </c>
      <c r="AU388" s="219" t="s">
        <v>84</v>
      </c>
      <c r="AV388" s="15" t="s">
        <v>33</v>
      </c>
      <c r="AW388" s="15" t="s">
        <v>32</v>
      </c>
      <c r="AX388" s="15" t="s">
        <v>77</v>
      </c>
      <c r="AY388" s="219" t="s">
        <v>164</v>
      </c>
    </row>
    <row r="389" spans="1:65" s="13" customFormat="1" ht="11.25">
      <c r="B389" s="198"/>
      <c r="D389" s="199" t="s">
        <v>177</v>
      </c>
      <c r="E389" s="200" t="s">
        <v>1</v>
      </c>
      <c r="F389" s="201" t="s">
        <v>469</v>
      </c>
      <c r="H389" s="202">
        <v>6.6669999999999998</v>
      </c>
      <c r="I389" s="203"/>
      <c r="L389" s="198"/>
      <c r="M389" s="204"/>
      <c r="N389" s="205"/>
      <c r="O389" s="205"/>
      <c r="P389" s="205"/>
      <c r="Q389" s="205"/>
      <c r="R389" s="205"/>
      <c r="S389" s="205"/>
      <c r="T389" s="206"/>
      <c r="AT389" s="200" t="s">
        <v>177</v>
      </c>
      <c r="AU389" s="200" t="s">
        <v>84</v>
      </c>
      <c r="AV389" s="13" t="s">
        <v>84</v>
      </c>
      <c r="AW389" s="13" t="s">
        <v>32</v>
      </c>
      <c r="AX389" s="13" t="s">
        <v>77</v>
      </c>
      <c r="AY389" s="200" t="s">
        <v>164</v>
      </c>
    </row>
    <row r="390" spans="1:65" s="13" customFormat="1" ht="11.25">
      <c r="B390" s="198"/>
      <c r="D390" s="199" t="s">
        <v>177</v>
      </c>
      <c r="E390" s="200" t="s">
        <v>1</v>
      </c>
      <c r="F390" s="201" t="s">
        <v>470</v>
      </c>
      <c r="H390" s="202">
        <v>0.84</v>
      </c>
      <c r="I390" s="203"/>
      <c r="L390" s="198"/>
      <c r="M390" s="204"/>
      <c r="N390" s="205"/>
      <c r="O390" s="205"/>
      <c r="P390" s="205"/>
      <c r="Q390" s="205"/>
      <c r="R390" s="205"/>
      <c r="S390" s="205"/>
      <c r="T390" s="206"/>
      <c r="AT390" s="200" t="s">
        <v>177</v>
      </c>
      <c r="AU390" s="200" t="s">
        <v>84</v>
      </c>
      <c r="AV390" s="13" t="s">
        <v>84</v>
      </c>
      <c r="AW390" s="13" t="s">
        <v>32</v>
      </c>
      <c r="AX390" s="13" t="s">
        <v>77</v>
      </c>
      <c r="AY390" s="200" t="s">
        <v>164</v>
      </c>
    </row>
    <row r="391" spans="1:65" s="13" customFormat="1" ht="11.25">
      <c r="B391" s="198"/>
      <c r="D391" s="199" t="s">
        <v>177</v>
      </c>
      <c r="E391" s="200" t="s">
        <v>1</v>
      </c>
      <c r="F391" s="201" t="s">
        <v>471</v>
      </c>
      <c r="H391" s="202">
        <v>0.97</v>
      </c>
      <c r="I391" s="203"/>
      <c r="L391" s="198"/>
      <c r="M391" s="204"/>
      <c r="N391" s="205"/>
      <c r="O391" s="205"/>
      <c r="P391" s="205"/>
      <c r="Q391" s="205"/>
      <c r="R391" s="205"/>
      <c r="S391" s="205"/>
      <c r="T391" s="206"/>
      <c r="AT391" s="200" t="s">
        <v>177</v>
      </c>
      <c r="AU391" s="200" t="s">
        <v>84</v>
      </c>
      <c r="AV391" s="13" t="s">
        <v>84</v>
      </c>
      <c r="AW391" s="13" t="s">
        <v>32</v>
      </c>
      <c r="AX391" s="13" t="s">
        <v>77</v>
      </c>
      <c r="AY391" s="200" t="s">
        <v>164</v>
      </c>
    </row>
    <row r="392" spans="1:65" s="15" customFormat="1" ht="11.25">
      <c r="B392" s="218"/>
      <c r="D392" s="199" t="s">
        <v>177</v>
      </c>
      <c r="E392" s="219" t="s">
        <v>1</v>
      </c>
      <c r="F392" s="220" t="s">
        <v>203</v>
      </c>
      <c r="H392" s="219" t="s">
        <v>1</v>
      </c>
      <c r="I392" s="221"/>
      <c r="L392" s="218"/>
      <c r="M392" s="222"/>
      <c r="N392" s="223"/>
      <c r="O392" s="223"/>
      <c r="P392" s="223"/>
      <c r="Q392" s="223"/>
      <c r="R392" s="223"/>
      <c r="S392" s="223"/>
      <c r="T392" s="224"/>
      <c r="AT392" s="219" t="s">
        <v>177</v>
      </c>
      <c r="AU392" s="219" t="s">
        <v>84</v>
      </c>
      <c r="AV392" s="15" t="s">
        <v>33</v>
      </c>
      <c r="AW392" s="15" t="s">
        <v>32</v>
      </c>
      <c r="AX392" s="15" t="s">
        <v>77</v>
      </c>
      <c r="AY392" s="219" t="s">
        <v>164</v>
      </c>
    </row>
    <row r="393" spans="1:65" s="13" customFormat="1" ht="11.25">
      <c r="B393" s="198"/>
      <c r="D393" s="199" t="s">
        <v>177</v>
      </c>
      <c r="E393" s="200" t="s">
        <v>1</v>
      </c>
      <c r="F393" s="201" t="s">
        <v>472</v>
      </c>
      <c r="H393" s="202">
        <v>1.601</v>
      </c>
      <c r="I393" s="203"/>
      <c r="L393" s="198"/>
      <c r="M393" s="204"/>
      <c r="N393" s="205"/>
      <c r="O393" s="205"/>
      <c r="P393" s="205"/>
      <c r="Q393" s="205"/>
      <c r="R393" s="205"/>
      <c r="S393" s="205"/>
      <c r="T393" s="206"/>
      <c r="AT393" s="200" t="s">
        <v>177</v>
      </c>
      <c r="AU393" s="200" t="s">
        <v>84</v>
      </c>
      <c r="AV393" s="13" t="s">
        <v>84</v>
      </c>
      <c r="AW393" s="13" t="s">
        <v>32</v>
      </c>
      <c r="AX393" s="13" t="s">
        <v>77</v>
      </c>
      <c r="AY393" s="200" t="s">
        <v>164</v>
      </c>
    </row>
    <row r="394" spans="1:65" s="13" customFormat="1" ht="11.25">
      <c r="B394" s="198"/>
      <c r="D394" s="199" t="s">
        <v>177</v>
      </c>
      <c r="E394" s="200" t="s">
        <v>1</v>
      </c>
      <c r="F394" s="201" t="s">
        <v>473</v>
      </c>
      <c r="H394" s="202">
        <v>0.81200000000000006</v>
      </c>
      <c r="I394" s="203"/>
      <c r="L394" s="198"/>
      <c r="M394" s="204"/>
      <c r="N394" s="205"/>
      <c r="O394" s="205"/>
      <c r="P394" s="205"/>
      <c r="Q394" s="205"/>
      <c r="R394" s="205"/>
      <c r="S394" s="205"/>
      <c r="T394" s="206"/>
      <c r="AT394" s="200" t="s">
        <v>177</v>
      </c>
      <c r="AU394" s="200" t="s">
        <v>84</v>
      </c>
      <c r="AV394" s="13" t="s">
        <v>84</v>
      </c>
      <c r="AW394" s="13" t="s">
        <v>32</v>
      </c>
      <c r="AX394" s="13" t="s">
        <v>77</v>
      </c>
      <c r="AY394" s="200" t="s">
        <v>164</v>
      </c>
    </row>
    <row r="395" spans="1:65" s="13" customFormat="1" ht="11.25">
      <c r="B395" s="198"/>
      <c r="D395" s="199" t="s">
        <v>177</v>
      </c>
      <c r="E395" s="200" t="s">
        <v>1</v>
      </c>
      <c r="F395" s="201" t="s">
        <v>474</v>
      </c>
      <c r="H395" s="202">
        <v>0.86799999999999999</v>
      </c>
      <c r="I395" s="203"/>
      <c r="L395" s="198"/>
      <c r="M395" s="204"/>
      <c r="N395" s="205"/>
      <c r="O395" s="205"/>
      <c r="P395" s="205"/>
      <c r="Q395" s="205"/>
      <c r="R395" s="205"/>
      <c r="S395" s="205"/>
      <c r="T395" s="206"/>
      <c r="AT395" s="200" t="s">
        <v>177</v>
      </c>
      <c r="AU395" s="200" t="s">
        <v>84</v>
      </c>
      <c r="AV395" s="13" t="s">
        <v>84</v>
      </c>
      <c r="AW395" s="13" t="s">
        <v>32</v>
      </c>
      <c r="AX395" s="13" t="s">
        <v>77</v>
      </c>
      <c r="AY395" s="200" t="s">
        <v>164</v>
      </c>
    </row>
    <row r="396" spans="1:65" s="14" customFormat="1" ht="11.25">
      <c r="B396" s="207"/>
      <c r="D396" s="199" t="s">
        <v>177</v>
      </c>
      <c r="E396" s="208" t="s">
        <v>1</v>
      </c>
      <c r="F396" s="209" t="s">
        <v>183</v>
      </c>
      <c r="H396" s="210">
        <v>11.757999999999999</v>
      </c>
      <c r="I396" s="211"/>
      <c r="L396" s="207"/>
      <c r="M396" s="212"/>
      <c r="N396" s="213"/>
      <c r="O396" s="213"/>
      <c r="P396" s="213"/>
      <c r="Q396" s="213"/>
      <c r="R396" s="213"/>
      <c r="S396" s="213"/>
      <c r="T396" s="214"/>
      <c r="AT396" s="208" t="s">
        <v>177</v>
      </c>
      <c r="AU396" s="208" t="s">
        <v>84</v>
      </c>
      <c r="AV396" s="14" t="s">
        <v>170</v>
      </c>
      <c r="AW396" s="14" t="s">
        <v>32</v>
      </c>
      <c r="AX396" s="14" t="s">
        <v>33</v>
      </c>
      <c r="AY396" s="208" t="s">
        <v>164</v>
      </c>
    </row>
    <row r="397" spans="1:65" s="2" customFormat="1" ht="16.5" customHeight="1">
      <c r="A397" s="35"/>
      <c r="B397" s="155"/>
      <c r="C397" s="186" t="s">
        <v>513</v>
      </c>
      <c r="D397" s="186" t="s">
        <v>166</v>
      </c>
      <c r="E397" s="187" t="s">
        <v>514</v>
      </c>
      <c r="F397" s="188" t="s">
        <v>515</v>
      </c>
      <c r="G397" s="189" t="s">
        <v>256</v>
      </c>
      <c r="H397" s="190">
        <v>34.634</v>
      </c>
      <c r="I397" s="191"/>
      <c r="J397" s="192">
        <f>ROUND(I397*H397,2)</f>
        <v>0</v>
      </c>
      <c r="K397" s="188" t="s">
        <v>175</v>
      </c>
      <c r="L397" s="36"/>
      <c r="M397" s="193" t="s">
        <v>1</v>
      </c>
      <c r="N397" s="194" t="s">
        <v>43</v>
      </c>
      <c r="O397" s="61"/>
      <c r="P397" s="195">
        <f>O397*H397</f>
        <v>0</v>
      </c>
      <c r="Q397" s="195">
        <v>2.234</v>
      </c>
      <c r="R397" s="195">
        <f>Q397*H397</f>
        <v>77.372355999999996</v>
      </c>
      <c r="S397" s="195">
        <v>0</v>
      </c>
      <c r="T397" s="196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97" t="s">
        <v>170</v>
      </c>
      <c r="AT397" s="197" t="s">
        <v>166</v>
      </c>
      <c r="AU397" s="197" t="s">
        <v>84</v>
      </c>
      <c r="AY397" s="18" t="s">
        <v>164</v>
      </c>
      <c r="BE397" s="105">
        <f>IF(N397="základní",J397,0)</f>
        <v>0</v>
      </c>
      <c r="BF397" s="105">
        <f>IF(N397="snížená",J397,0)</f>
        <v>0</v>
      </c>
      <c r="BG397" s="105">
        <f>IF(N397="zákl. přenesená",J397,0)</f>
        <v>0</v>
      </c>
      <c r="BH397" s="105">
        <f>IF(N397="sníž. přenesená",J397,0)</f>
        <v>0</v>
      </c>
      <c r="BI397" s="105">
        <f>IF(N397="nulová",J397,0)</f>
        <v>0</v>
      </c>
      <c r="BJ397" s="18" t="s">
        <v>33</v>
      </c>
      <c r="BK397" s="105">
        <f>ROUND(I397*H397,2)</f>
        <v>0</v>
      </c>
      <c r="BL397" s="18" t="s">
        <v>170</v>
      </c>
      <c r="BM397" s="197" t="s">
        <v>516</v>
      </c>
    </row>
    <row r="398" spans="1:65" s="15" customFormat="1" ht="11.25">
      <c r="B398" s="218"/>
      <c r="D398" s="199" t="s">
        <v>177</v>
      </c>
      <c r="E398" s="219" t="s">
        <v>1</v>
      </c>
      <c r="F398" s="220" t="s">
        <v>334</v>
      </c>
      <c r="H398" s="219" t="s">
        <v>1</v>
      </c>
      <c r="I398" s="221"/>
      <c r="L398" s="218"/>
      <c r="M398" s="222"/>
      <c r="N398" s="223"/>
      <c r="O398" s="223"/>
      <c r="P398" s="223"/>
      <c r="Q398" s="223"/>
      <c r="R398" s="223"/>
      <c r="S398" s="223"/>
      <c r="T398" s="224"/>
      <c r="AT398" s="219" t="s">
        <v>177</v>
      </c>
      <c r="AU398" s="219" t="s">
        <v>84</v>
      </c>
      <c r="AV398" s="15" t="s">
        <v>33</v>
      </c>
      <c r="AW398" s="15" t="s">
        <v>32</v>
      </c>
      <c r="AX398" s="15" t="s">
        <v>77</v>
      </c>
      <c r="AY398" s="219" t="s">
        <v>164</v>
      </c>
    </row>
    <row r="399" spans="1:65" s="15" customFormat="1" ht="11.25">
      <c r="B399" s="218"/>
      <c r="D399" s="199" t="s">
        <v>177</v>
      </c>
      <c r="E399" s="219" t="s">
        <v>1</v>
      </c>
      <c r="F399" s="220" t="s">
        <v>199</v>
      </c>
      <c r="H399" s="219" t="s">
        <v>1</v>
      </c>
      <c r="I399" s="221"/>
      <c r="L399" s="218"/>
      <c r="M399" s="222"/>
      <c r="N399" s="223"/>
      <c r="O399" s="223"/>
      <c r="P399" s="223"/>
      <c r="Q399" s="223"/>
      <c r="R399" s="223"/>
      <c r="S399" s="223"/>
      <c r="T399" s="224"/>
      <c r="AT399" s="219" t="s">
        <v>177</v>
      </c>
      <c r="AU399" s="219" t="s">
        <v>84</v>
      </c>
      <c r="AV399" s="15" t="s">
        <v>33</v>
      </c>
      <c r="AW399" s="15" t="s">
        <v>32</v>
      </c>
      <c r="AX399" s="15" t="s">
        <v>77</v>
      </c>
      <c r="AY399" s="219" t="s">
        <v>164</v>
      </c>
    </row>
    <row r="400" spans="1:65" s="13" customFormat="1" ht="11.25">
      <c r="B400" s="198"/>
      <c r="D400" s="199" t="s">
        <v>177</v>
      </c>
      <c r="E400" s="200" t="s">
        <v>1</v>
      </c>
      <c r="F400" s="201" t="s">
        <v>517</v>
      </c>
      <c r="H400" s="202">
        <v>34.634</v>
      </c>
      <c r="I400" s="203"/>
      <c r="L400" s="198"/>
      <c r="M400" s="204"/>
      <c r="N400" s="205"/>
      <c r="O400" s="205"/>
      <c r="P400" s="205"/>
      <c r="Q400" s="205"/>
      <c r="R400" s="205"/>
      <c r="S400" s="205"/>
      <c r="T400" s="206"/>
      <c r="AT400" s="200" t="s">
        <v>177</v>
      </c>
      <c r="AU400" s="200" t="s">
        <v>84</v>
      </c>
      <c r="AV400" s="13" t="s">
        <v>84</v>
      </c>
      <c r="AW400" s="13" t="s">
        <v>32</v>
      </c>
      <c r="AX400" s="13" t="s">
        <v>33</v>
      </c>
      <c r="AY400" s="200" t="s">
        <v>164</v>
      </c>
    </row>
    <row r="401" spans="1:65" s="12" customFormat="1" ht="22.9" customHeight="1">
      <c r="B401" s="173"/>
      <c r="D401" s="174" t="s">
        <v>76</v>
      </c>
      <c r="E401" s="184" t="s">
        <v>192</v>
      </c>
      <c r="F401" s="184" t="s">
        <v>518</v>
      </c>
      <c r="I401" s="176"/>
      <c r="J401" s="185">
        <f>BK401</f>
        <v>0</v>
      </c>
      <c r="L401" s="173"/>
      <c r="M401" s="178"/>
      <c r="N401" s="179"/>
      <c r="O401" s="179"/>
      <c r="P401" s="180">
        <f>SUM(P402:P409)</f>
        <v>0</v>
      </c>
      <c r="Q401" s="179"/>
      <c r="R401" s="180">
        <f>SUM(R402:R409)</f>
        <v>1.07208773</v>
      </c>
      <c r="S401" s="179"/>
      <c r="T401" s="181">
        <f>SUM(T402:T409)</f>
        <v>0</v>
      </c>
      <c r="AR401" s="174" t="s">
        <v>33</v>
      </c>
      <c r="AT401" s="182" t="s">
        <v>76</v>
      </c>
      <c r="AU401" s="182" t="s">
        <v>33</v>
      </c>
      <c r="AY401" s="174" t="s">
        <v>164</v>
      </c>
      <c r="BK401" s="183">
        <f>SUM(BK402:BK409)</f>
        <v>0</v>
      </c>
    </row>
    <row r="402" spans="1:65" s="2" customFormat="1" ht="16.5" customHeight="1">
      <c r="A402" s="35"/>
      <c r="B402" s="155"/>
      <c r="C402" s="186" t="s">
        <v>519</v>
      </c>
      <c r="D402" s="186" t="s">
        <v>166</v>
      </c>
      <c r="E402" s="187" t="s">
        <v>520</v>
      </c>
      <c r="F402" s="188" t="s">
        <v>521</v>
      </c>
      <c r="G402" s="189" t="s">
        <v>256</v>
      </c>
      <c r="H402" s="190">
        <v>0.437</v>
      </c>
      <c r="I402" s="191"/>
      <c r="J402" s="192">
        <f>ROUND(I402*H402,2)</f>
        <v>0</v>
      </c>
      <c r="K402" s="188" t="s">
        <v>175</v>
      </c>
      <c r="L402" s="36"/>
      <c r="M402" s="193" t="s">
        <v>1</v>
      </c>
      <c r="N402" s="194" t="s">
        <v>43</v>
      </c>
      <c r="O402" s="61"/>
      <c r="P402" s="195">
        <f>O402*H402</f>
        <v>0</v>
      </c>
      <c r="Q402" s="195">
        <v>2.45329</v>
      </c>
      <c r="R402" s="195">
        <f>Q402*H402</f>
        <v>1.07208773</v>
      </c>
      <c r="S402" s="195">
        <v>0</v>
      </c>
      <c r="T402" s="196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7" t="s">
        <v>170</v>
      </c>
      <c r="AT402" s="197" t="s">
        <v>166</v>
      </c>
      <c r="AU402" s="197" t="s">
        <v>84</v>
      </c>
      <c r="AY402" s="18" t="s">
        <v>164</v>
      </c>
      <c r="BE402" s="105">
        <f>IF(N402="základní",J402,0)</f>
        <v>0</v>
      </c>
      <c r="BF402" s="105">
        <f>IF(N402="snížená",J402,0)</f>
        <v>0</v>
      </c>
      <c r="BG402" s="105">
        <f>IF(N402="zákl. přenesená",J402,0)</f>
        <v>0</v>
      </c>
      <c r="BH402" s="105">
        <f>IF(N402="sníž. přenesená",J402,0)</f>
        <v>0</v>
      </c>
      <c r="BI402" s="105">
        <f>IF(N402="nulová",J402,0)</f>
        <v>0</v>
      </c>
      <c r="BJ402" s="18" t="s">
        <v>33</v>
      </c>
      <c r="BK402" s="105">
        <f>ROUND(I402*H402,2)</f>
        <v>0</v>
      </c>
      <c r="BL402" s="18" t="s">
        <v>170</v>
      </c>
      <c r="BM402" s="197" t="s">
        <v>522</v>
      </c>
    </row>
    <row r="403" spans="1:65" s="2" customFormat="1" ht="19.5">
      <c r="A403" s="35"/>
      <c r="B403" s="36"/>
      <c r="C403" s="35"/>
      <c r="D403" s="199" t="s">
        <v>196</v>
      </c>
      <c r="E403" s="35"/>
      <c r="F403" s="215" t="s">
        <v>197</v>
      </c>
      <c r="G403" s="35"/>
      <c r="H403" s="35"/>
      <c r="I403" s="114"/>
      <c r="J403" s="35"/>
      <c r="K403" s="35"/>
      <c r="L403" s="36"/>
      <c r="M403" s="216"/>
      <c r="N403" s="217"/>
      <c r="O403" s="61"/>
      <c r="P403" s="61"/>
      <c r="Q403" s="61"/>
      <c r="R403" s="61"/>
      <c r="S403" s="61"/>
      <c r="T403" s="62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8" t="s">
        <v>196</v>
      </c>
      <c r="AU403" s="18" t="s">
        <v>84</v>
      </c>
    </row>
    <row r="404" spans="1:65" s="15" customFormat="1" ht="11.25">
      <c r="B404" s="218"/>
      <c r="D404" s="199" t="s">
        <v>177</v>
      </c>
      <c r="E404" s="219" t="s">
        <v>1</v>
      </c>
      <c r="F404" s="220" t="s">
        <v>523</v>
      </c>
      <c r="H404" s="219" t="s">
        <v>1</v>
      </c>
      <c r="I404" s="221"/>
      <c r="L404" s="218"/>
      <c r="M404" s="222"/>
      <c r="N404" s="223"/>
      <c r="O404" s="223"/>
      <c r="P404" s="223"/>
      <c r="Q404" s="223"/>
      <c r="R404" s="223"/>
      <c r="S404" s="223"/>
      <c r="T404" s="224"/>
      <c r="AT404" s="219" t="s">
        <v>177</v>
      </c>
      <c r="AU404" s="219" t="s">
        <v>84</v>
      </c>
      <c r="AV404" s="15" t="s">
        <v>33</v>
      </c>
      <c r="AW404" s="15" t="s">
        <v>32</v>
      </c>
      <c r="AX404" s="15" t="s">
        <v>77</v>
      </c>
      <c r="AY404" s="219" t="s">
        <v>164</v>
      </c>
    </row>
    <row r="405" spans="1:65" s="13" customFormat="1" ht="11.25">
      <c r="B405" s="198"/>
      <c r="D405" s="199" t="s">
        <v>177</v>
      </c>
      <c r="E405" s="200" t="s">
        <v>1</v>
      </c>
      <c r="F405" s="201" t="s">
        <v>524</v>
      </c>
      <c r="H405" s="202">
        <v>9.4E-2</v>
      </c>
      <c r="I405" s="203"/>
      <c r="L405" s="198"/>
      <c r="M405" s="204"/>
      <c r="N405" s="205"/>
      <c r="O405" s="205"/>
      <c r="P405" s="205"/>
      <c r="Q405" s="205"/>
      <c r="R405" s="205"/>
      <c r="S405" s="205"/>
      <c r="T405" s="206"/>
      <c r="AT405" s="200" t="s">
        <v>177</v>
      </c>
      <c r="AU405" s="200" t="s">
        <v>84</v>
      </c>
      <c r="AV405" s="13" t="s">
        <v>84</v>
      </c>
      <c r="AW405" s="13" t="s">
        <v>32</v>
      </c>
      <c r="AX405" s="13" t="s">
        <v>77</v>
      </c>
      <c r="AY405" s="200" t="s">
        <v>164</v>
      </c>
    </row>
    <row r="406" spans="1:65" s="13" customFormat="1" ht="11.25">
      <c r="B406" s="198"/>
      <c r="D406" s="199" t="s">
        <v>177</v>
      </c>
      <c r="E406" s="200" t="s">
        <v>1</v>
      </c>
      <c r="F406" s="201" t="s">
        <v>525</v>
      </c>
      <c r="H406" s="202">
        <v>0.154</v>
      </c>
      <c r="I406" s="203"/>
      <c r="L406" s="198"/>
      <c r="M406" s="204"/>
      <c r="N406" s="205"/>
      <c r="O406" s="205"/>
      <c r="P406" s="205"/>
      <c r="Q406" s="205"/>
      <c r="R406" s="205"/>
      <c r="S406" s="205"/>
      <c r="T406" s="206"/>
      <c r="AT406" s="200" t="s">
        <v>177</v>
      </c>
      <c r="AU406" s="200" t="s">
        <v>84</v>
      </c>
      <c r="AV406" s="13" t="s">
        <v>84</v>
      </c>
      <c r="AW406" s="13" t="s">
        <v>32</v>
      </c>
      <c r="AX406" s="13" t="s">
        <v>77</v>
      </c>
      <c r="AY406" s="200" t="s">
        <v>164</v>
      </c>
    </row>
    <row r="407" spans="1:65" s="13" customFormat="1" ht="11.25">
      <c r="B407" s="198"/>
      <c r="D407" s="199" t="s">
        <v>177</v>
      </c>
      <c r="E407" s="200" t="s">
        <v>1</v>
      </c>
      <c r="F407" s="201" t="s">
        <v>526</v>
      </c>
      <c r="H407" s="202">
        <v>8.4000000000000005E-2</v>
      </c>
      <c r="I407" s="203"/>
      <c r="L407" s="198"/>
      <c r="M407" s="204"/>
      <c r="N407" s="205"/>
      <c r="O407" s="205"/>
      <c r="P407" s="205"/>
      <c r="Q407" s="205"/>
      <c r="R407" s="205"/>
      <c r="S407" s="205"/>
      <c r="T407" s="206"/>
      <c r="AT407" s="200" t="s">
        <v>177</v>
      </c>
      <c r="AU407" s="200" t="s">
        <v>84</v>
      </c>
      <c r="AV407" s="13" t="s">
        <v>84</v>
      </c>
      <c r="AW407" s="13" t="s">
        <v>32</v>
      </c>
      <c r="AX407" s="13" t="s">
        <v>77</v>
      </c>
      <c r="AY407" s="200" t="s">
        <v>164</v>
      </c>
    </row>
    <row r="408" spans="1:65" s="13" customFormat="1" ht="11.25">
      <c r="B408" s="198"/>
      <c r="D408" s="199" t="s">
        <v>177</v>
      </c>
      <c r="E408" s="200" t="s">
        <v>1</v>
      </c>
      <c r="F408" s="201" t="s">
        <v>527</v>
      </c>
      <c r="H408" s="202">
        <v>0.105</v>
      </c>
      <c r="I408" s="203"/>
      <c r="L408" s="198"/>
      <c r="M408" s="204"/>
      <c r="N408" s="205"/>
      <c r="O408" s="205"/>
      <c r="P408" s="205"/>
      <c r="Q408" s="205"/>
      <c r="R408" s="205"/>
      <c r="S408" s="205"/>
      <c r="T408" s="206"/>
      <c r="AT408" s="200" t="s">
        <v>177</v>
      </c>
      <c r="AU408" s="200" t="s">
        <v>84</v>
      </c>
      <c r="AV408" s="13" t="s">
        <v>84</v>
      </c>
      <c r="AW408" s="13" t="s">
        <v>32</v>
      </c>
      <c r="AX408" s="13" t="s">
        <v>77</v>
      </c>
      <c r="AY408" s="200" t="s">
        <v>164</v>
      </c>
    </row>
    <row r="409" spans="1:65" s="14" customFormat="1" ht="11.25">
      <c r="B409" s="207"/>
      <c r="D409" s="199" t="s">
        <v>177</v>
      </c>
      <c r="E409" s="208" t="s">
        <v>1</v>
      </c>
      <c r="F409" s="209" t="s">
        <v>183</v>
      </c>
      <c r="H409" s="210">
        <v>0.437</v>
      </c>
      <c r="I409" s="211"/>
      <c r="L409" s="207"/>
      <c r="M409" s="212"/>
      <c r="N409" s="213"/>
      <c r="O409" s="213"/>
      <c r="P409" s="213"/>
      <c r="Q409" s="213"/>
      <c r="R409" s="213"/>
      <c r="S409" s="213"/>
      <c r="T409" s="214"/>
      <c r="AT409" s="208" t="s">
        <v>177</v>
      </c>
      <c r="AU409" s="208" t="s">
        <v>84</v>
      </c>
      <c r="AV409" s="14" t="s">
        <v>170</v>
      </c>
      <c r="AW409" s="14" t="s">
        <v>32</v>
      </c>
      <c r="AX409" s="14" t="s">
        <v>33</v>
      </c>
      <c r="AY409" s="208" t="s">
        <v>164</v>
      </c>
    </row>
    <row r="410" spans="1:65" s="12" customFormat="1" ht="22.9" customHeight="1">
      <c r="B410" s="173"/>
      <c r="D410" s="174" t="s">
        <v>76</v>
      </c>
      <c r="E410" s="184" t="s">
        <v>210</v>
      </c>
      <c r="F410" s="184" t="s">
        <v>528</v>
      </c>
      <c r="I410" s="176"/>
      <c r="J410" s="185">
        <f>BK410</f>
        <v>0</v>
      </c>
      <c r="L410" s="173"/>
      <c r="M410" s="178"/>
      <c r="N410" s="179"/>
      <c r="O410" s="179"/>
      <c r="P410" s="180">
        <f>SUM(P411:P460)</f>
        <v>0</v>
      </c>
      <c r="Q410" s="179"/>
      <c r="R410" s="180">
        <f>SUM(R411:R460)</f>
        <v>57.787368820000012</v>
      </c>
      <c r="S410" s="179"/>
      <c r="T410" s="181">
        <f>SUM(T411:T460)</f>
        <v>0</v>
      </c>
      <c r="AR410" s="174" t="s">
        <v>33</v>
      </c>
      <c r="AT410" s="182" t="s">
        <v>76</v>
      </c>
      <c r="AU410" s="182" t="s">
        <v>33</v>
      </c>
      <c r="AY410" s="174" t="s">
        <v>164</v>
      </c>
      <c r="BK410" s="183">
        <f>SUM(BK411:BK460)</f>
        <v>0</v>
      </c>
    </row>
    <row r="411" spans="1:65" s="2" customFormat="1" ht="21.75" customHeight="1">
      <c r="A411" s="35"/>
      <c r="B411" s="155"/>
      <c r="C411" s="186" t="s">
        <v>529</v>
      </c>
      <c r="D411" s="186" t="s">
        <v>166</v>
      </c>
      <c r="E411" s="187" t="s">
        <v>530</v>
      </c>
      <c r="F411" s="188" t="s">
        <v>531</v>
      </c>
      <c r="G411" s="189" t="s">
        <v>227</v>
      </c>
      <c r="H411" s="190">
        <v>34.1</v>
      </c>
      <c r="I411" s="191"/>
      <c r="J411" s="192">
        <f>ROUND(I411*H411,2)</f>
        <v>0</v>
      </c>
      <c r="K411" s="188" t="s">
        <v>1</v>
      </c>
      <c r="L411" s="36"/>
      <c r="M411" s="193" t="s">
        <v>1</v>
      </c>
      <c r="N411" s="194" t="s">
        <v>43</v>
      </c>
      <c r="O411" s="61"/>
      <c r="P411" s="195">
        <f>O411*H411</f>
        <v>0</v>
      </c>
      <c r="Q411" s="195">
        <v>0</v>
      </c>
      <c r="R411" s="195">
        <f>Q411*H411</f>
        <v>0</v>
      </c>
      <c r="S411" s="195">
        <v>0</v>
      </c>
      <c r="T411" s="196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97" t="s">
        <v>170</v>
      </c>
      <c r="AT411" s="197" t="s">
        <v>166</v>
      </c>
      <c r="AU411" s="197" t="s">
        <v>84</v>
      </c>
      <c r="AY411" s="18" t="s">
        <v>164</v>
      </c>
      <c r="BE411" s="105">
        <f>IF(N411="základní",J411,0)</f>
        <v>0</v>
      </c>
      <c r="BF411" s="105">
        <f>IF(N411="snížená",J411,0)</f>
        <v>0</v>
      </c>
      <c r="BG411" s="105">
        <f>IF(N411="zákl. přenesená",J411,0)</f>
        <v>0</v>
      </c>
      <c r="BH411" s="105">
        <f>IF(N411="sníž. přenesená",J411,0)</f>
        <v>0</v>
      </c>
      <c r="BI411" s="105">
        <f>IF(N411="nulová",J411,0)</f>
        <v>0</v>
      </c>
      <c r="BJ411" s="18" t="s">
        <v>33</v>
      </c>
      <c r="BK411" s="105">
        <f>ROUND(I411*H411,2)</f>
        <v>0</v>
      </c>
      <c r="BL411" s="18" t="s">
        <v>170</v>
      </c>
      <c r="BM411" s="197" t="s">
        <v>532</v>
      </c>
    </row>
    <row r="412" spans="1:65" s="13" customFormat="1" ht="11.25">
      <c r="B412" s="198"/>
      <c r="D412" s="199" t="s">
        <v>177</v>
      </c>
      <c r="E412" s="200" t="s">
        <v>1</v>
      </c>
      <c r="F412" s="201" t="s">
        <v>533</v>
      </c>
      <c r="H412" s="202">
        <v>34.1</v>
      </c>
      <c r="I412" s="203"/>
      <c r="L412" s="198"/>
      <c r="M412" s="204"/>
      <c r="N412" s="205"/>
      <c r="O412" s="205"/>
      <c r="P412" s="205"/>
      <c r="Q412" s="205"/>
      <c r="R412" s="205"/>
      <c r="S412" s="205"/>
      <c r="T412" s="206"/>
      <c r="AT412" s="200" t="s">
        <v>177</v>
      </c>
      <c r="AU412" s="200" t="s">
        <v>84</v>
      </c>
      <c r="AV412" s="13" t="s">
        <v>84</v>
      </c>
      <c r="AW412" s="13" t="s">
        <v>32</v>
      </c>
      <c r="AX412" s="13" t="s">
        <v>33</v>
      </c>
      <c r="AY412" s="200" t="s">
        <v>164</v>
      </c>
    </row>
    <row r="413" spans="1:65" s="2" customFormat="1" ht="21.75" customHeight="1">
      <c r="A413" s="35"/>
      <c r="B413" s="155"/>
      <c r="C413" s="225" t="s">
        <v>534</v>
      </c>
      <c r="D413" s="225" t="s">
        <v>325</v>
      </c>
      <c r="E413" s="226" t="s">
        <v>535</v>
      </c>
      <c r="F413" s="227" t="s">
        <v>536</v>
      </c>
      <c r="G413" s="228" t="s">
        <v>440</v>
      </c>
      <c r="H413" s="229">
        <v>13.776</v>
      </c>
      <c r="I413" s="230"/>
      <c r="J413" s="231">
        <f>ROUND(I413*H413,2)</f>
        <v>0</v>
      </c>
      <c r="K413" s="227" t="s">
        <v>1</v>
      </c>
      <c r="L413" s="232"/>
      <c r="M413" s="233" t="s">
        <v>1</v>
      </c>
      <c r="N413" s="234" t="s">
        <v>43</v>
      </c>
      <c r="O413" s="61"/>
      <c r="P413" s="195">
        <f>O413*H413</f>
        <v>0</v>
      </c>
      <c r="Q413" s="195">
        <v>2.3250000000000002</v>
      </c>
      <c r="R413" s="195">
        <f>Q413*H413</f>
        <v>32.029200000000003</v>
      </c>
      <c r="S413" s="195">
        <v>0</v>
      </c>
      <c r="T413" s="196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7" t="s">
        <v>210</v>
      </c>
      <c r="AT413" s="197" t="s">
        <v>325</v>
      </c>
      <c r="AU413" s="197" t="s">
        <v>84</v>
      </c>
      <c r="AY413" s="18" t="s">
        <v>164</v>
      </c>
      <c r="BE413" s="105">
        <f>IF(N413="základní",J413,0)</f>
        <v>0</v>
      </c>
      <c r="BF413" s="105">
        <f>IF(N413="snížená",J413,0)</f>
        <v>0</v>
      </c>
      <c r="BG413" s="105">
        <f>IF(N413="zákl. přenesená",J413,0)</f>
        <v>0</v>
      </c>
      <c r="BH413" s="105">
        <f>IF(N413="sníž. přenesená",J413,0)</f>
        <v>0</v>
      </c>
      <c r="BI413" s="105">
        <f>IF(N413="nulová",J413,0)</f>
        <v>0</v>
      </c>
      <c r="BJ413" s="18" t="s">
        <v>33</v>
      </c>
      <c r="BK413" s="105">
        <f>ROUND(I413*H413,2)</f>
        <v>0</v>
      </c>
      <c r="BL413" s="18" t="s">
        <v>170</v>
      </c>
      <c r="BM413" s="197" t="s">
        <v>537</v>
      </c>
    </row>
    <row r="414" spans="1:65" s="13" customFormat="1" ht="11.25">
      <c r="B414" s="198"/>
      <c r="D414" s="199" t="s">
        <v>177</v>
      </c>
      <c r="E414" s="200" t="s">
        <v>1</v>
      </c>
      <c r="F414" s="201" t="s">
        <v>538</v>
      </c>
      <c r="H414" s="202">
        <v>13.776</v>
      </c>
      <c r="I414" s="203"/>
      <c r="L414" s="198"/>
      <c r="M414" s="204"/>
      <c r="N414" s="205"/>
      <c r="O414" s="205"/>
      <c r="P414" s="205"/>
      <c r="Q414" s="205"/>
      <c r="R414" s="205"/>
      <c r="S414" s="205"/>
      <c r="T414" s="206"/>
      <c r="AT414" s="200" t="s">
        <v>177</v>
      </c>
      <c r="AU414" s="200" t="s">
        <v>84</v>
      </c>
      <c r="AV414" s="13" t="s">
        <v>84</v>
      </c>
      <c r="AW414" s="13" t="s">
        <v>32</v>
      </c>
      <c r="AX414" s="13" t="s">
        <v>77</v>
      </c>
      <c r="AY414" s="200" t="s">
        <v>164</v>
      </c>
    </row>
    <row r="415" spans="1:65" s="14" customFormat="1" ht="11.25">
      <c r="B415" s="207"/>
      <c r="D415" s="199" t="s">
        <v>177</v>
      </c>
      <c r="E415" s="208" t="s">
        <v>1</v>
      </c>
      <c r="F415" s="209" t="s">
        <v>183</v>
      </c>
      <c r="H415" s="210">
        <v>13.776</v>
      </c>
      <c r="I415" s="211"/>
      <c r="L415" s="207"/>
      <c r="M415" s="212"/>
      <c r="N415" s="213"/>
      <c r="O415" s="213"/>
      <c r="P415" s="213"/>
      <c r="Q415" s="213"/>
      <c r="R415" s="213"/>
      <c r="S415" s="213"/>
      <c r="T415" s="214"/>
      <c r="AT415" s="208" t="s">
        <v>177</v>
      </c>
      <c r="AU415" s="208" t="s">
        <v>84</v>
      </c>
      <c r="AV415" s="14" t="s">
        <v>170</v>
      </c>
      <c r="AW415" s="14" t="s">
        <v>32</v>
      </c>
      <c r="AX415" s="14" t="s">
        <v>33</v>
      </c>
      <c r="AY415" s="208" t="s">
        <v>164</v>
      </c>
    </row>
    <row r="416" spans="1:65" s="2" customFormat="1" ht="16.5" customHeight="1">
      <c r="A416" s="35"/>
      <c r="B416" s="155"/>
      <c r="C416" s="186" t="s">
        <v>539</v>
      </c>
      <c r="D416" s="186" t="s">
        <v>166</v>
      </c>
      <c r="E416" s="187" t="s">
        <v>540</v>
      </c>
      <c r="F416" s="188" t="s">
        <v>541</v>
      </c>
      <c r="G416" s="189" t="s">
        <v>227</v>
      </c>
      <c r="H416" s="190">
        <v>7.65</v>
      </c>
      <c r="I416" s="191"/>
      <c r="J416" s="192">
        <f>ROUND(I416*H416,2)</f>
        <v>0</v>
      </c>
      <c r="K416" s="188" t="s">
        <v>175</v>
      </c>
      <c r="L416" s="36"/>
      <c r="M416" s="193" t="s">
        <v>1</v>
      </c>
      <c r="N416" s="194" t="s">
        <v>43</v>
      </c>
      <c r="O416" s="61"/>
      <c r="P416" s="195">
        <f>O416*H416</f>
        <v>0</v>
      </c>
      <c r="Q416" s="195">
        <v>1.4999999999999999E-4</v>
      </c>
      <c r="R416" s="195">
        <f>Q416*H416</f>
        <v>1.1474999999999999E-3</v>
      </c>
      <c r="S416" s="195">
        <v>0</v>
      </c>
      <c r="T416" s="196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97" t="s">
        <v>170</v>
      </c>
      <c r="AT416" s="197" t="s">
        <v>166</v>
      </c>
      <c r="AU416" s="197" t="s">
        <v>84</v>
      </c>
      <c r="AY416" s="18" t="s">
        <v>164</v>
      </c>
      <c r="BE416" s="105">
        <f>IF(N416="základní",J416,0)</f>
        <v>0</v>
      </c>
      <c r="BF416" s="105">
        <f>IF(N416="snížená",J416,0)</f>
        <v>0</v>
      </c>
      <c r="BG416" s="105">
        <f>IF(N416="zákl. přenesená",J416,0)</f>
        <v>0</v>
      </c>
      <c r="BH416" s="105">
        <f>IF(N416="sníž. přenesená",J416,0)</f>
        <v>0</v>
      </c>
      <c r="BI416" s="105">
        <f>IF(N416="nulová",J416,0)</f>
        <v>0</v>
      </c>
      <c r="BJ416" s="18" t="s">
        <v>33</v>
      </c>
      <c r="BK416" s="105">
        <f>ROUND(I416*H416,2)</f>
        <v>0</v>
      </c>
      <c r="BL416" s="18" t="s">
        <v>170</v>
      </c>
      <c r="BM416" s="197" t="s">
        <v>542</v>
      </c>
    </row>
    <row r="417" spans="1:65" s="2" customFormat="1" ht="19.5">
      <c r="A417" s="35"/>
      <c r="B417" s="36"/>
      <c r="C417" s="35"/>
      <c r="D417" s="199" t="s">
        <v>196</v>
      </c>
      <c r="E417" s="35"/>
      <c r="F417" s="215" t="s">
        <v>197</v>
      </c>
      <c r="G417" s="35"/>
      <c r="H417" s="35"/>
      <c r="I417" s="114"/>
      <c r="J417" s="35"/>
      <c r="K417" s="35"/>
      <c r="L417" s="36"/>
      <c r="M417" s="216"/>
      <c r="N417" s="217"/>
      <c r="O417" s="61"/>
      <c r="P417" s="61"/>
      <c r="Q417" s="61"/>
      <c r="R417" s="61"/>
      <c r="S417" s="61"/>
      <c r="T417" s="62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8" t="s">
        <v>196</v>
      </c>
      <c r="AU417" s="18" t="s">
        <v>84</v>
      </c>
    </row>
    <row r="418" spans="1:65" s="15" customFormat="1" ht="11.25">
      <c r="B418" s="218"/>
      <c r="D418" s="199" t="s">
        <v>177</v>
      </c>
      <c r="E418" s="219" t="s">
        <v>1</v>
      </c>
      <c r="F418" s="220" t="s">
        <v>203</v>
      </c>
      <c r="H418" s="219" t="s">
        <v>1</v>
      </c>
      <c r="I418" s="221"/>
      <c r="L418" s="218"/>
      <c r="M418" s="222"/>
      <c r="N418" s="223"/>
      <c r="O418" s="223"/>
      <c r="P418" s="223"/>
      <c r="Q418" s="223"/>
      <c r="R418" s="223"/>
      <c r="S418" s="223"/>
      <c r="T418" s="224"/>
      <c r="AT418" s="219" t="s">
        <v>177</v>
      </c>
      <c r="AU418" s="219" t="s">
        <v>84</v>
      </c>
      <c r="AV418" s="15" t="s">
        <v>33</v>
      </c>
      <c r="AW418" s="15" t="s">
        <v>32</v>
      </c>
      <c r="AX418" s="15" t="s">
        <v>77</v>
      </c>
      <c r="AY418" s="219" t="s">
        <v>164</v>
      </c>
    </row>
    <row r="419" spans="1:65" s="13" customFormat="1" ht="11.25">
      <c r="B419" s="198"/>
      <c r="D419" s="199" t="s">
        <v>177</v>
      </c>
      <c r="E419" s="200" t="s">
        <v>1</v>
      </c>
      <c r="F419" s="201" t="s">
        <v>543</v>
      </c>
      <c r="H419" s="202">
        <v>7.65</v>
      </c>
      <c r="I419" s="203"/>
      <c r="L419" s="198"/>
      <c r="M419" s="204"/>
      <c r="N419" s="205"/>
      <c r="O419" s="205"/>
      <c r="P419" s="205"/>
      <c r="Q419" s="205"/>
      <c r="R419" s="205"/>
      <c r="S419" s="205"/>
      <c r="T419" s="206"/>
      <c r="AT419" s="200" t="s">
        <v>177</v>
      </c>
      <c r="AU419" s="200" t="s">
        <v>84</v>
      </c>
      <c r="AV419" s="13" t="s">
        <v>84</v>
      </c>
      <c r="AW419" s="13" t="s">
        <v>32</v>
      </c>
      <c r="AX419" s="13" t="s">
        <v>33</v>
      </c>
      <c r="AY419" s="200" t="s">
        <v>164</v>
      </c>
    </row>
    <row r="420" spans="1:65" s="2" customFormat="1" ht="16.5" customHeight="1">
      <c r="A420" s="35"/>
      <c r="B420" s="155"/>
      <c r="C420" s="225" t="s">
        <v>544</v>
      </c>
      <c r="D420" s="225" t="s">
        <v>325</v>
      </c>
      <c r="E420" s="226" t="s">
        <v>545</v>
      </c>
      <c r="F420" s="227" t="s">
        <v>546</v>
      </c>
      <c r="G420" s="228" t="s">
        <v>227</v>
      </c>
      <c r="H420" s="229">
        <v>7.7649999999999997</v>
      </c>
      <c r="I420" s="230"/>
      <c r="J420" s="231">
        <f>ROUND(I420*H420,2)</f>
        <v>0</v>
      </c>
      <c r="K420" s="227" t="s">
        <v>175</v>
      </c>
      <c r="L420" s="232"/>
      <c r="M420" s="233" t="s">
        <v>1</v>
      </c>
      <c r="N420" s="234" t="s">
        <v>43</v>
      </c>
      <c r="O420" s="61"/>
      <c r="P420" s="195">
        <f>O420*H420</f>
        <v>0</v>
      </c>
      <c r="Q420" s="195">
        <v>0.32600000000000001</v>
      </c>
      <c r="R420" s="195">
        <f>Q420*H420</f>
        <v>2.53139</v>
      </c>
      <c r="S420" s="195">
        <v>0</v>
      </c>
      <c r="T420" s="196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97" t="s">
        <v>210</v>
      </c>
      <c r="AT420" s="197" t="s">
        <v>325</v>
      </c>
      <c r="AU420" s="197" t="s">
        <v>84</v>
      </c>
      <c r="AY420" s="18" t="s">
        <v>164</v>
      </c>
      <c r="BE420" s="105">
        <f>IF(N420="základní",J420,0)</f>
        <v>0</v>
      </c>
      <c r="BF420" s="105">
        <f>IF(N420="snížená",J420,0)</f>
        <v>0</v>
      </c>
      <c r="BG420" s="105">
        <f>IF(N420="zákl. přenesená",J420,0)</f>
        <v>0</v>
      </c>
      <c r="BH420" s="105">
        <f>IF(N420="sníž. přenesená",J420,0)</f>
        <v>0</v>
      </c>
      <c r="BI420" s="105">
        <f>IF(N420="nulová",J420,0)</f>
        <v>0</v>
      </c>
      <c r="BJ420" s="18" t="s">
        <v>33</v>
      </c>
      <c r="BK420" s="105">
        <f>ROUND(I420*H420,2)</f>
        <v>0</v>
      </c>
      <c r="BL420" s="18" t="s">
        <v>170</v>
      </c>
      <c r="BM420" s="197" t="s">
        <v>547</v>
      </c>
    </row>
    <row r="421" spans="1:65" s="13" customFormat="1" ht="11.25">
      <c r="B421" s="198"/>
      <c r="D421" s="199" t="s">
        <v>177</v>
      </c>
      <c r="E421" s="200" t="s">
        <v>1</v>
      </c>
      <c r="F421" s="201" t="s">
        <v>548</v>
      </c>
      <c r="H421" s="202">
        <v>7.7649999999999997</v>
      </c>
      <c r="I421" s="203"/>
      <c r="L421" s="198"/>
      <c r="M421" s="204"/>
      <c r="N421" s="205"/>
      <c r="O421" s="205"/>
      <c r="P421" s="205"/>
      <c r="Q421" s="205"/>
      <c r="R421" s="205"/>
      <c r="S421" s="205"/>
      <c r="T421" s="206"/>
      <c r="AT421" s="200" t="s">
        <v>177</v>
      </c>
      <c r="AU421" s="200" t="s">
        <v>84</v>
      </c>
      <c r="AV421" s="13" t="s">
        <v>84</v>
      </c>
      <c r="AW421" s="13" t="s">
        <v>32</v>
      </c>
      <c r="AX421" s="13" t="s">
        <v>77</v>
      </c>
      <c r="AY421" s="200" t="s">
        <v>164</v>
      </c>
    </row>
    <row r="422" spans="1:65" s="14" customFormat="1" ht="11.25">
      <c r="B422" s="207"/>
      <c r="D422" s="199" t="s">
        <v>177</v>
      </c>
      <c r="E422" s="208" t="s">
        <v>1</v>
      </c>
      <c r="F422" s="209" t="s">
        <v>183</v>
      </c>
      <c r="H422" s="210">
        <v>7.7649999999999997</v>
      </c>
      <c r="I422" s="211"/>
      <c r="L422" s="207"/>
      <c r="M422" s="212"/>
      <c r="N422" s="213"/>
      <c r="O422" s="213"/>
      <c r="P422" s="213"/>
      <c r="Q422" s="213"/>
      <c r="R422" s="213"/>
      <c r="S422" s="213"/>
      <c r="T422" s="214"/>
      <c r="AT422" s="208" t="s">
        <v>177</v>
      </c>
      <c r="AU422" s="208" t="s">
        <v>84</v>
      </c>
      <c r="AV422" s="14" t="s">
        <v>170</v>
      </c>
      <c r="AW422" s="14" t="s">
        <v>32</v>
      </c>
      <c r="AX422" s="14" t="s">
        <v>33</v>
      </c>
      <c r="AY422" s="208" t="s">
        <v>164</v>
      </c>
    </row>
    <row r="423" spans="1:65" s="2" customFormat="1" ht="21.75" customHeight="1">
      <c r="A423" s="35"/>
      <c r="B423" s="155"/>
      <c r="C423" s="186" t="s">
        <v>549</v>
      </c>
      <c r="D423" s="186" t="s">
        <v>166</v>
      </c>
      <c r="E423" s="187" t="s">
        <v>550</v>
      </c>
      <c r="F423" s="188" t="s">
        <v>551</v>
      </c>
      <c r="G423" s="189" t="s">
        <v>440</v>
      </c>
      <c r="H423" s="190">
        <v>1</v>
      </c>
      <c r="I423" s="191"/>
      <c r="J423" s="192">
        <f>ROUND(I423*H423,2)</f>
        <v>0</v>
      </c>
      <c r="K423" s="188" t="s">
        <v>1</v>
      </c>
      <c r="L423" s="36"/>
      <c r="M423" s="193" t="s">
        <v>1</v>
      </c>
      <c r="N423" s="194" t="s">
        <v>43</v>
      </c>
      <c r="O423" s="61"/>
      <c r="P423" s="195">
        <f>O423*H423</f>
        <v>0</v>
      </c>
      <c r="Q423" s="195">
        <v>1.4239999999999999E-2</v>
      </c>
      <c r="R423" s="195">
        <f>Q423*H423</f>
        <v>1.4239999999999999E-2</v>
      </c>
      <c r="S423" s="195">
        <v>0</v>
      </c>
      <c r="T423" s="196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97" t="s">
        <v>170</v>
      </c>
      <c r="AT423" s="197" t="s">
        <v>166</v>
      </c>
      <c r="AU423" s="197" t="s">
        <v>84</v>
      </c>
      <c r="AY423" s="18" t="s">
        <v>164</v>
      </c>
      <c r="BE423" s="105">
        <f>IF(N423="základní",J423,0)</f>
        <v>0</v>
      </c>
      <c r="BF423" s="105">
        <f>IF(N423="snížená",J423,0)</f>
        <v>0</v>
      </c>
      <c r="BG423" s="105">
        <f>IF(N423="zákl. přenesená",J423,0)</f>
        <v>0</v>
      </c>
      <c r="BH423" s="105">
        <f>IF(N423="sníž. přenesená",J423,0)</f>
        <v>0</v>
      </c>
      <c r="BI423" s="105">
        <f>IF(N423="nulová",J423,0)</f>
        <v>0</v>
      </c>
      <c r="BJ423" s="18" t="s">
        <v>33</v>
      </c>
      <c r="BK423" s="105">
        <f>ROUND(I423*H423,2)</f>
        <v>0</v>
      </c>
      <c r="BL423" s="18" t="s">
        <v>170</v>
      </c>
      <c r="BM423" s="197" t="s">
        <v>552</v>
      </c>
    </row>
    <row r="424" spans="1:65" s="13" customFormat="1" ht="11.25">
      <c r="B424" s="198"/>
      <c r="D424" s="199" t="s">
        <v>177</v>
      </c>
      <c r="E424" s="200" t="s">
        <v>1</v>
      </c>
      <c r="F424" s="201" t="s">
        <v>33</v>
      </c>
      <c r="H424" s="202">
        <v>1</v>
      </c>
      <c r="I424" s="203"/>
      <c r="L424" s="198"/>
      <c r="M424" s="204"/>
      <c r="N424" s="205"/>
      <c r="O424" s="205"/>
      <c r="P424" s="205"/>
      <c r="Q424" s="205"/>
      <c r="R424" s="205"/>
      <c r="S424" s="205"/>
      <c r="T424" s="206"/>
      <c r="AT424" s="200" t="s">
        <v>177</v>
      </c>
      <c r="AU424" s="200" t="s">
        <v>84</v>
      </c>
      <c r="AV424" s="13" t="s">
        <v>84</v>
      </c>
      <c r="AW424" s="13" t="s">
        <v>32</v>
      </c>
      <c r="AX424" s="13" t="s">
        <v>33</v>
      </c>
      <c r="AY424" s="200" t="s">
        <v>164</v>
      </c>
    </row>
    <row r="425" spans="1:65" s="2" customFormat="1" ht="16.5" customHeight="1">
      <c r="A425" s="35"/>
      <c r="B425" s="155"/>
      <c r="C425" s="225" t="s">
        <v>553</v>
      </c>
      <c r="D425" s="225" t="s">
        <v>325</v>
      </c>
      <c r="E425" s="226" t="s">
        <v>554</v>
      </c>
      <c r="F425" s="227" t="s">
        <v>555</v>
      </c>
      <c r="G425" s="228" t="s">
        <v>440</v>
      </c>
      <c r="H425" s="229">
        <v>1.01</v>
      </c>
      <c r="I425" s="230"/>
      <c r="J425" s="231">
        <f>ROUND(I425*H425,2)</f>
        <v>0</v>
      </c>
      <c r="K425" s="227" t="s">
        <v>1</v>
      </c>
      <c r="L425" s="232"/>
      <c r="M425" s="233" t="s">
        <v>1</v>
      </c>
      <c r="N425" s="234" t="s">
        <v>43</v>
      </c>
      <c r="O425" s="61"/>
      <c r="P425" s="195">
        <f>O425*H425</f>
        <v>0</v>
      </c>
      <c r="Q425" s="195">
        <v>0.25</v>
      </c>
      <c r="R425" s="195">
        <f>Q425*H425</f>
        <v>0.2525</v>
      </c>
      <c r="S425" s="195">
        <v>0</v>
      </c>
      <c r="T425" s="196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197" t="s">
        <v>210</v>
      </c>
      <c r="AT425" s="197" t="s">
        <v>325</v>
      </c>
      <c r="AU425" s="197" t="s">
        <v>84</v>
      </c>
      <c r="AY425" s="18" t="s">
        <v>164</v>
      </c>
      <c r="BE425" s="105">
        <f>IF(N425="základní",J425,0)</f>
        <v>0</v>
      </c>
      <c r="BF425" s="105">
        <f>IF(N425="snížená",J425,0)</f>
        <v>0</v>
      </c>
      <c r="BG425" s="105">
        <f>IF(N425="zákl. přenesená",J425,0)</f>
        <v>0</v>
      </c>
      <c r="BH425" s="105">
        <f>IF(N425="sníž. přenesená",J425,0)</f>
        <v>0</v>
      </c>
      <c r="BI425" s="105">
        <f>IF(N425="nulová",J425,0)</f>
        <v>0</v>
      </c>
      <c r="BJ425" s="18" t="s">
        <v>33</v>
      </c>
      <c r="BK425" s="105">
        <f>ROUND(I425*H425,2)</f>
        <v>0</v>
      </c>
      <c r="BL425" s="18" t="s">
        <v>170</v>
      </c>
      <c r="BM425" s="197" t="s">
        <v>556</v>
      </c>
    </row>
    <row r="426" spans="1:65" s="13" customFormat="1" ht="11.25">
      <c r="B426" s="198"/>
      <c r="D426" s="199" t="s">
        <v>177</v>
      </c>
      <c r="E426" s="200" t="s">
        <v>1</v>
      </c>
      <c r="F426" s="201" t="s">
        <v>499</v>
      </c>
      <c r="H426" s="202">
        <v>1.01</v>
      </c>
      <c r="I426" s="203"/>
      <c r="L426" s="198"/>
      <c r="M426" s="204"/>
      <c r="N426" s="205"/>
      <c r="O426" s="205"/>
      <c r="P426" s="205"/>
      <c r="Q426" s="205"/>
      <c r="R426" s="205"/>
      <c r="S426" s="205"/>
      <c r="T426" s="206"/>
      <c r="AT426" s="200" t="s">
        <v>177</v>
      </c>
      <c r="AU426" s="200" t="s">
        <v>84</v>
      </c>
      <c r="AV426" s="13" t="s">
        <v>84</v>
      </c>
      <c r="AW426" s="13" t="s">
        <v>32</v>
      </c>
      <c r="AX426" s="13" t="s">
        <v>77</v>
      </c>
      <c r="AY426" s="200" t="s">
        <v>164</v>
      </c>
    </row>
    <row r="427" spans="1:65" s="14" customFormat="1" ht="11.25">
      <c r="B427" s="207"/>
      <c r="D427" s="199" t="s">
        <v>177</v>
      </c>
      <c r="E427" s="208" t="s">
        <v>1</v>
      </c>
      <c r="F427" s="209" t="s">
        <v>183</v>
      </c>
      <c r="H427" s="210">
        <v>1.01</v>
      </c>
      <c r="I427" s="211"/>
      <c r="L427" s="207"/>
      <c r="M427" s="212"/>
      <c r="N427" s="213"/>
      <c r="O427" s="213"/>
      <c r="P427" s="213"/>
      <c r="Q427" s="213"/>
      <c r="R427" s="213"/>
      <c r="S427" s="213"/>
      <c r="T427" s="214"/>
      <c r="AT427" s="208" t="s">
        <v>177</v>
      </c>
      <c r="AU427" s="208" t="s">
        <v>84</v>
      </c>
      <c r="AV427" s="14" t="s">
        <v>170</v>
      </c>
      <c r="AW427" s="14" t="s">
        <v>32</v>
      </c>
      <c r="AX427" s="14" t="s">
        <v>33</v>
      </c>
      <c r="AY427" s="208" t="s">
        <v>164</v>
      </c>
    </row>
    <row r="428" spans="1:65" s="2" customFormat="1" ht="16.5" customHeight="1">
      <c r="A428" s="35"/>
      <c r="B428" s="155"/>
      <c r="C428" s="225" t="s">
        <v>557</v>
      </c>
      <c r="D428" s="225" t="s">
        <v>325</v>
      </c>
      <c r="E428" s="226" t="s">
        <v>558</v>
      </c>
      <c r="F428" s="227" t="s">
        <v>559</v>
      </c>
      <c r="G428" s="228" t="s">
        <v>440</v>
      </c>
      <c r="H428" s="229">
        <v>1.01</v>
      </c>
      <c r="I428" s="230"/>
      <c r="J428" s="231">
        <f>ROUND(I428*H428,2)</f>
        <v>0</v>
      </c>
      <c r="K428" s="227" t="s">
        <v>1</v>
      </c>
      <c r="L428" s="232"/>
      <c r="M428" s="233" t="s">
        <v>1</v>
      </c>
      <c r="N428" s="234" t="s">
        <v>43</v>
      </c>
      <c r="O428" s="61"/>
      <c r="P428" s="195">
        <f>O428*H428</f>
        <v>0</v>
      </c>
      <c r="Q428" s="195">
        <v>2E-3</v>
      </c>
      <c r="R428" s="195">
        <f>Q428*H428</f>
        <v>2.0200000000000001E-3</v>
      </c>
      <c r="S428" s="195">
        <v>0</v>
      </c>
      <c r="T428" s="196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97" t="s">
        <v>210</v>
      </c>
      <c r="AT428" s="197" t="s">
        <v>325</v>
      </c>
      <c r="AU428" s="197" t="s">
        <v>84</v>
      </c>
      <c r="AY428" s="18" t="s">
        <v>164</v>
      </c>
      <c r="BE428" s="105">
        <f>IF(N428="základní",J428,0)</f>
        <v>0</v>
      </c>
      <c r="BF428" s="105">
        <f>IF(N428="snížená",J428,0)</f>
        <v>0</v>
      </c>
      <c r="BG428" s="105">
        <f>IF(N428="zákl. přenesená",J428,0)</f>
        <v>0</v>
      </c>
      <c r="BH428" s="105">
        <f>IF(N428="sníž. přenesená",J428,0)</f>
        <v>0</v>
      </c>
      <c r="BI428" s="105">
        <f>IF(N428="nulová",J428,0)</f>
        <v>0</v>
      </c>
      <c r="BJ428" s="18" t="s">
        <v>33</v>
      </c>
      <c r="BK428" s="105">
        <f>ROUND(I428*H428,2)</f>
        <v>0</v>
      </c>
      <c r="BL428" s="18" t="s">
        <v>170</v>
      </c>
      <c r="BM428" s="197" t="s">
        <v>560</v>
      </c>
    </row>
    <row r="429" spans="1:65" s="13" customFormat="1" ht="11.25">
      <c r="B429" s="198"/>
      <c r="D429" s="199" t="s">
        <v>177</v>
      </c>
      <c r="E429" s="200" t="s">
        <v>1</v>
      </c>
      <c r="F429" s="201" t="s">
        <v>499</v>
      </c>
      <c r="H429" s="202">
        <v>1.01</v>
      </c>
      <c r="I429" s="203"/>
      <c r="L429" s="198"/>
      <c r="M429" s="204"/>
      <c r="N429" s="205"/>
      <c r="O429" s="205"/>
      <c r="P429" s="205"/>
      <c r="Q429" s="205"/>
      <c r="R429" s="205"/>
      <c r="S429" s="205"/>
      <c r="T429" s="206"/>
      <c r="AT429" s="200" t="s">
        <v>177</v>
      </c>
      <c r="AU429" s="200" t="s">
        <v>84</v>
      </c>
      <c r="AV429" s="13" t="s">
        <v>84</v>
      </c>
      <c r="AW429" s="13" t="s">
        <v>32</v>
      </c>
      <c r="AX429" s="13" t="s">
        <v>77</v>
      </c>
      <c r="AY429" s="200" t="s">
        <v>164</v>
      </c>
    </row>
    <row r="430" spans="1:65" s="14" customFormat="1" ht="11.25">
      <c r="B430" s="207"/>
      <c r="D430" s="199" t="s">
        <v>177</v>
      </c>
      <c r="E430" s="208" t="s">
        <v>1</v>
      </c>
      <c r="F430" s="209" t="s">
        <v>183</v>
      </c>
      <c r="H430" s="210">
        <v>1.01</v>
      </c>
      <c r="I430" s="211"/>
      <c r="L430" s="207"/>
      <c r="M430" s="212"/>
      <c r="N430" s="213"/>
      <c r="O430" s="213"/>
      <c r="P430" s="213"/>
      <c r="Q430" s="213"/>
      <c r="R430" s="213"/>
      <c r="S430" s="213"/>
      <c r="T430" s="214"/>
      <c r="AT430" s="208" t="s">
        <v>177</v>
      </c>
      <c r="AU430" s="208" t="s">
        <v>84</v>
      </c>
      <c r="AV430" s="14" t="s">
        <v>170</v>
      </c>
      <c r="AW430" s="14" t="s">
        <v>32</v>
      </c>
      <c r="AX430" s="14" t="s">
        <v>33</v>
      </c>
      <c r="AY430" s="208" t="s">
        <v>164</v>
      </c>
    </row>
    <row r="431" spans="1:65" s="2" customFormat="1" ht="21.75" customHeight="1">
      <c r="A431" s="35"/>
      <c r="B431" s="155"/>
      <c r="C431" s="186" t="s">
        <v>561</v>
      </c>
      <c r="D431" s="186" t="s">
        <v>166</v>
      </c>
      <c r="E431" s="187" t="s">
        <v>562</v>
      </c>
      <c r="F431" s="188" t="s">
        <v>563</v>
      </c>
      <c r="G431" s="189" t="s">
        <v>440</v>
      </c>
      <c r="H431" s="190">
        <v>4</v>
      </c>
      <c r="I431" s="191"/>
      <c r="J431" s="192">
        <f>ROUND(I431*H431,2)</f>
        <v>0</v>
      </c>
      <c r="K431" s="188" t="s">
        <v>1</v>
      </c>
      <c r="L431" s="36"/>
      <c r="M431" s="193" t="s">
        <v>1</v>
      </c>
      <c r="N431" s="194" t="s">
        <v>43</v>
      </c>
      <c r="O431" s="61"/>
      <c r="P431" s="195">
        <f>O431*H431</f>
        <v>0</v>
      </c>
      <c r="Q431" s="195">
        <v>3.8260000000000002E-2</v>
      </c>
      <c r="R431" s="195">
        <f>Q431*H431</f>
        <v>0.15304000000000001</v>
      </c>
      <c r="S431" s="195">
        <v>0</v>
      </c>
      <c r="T431" s="196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7" t="s">
        <v>170</v>
      </c>
      <c r="AT431" s="197" t="s">
        <v>166</v>
      </c>
      <c r="AU431" s="197" t="s">
        <v>84</v>
      </c>
      <c r="AY431" s="18" t="s">
        <v>164</v>
      </c>
      <c r="BE431" s="105">
        <f>IF(N431="základní",J431,0)</f>
        <v>0</v>
      </c>
      <c r="BF431" s="105">
        <f>IF(N431="snížená",J431,0)</f>
        <v>0</v>
      </c>
      <c r="BG431" s="105">
        <f>IF(N431="zákl. přenesená",J431,0)</f>
        <v>0</v>
      </c>
      <c r="BH431" s="105">
        <f>IF(N431="sníž. přenesená",J431,0)</f>
        <v>0</v>
      </c>
      <c r="BI431" s="105">
        <f>IF(N431="nulová",J431,0)</f>
        <v>0</v>
      </c>
      <c r="BJ431" s="18" t="s">
        <v>33</v>
      </c>
      <c r="BK431" s="105">
        <f>ROUND(I431*H431,2)</f>
        <v>0</v>
      </c>
      <c r="BL431" s="18" t="s">
        <v>170</v>
      </c>
      <c r="BM431" s="197" t="s">
        <v>564</v>
      </c>
    </row>
    <row r="432" spans="1:65" s="2" customFormat="1" ht="16.5" customHeight="1">
      <c r="A432" s="35"/>
      <c r="B432" s="155"/>
      <c r="C432" s="225" t="s">
        <v>565</v>
      </c>
      <c r="D432" s="225" t="s">
        <v>325</v>
      </c>
      <c r="E432" s="226" t="s">
        <v>566</v>
      </c>
      <c r="F432" s="227" t="s">
        <v>567</v>
      </c>
      <c r="G432" s="228" t="s">
        <v>440</v>
      </c>
      <c r="H432" s="229">
        <v>4.04</v>
      </c>
      <c r="I432" s="230"/>
      <c r="J432" s="231">
        <f>ROUND(I432*H432,2)</f>
        <v>0</v>
      </c>
      <c r="K432" s="227" t="s">
        <v>1</v>
      </c>
      <c r="L432" s="232"/>
      <c r="M432" s="233" t="s">
        <v>1</v>
      </c>
      <c r="N432" s="234" t="s">
        <v>43</v>
      </c>
      <c r="O432" s="61"/>
      <c r="P432" s="195">
        <f>O432*H432</f>
        <v>0</v>
      </c>
      <c r="Q432" s="195">
        <v>0.44900000000000001</v>
      </c>
      <c r="R432" s="195">
        <f>Q432*H432</f>
        <v>1.81396</v>
      </c>
      <c r="S432" s="195">
        <v>0</v>
      </c>
      <c r="T432" s="196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97" t="s">
        <v>210</v>
      </c>
      <c r="AT432" s="197" t="s">
        <v>325</v>
      </c>
      <c r="AU432" s="197" t="s">
        <v>84</v>
      </c>
      <c r="AY432" s="18" t="s">
        <v>164</v>
      </c>
      <c r="BE432" s="105">
        <f>IF(N432="základní",J432,0)</f>
        <v>0</v>
      </c>
      <c r="BF432" s="105">
        <f>IF(N432="snížená",J432,0)</f>
        <v>0</v>
      </c>
      <c r="BG432" s="105">
        <f>IF(N432="zákl. přenesená",J432,0)</f>
        <v>0</v>
      </c>
      <c r="BH432" s="105">
        <f>IF(N432="sníž. přenesená",J432,0)</f>
        <v>0</v>
      </c>
      <c r="BI432" s="105">
        <f>IF(N432="nulová",J432,0)</f>
        <v>0</v>
      </c>
      <c r="BJ432" s="18" t="s">
        <v>33</v>
      </c>
      <c r="BK432" s="105">
        <f>ROUND(I432*H432,2)</f>
        <v>0</v>
      </c>
      <c r="BL432" s="18" t="s">
        <v>170</v>
      </c>
      <c r="BM432" s="197" t="s">
        <v>568</v>
      </c>
    </row>
    <row r="433" spans="1:65" s="13" customFormat="1" ht="11.25">
      <c r="B433" s="198"/>
      <c r="D433" s="199" t="s">
        <v>177</v>
      </c>
      <c r="E433" s="200" t="s">
        <v>1</v>
      </c>
      <c r="F433" s="201" t="s">
        <v>569</v>
      </c>
      <c r="H433" s="202">
        <v>4.04</v>
      </c>
      <c r="I433" s="203"/>
      <c r="L433" s="198"/>
      <c r="M433" s="204"/>
      <c r="N433" s="205"/>
      <c r="O433" s="205"/>
      <c r="P433" s="205"/>
      <c r="Q433" s="205"/>
      <c r="R433" s="205"/>
      <c r="S433" s="205"/>
      <c r="T433" s="206"/>
      <c r="AT433" s="200" t="s">
        <v>177</v>
      </c>
      <c r="AU433" s="200" t="s">
        <v>84</v>
      </c>
      <c r="AV433" s="13" t="s">
        <v>84</v>
      </c>
      <c r="AW433" s="13" t="s">
        <v>32</v>
      </c>
      <c r="AX433" s="13" t="s">
        <v>33</v>
      </c>
      <c r="AY433" s="200" t="s">
        <v>164</v>
      </c>
    </row>
    <row r="434" spans="1:65" s="2" customFormat="1" ht="16.5" customHeight="1">
      <c r="A434" s="35"/>
      <c r="B434" s="155"/>
      <c r="C434" s="225" t="s">
        <v>570</v>
      </c>
      <c r="D434" s="225" t="s">
        <v>325</v>
      </c>
      <c r="E434" s="226" t="s">
        <v>571</v>
      </c>
      <c r="F434" s="227" t="s">
        <v>572</v>
      </c>
      <c r="G434" s="228" t="s">
        <v>440</v>
      </c>
      <c r="H434" s="229">
        <v>4.04</v>
      </c>
      <c r="I434" s="230"/>
      <c r="J434" s="231">
        <f>ROUND(I434*H434,2)</f>
        <v>0</v>
      </c>
      <c r="K434" s="227" t="s">
        <v>175</v>
      </c>
      <c r="L434" s="232"/>
      <c r="M434" s="233" t="s">
        <v>1</v>
      </c>
      <c r="N434" s="234" t="s">
        <v>43</v>
      </c>
      <c r="O434" s="61"/>
      <c r="P434" s="195">
        <f>O434*H434</f>
        <v>0</v>
      </c>
      <c r="Q434" s="195">
        <v>2E-3</v>
      </c>
      <c r="R434" s="195">
        <f>Q434*H434</f>
        <v>8.0800000000000004E-3</v>
      </c>
      <c r="S434" s="195">
        <v>0</v>
      </c>
      <c r="T434" s="196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97" t="s">
        <v>210</v>
      </c>
      <c r="AT434" s="197" t="s">
        <v>325</v>
      </c>
      <c r="AU434" s="197" t="s">
        <v>84</v>
      </c>
      <c r="AY434" s="18" t="s">
        <v>164</v>
      </c>
      <c r="BE434" s="105">
        <f>IF(N434="základní",J434,0)</f>
        <v>0</v>
      </c>
      <c r="BF434" s="105">
        <f>IF(N434="snížená",J434,0)</f>
        <v>0</v>
      </c>
      <c r="BG434" s="105">
        <f>IF(N434="zákl. přenesená",J434,0)</f>
        <v>0</v>
      </c>
      <c r="BH434" s="105">
        <f>IF(N434="sníž. přenesená",J434,0)</f>
        <v>0</v>
      </c>
      <c r="BI434" s="105">
        <f>IF(N434="nulová",J434,0)</f>
        <v>0</v>
      </c>
      <c r="BJ434" s="18" t="s">
        <v>33</v>
      </c>
      <c r="BK434" s="105">
        <f>ROUND(I434*H434,2)</f>
        <v>0</v>
      </c>
      <c r="BL434" s="18" t="s">
        <v>170</v>
      </c>
      <c r="BM434" s="197" t="s">
        <v>573</v>
      </c>
    </row>
    <row r="435" spans="1:65" s="13" customFormat="1" ht="11.25">
      <c r="B435" s="198"/>
      <c r="D435" s="199" t="s">
        <v>177</v>
      </c>
      <c r="E435" s="200" t="s">
        <v>1</v>
      </c>
      <c r="F435" s="201" t="s">
        <v>569</v>
      </c>
      <c r="H435" s="202">
        <v>4.04</v>
      </c>
      <c r="I435" s="203"/>
      <c r="L435" s="198"/>
      <c r="M435" s="204"/>
      <c r="N435" s="205"/>
      <c r="O435" s="205"/>
      <c r="P435" s="205"/>
      <c r="Q435" s="205"/>
      <c r="R435" s="205"/>
      <c r="S435" s="205"/>
      <c r="T435" s="206"/>
      <c r="AT435" s="200" t="s">
        <v>177</v>
      </c>
      <c r="AU435" s="200" t="s">
        <v>84</v>
      </c>
      <c r="AV435" s="13" t="s">
        <v>84</v>
      </c>
      <c r="AW435" s="13" t="s">
        <v>32</v>
      </c>
      <c r="AX435" s="13" t="s">
        <v>33</v>
      </c>
      <c r="AY435" s="200" t="s">
        <v>164</v>
      </c>
    </row>
    <row r="436" spans="1:65" s="2" customFormat="1" ht="21.75" customHeight="1">
      <c r="A436" s="35"/>
      <c r="B436" s="155"/>
      <c r="C436" s="186" t="s">
        <v>574</v>
      </c>
      <c r="D436" s="186" t="s">
        <v>166</v>
      </c>
      <c r="E436" s="187" t="s">
        <v>575</v>
      </c>
      <c r="F436" s="188" t="s">
        <v>576</v>
      </c>
      <c r="G436" s="189" t="s">
        <v>440</v>
      </c>
      <c r="H436" s="190">
        <v>4</v>
      </c>
      <c r="I436" s="191"/>
      <c r="J436" s="192">
        <f>ROUND(I436*H436,2)</f>
        <v>0</v>
      </c>
      <c r="K436" s="188" t="s">
        <v>1</v>
      </c>
      <c r="L436" s="36"/>
      <c r="M436" s="193" t="s">
        <v>1</v>
      </c>
      <c r="N436" s="194" t="s">
        <v>43</v>
      </c>
      <c r="O436" s="61"/>
      <c r="P436" s="195">
        <f>O436*H436</f>
        <v>0</v>
      </c>
      <c r="Q436" s="195">
        <v>3.8260000000000002E-2</v>
      </c>
      <c r="R436" s="195">
        <f>Q436*H436</f>
        <v>0.15304000000000001</v>
      </c>
      <c r="S436" s="195">
        <v>0</v>
      </c>
      <c r="T436" s="196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7" t="s">
        <v>170</v>
      </c>
      <c r="AT436" s="197" t="s">
        <v>166</v>
      </c>
      <c r="AU436" s="197" t="s">
        <v>84</v>
      </c>
      <c r="AY436" s="18" t="s">
        <v>164</v>
      </c>
      <c r="BE436" s="105">
        <f>IF(N436="základní",J436,0)</f>
        <v>0</v>
      </c>
      <c r="BF436" s="105">
        <f>IF(N436="snížená",J436,0)</f>
        <v>0</v>
      </c>
      <c r="BG436" s="105">
        <f>IF(N436="zákl. přenesená",J436,0)</f>
        <v>0</v>
      </c>
      <c r="BH436" s="105">
        <f>IF(N436="sníž. přenesená",J436,0)</f>
        <v>0</v>
      </c>
      <c r="BI436" s="105">
        <f>IF(N436="nulová",J436,0)</f>
        <v>0</v>
      </c>
      <c r="BJ436" s="18" t="s">
        <v>33</v>
      </c>
      <c r="BK436" s="105">
        <f>ROUND(I436*H436,2)</f>
        <v>0</v>
      </c>
      <c r="BL436" s="18" t="s">
        <v>170</v>
      </c>
      <c r="BM436" s="197" t="s">
        <v>577</v>
      </c>
    </row>
    <row r="437" spans="1:65" s="2" customFormat="1" ht="19.5">
      <c r="A437" s="35"/>
      <c r="B437" s="36"/>
      <c r="C437" s="35"/>
      <c r="D437" s="199" t="s">
        <v>196</v>
      </c>
      <c r="E437" s="35"/>
      <c r="F437" s="215" t="s">
        <v>197</v>
      </c>
      <c r="G437" s="35"/>
      <c r="H437" s="35"/>
      <c r="I437" s="114"/>
      <c r="J437" s="35"/>
      <c r="K437" s="35"/>
      <c r="L437" s="36"/>
      <c r="M437" s="216"/>
      <c r="N437" s="217"/>
      <c r="O437" s="61"/>
      <c r="P437" s="61"/>
      <c r="Q437" s="61"/>
      <c r="R437" s="61"/>
      <c r="S437" s="61"/>
      <c r="T437" s="62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T437" s="18" t="s">
        <v>196</v>
      </c>
      <c r="AU437" s="18" t="s">
        <v>84</v>
      </c>
    </row>
    <row r="438" spans="1:65" s="13" customFormat="1" ht="11.25">
      <c r="B438" s="198"/>
      <c r="D438" s="199" t="s">
        <v>177</v>
      </c>
      <c r="E438" s="200" t="s">
        <v>1</v>
      </c>
      <c r="F438" s="201" t="s">
        <v>170</v>
      </c>
      <c r="H438" s="202">
        <v>4</v>
      </c>
      <c r="I438" s="203"/>
      <c r="L438" s="198"/>
      <c r="M438" s="204"/>
      <c r="N438" s="205"/>
      <c r="O438" s="205"/>
      <c r="P438" s="205"/>
      <c r="Q438" s="205"/>
      <c r="R438" s="205"/>
      <c r="S438" s="205"/>
      <c r="T438" s="206"/>
      <c r="AT438" s="200" t="s">
        <v>177</v>
      </c>
      <c r="AU438" s="200" t="s">
        <v>84</v>
      </c>
      <c r="AV438" s="13" t="s">
        <v>84</v>
      </c>
      <c r="AW438" s="13" t="s">
        <v>32</v>
      </c>
      <c r="AX438" s="13" t="s">
        <v>33</v>
      </c>
      <c r="AY438" s="200" t="s">
        <v>164</v>
      </c>
    </row>
    <row r="439" spans="1:65" s="2" customFormat="1" ht="16.5" customHeight="1">
      <c r="A439" s="35"/>
      <c r="B439" s="155"/>
      <c r="C439" s="225" t="s">
        <v>578</v>
      </c>
      <c r="D439" s="225" t="s">
        <v>325</v>
      </c>
      <c r="E439" s="226" t="s">
        <v>579</v>
      </c>
      <c r="F439" s="227" t="s">
        <v>580</v>
      </c>
      <c r="G439" s="228" t="s">
        <v>440</v>
      </c>
      <c r="H439" s="229">
        <v>1</v>
      </c>
      <c r="I439" s="230"/>
      <c r="J439" s="231">
        <f>ROUND(I439*H439,2)</f>
        <v>0</v>
      </c>
      <c r="K439" s="227" t="s">
        <v>1</v>
      </c>
      <c r="L439" s="232"/>
      <c r="M439" s="233" t="s">
        <v>1</v>
      </c>
      <c r="N439" s="234" t="s">
        <v>43</v>
      </c>
      <c r="O439" s="61"/>
      <c r="P439" s="195">
        <f>O439*H439</f>
        <v>0</v>
      </c>
      <c r="Q439" s="195">
        <v>1.1000000000000001</v>
      </c>
      <c r="R439" s="195">
        <f>Q439*H439</f>
        <v>1.1000000000000001</v>
      </c>
      <c r="S439" s="195">
        <v>0</v>
      </c>
      <c r="T439" s="196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97" t="s">
        <v>210</v>
      </c>
      <c r="AT439" s="197" t="s">
        <v>325</v>
      </c>
      <c r="AU439" s="197" t="s">
        <v>84</v>
      </c>
      <c r="AY439" s="18" t="s">
        <v>164</v>
      </c>
      <c r="BE439" s="105">
        <f>IF(N439="základní",J439,0)</f>
        <v>0</v>
      </c>
      <c r="BF439" s="105">
        <f>IF(N439="snížená",J439,0)</f>
        <v>0</v>
      </c>
      <c r="BG439" s="105">
        <f>IF(N439="zákl. přenesená",J439,0)</f>
        <v>0</v>
      </c>
      <c r="BH439" s="105">
        <f>IF(N439="sníž. přenesená",J439,0)</f>
        <v>0</v>
      </c>
      <c r="BI439" s="105">
        <f>IF(N439="nulová",J439,0)</f>
        <v>0</v>
      </c>
      <c r="BJ439" s="18" t="s">
        <v>33</v>
      </c>
      <c r="BK439" s="105">
        <f>ROUND(I439*H439,2)</f>
        <v>0</v>
      </c>
      <c r="BL439" s="18" t="s">
        <v>170</v>
      </c>
      <c r="BM439" s="197" t="s">
        <v>581</v>
      </c>
    </row>
    <row r="440" spans="1:65" s="2" customFormat="1" ht="21.75" customHeight="1">
      <c r="A440" s="35"/>
      <c r="B440" s="155"/>
      <c r="C440" s="225" t="s">
        <v>582</v>
      </c>
      <c r="D440" s="225" t="s">
        <v>325</v>
      </c>
      <c r="E440" s="226" t="s">
        <v>583</v>
      </c>
      <c r="F440" s="227" t="s">
        <v>584</v>
      </c>
      <c r="G440" s="228" t="s">
        <v>440</v>
      </c>
      <c r="H440" s="229">
        <v>1</v>
      </c>
      <c r="I440" s="230"/>
      <c r="J440" s="231">
        <f>ROUND(I440*H440,2)</f>
        <v>0</v>
      </c>
      <c r="K440" s="227" t="s">
        <v>1</v>
      </c>
      <c r="L440" s="232"/>
      <c r="M440" s="233" t="s">
        <v>1</v>
      </c>
      <c r="N440" s="234" t="s">
        <v>43</v>
      </c>
      <c r="O440" s="61"/>
      <c r="P440" s="195">
        <f>O440*H440</f>
        <v>0</v>
      </c>
      <c r="Q440" s="195">
        <v>1.1000000000000001</v>
      </c>
      <c r="R440" s="195">
        <f>Q440*H440</f>
        <v>1.1000000000000001</v>
      </c>
      <c r="S440" s="195">
        <v>0</v>
      </c>
      <c r="T440" s="196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97" t="s">
        <v>210</v>
      </c>
      <c r="AT440" s="197" t="s">
        <v>325</v>
      </c>
      <c r="AU440" s="197" t="s">
        <v>84</v>
      </c>
      <c r="AY440" s="18" t="s">
        <v>164</v>
      </c>
      <c r="BE440" s="105">
        <f>IF(N440="základní",J440,0)</f>
        <v>0</v>
      </c>
      <c r="BF440" s="105">
        <f>IF(N440="snížená",J440,0)</f>
        <v>0</v>
      </c>
      <c r="BG440" s="105">
        <f>IF(N440="zákl. přenesená",J440,0)</f>
        <v>0</v>
      </c>
      <c r="BH440" s="105">
        <f>IF(N440="sníž. přenesená",J440,0)</f>
        <v>0</v>
      </c>
      <c r="BI440" s="105">
        <f>IF(N440="nulová",J440,0)</f>
        <v>0</v>
      </c>
      <c r="BJ440" s="18" t="s">
        <v>33</v>
      </c>
      <c r="BK440" s="105">
        <f>ROUND(I440*H440,2)</f>
        <v>0</v>
      </c>
      <c r="BL440" s="18" t="s">
        <v>170</v>
      </c>
      <c r="BM440" s="197" t="s">
        <v>585</v>
      </c>
    </row>
    <row r="441" spans="1:65" s="2" customFormat="1" ht="16.5" customHeight="1">
      <c r="A441" s="35"/>
      <c r="B441" s="155"/>
      <c r="C441" s="225" t="s">
        <v>586</v>
      </c>
      <c r="D441" s="225" t="s">
        <v>325</v>
      </c>
      <c r="E441" s="226" t="s">
        <v>587</v>
      </c>
      <c r="F441" s="227" t="s">
        <v>588</v>
      </c>
      <c r="G441" s="228" t="s">
        <v>440</v>
      </c>
      <c r="H441" s="229">
        <v>1</v>
      </c>
      <c r="I441" s="230"/>
      <c r="J441" s="231">
        <f>ROUND(I441*H441,2)</f>
        <v>0</v>
      </c>
      <c r="K441" s="227" t="s">
        <v>1</v>
      </c>
      <c r="L441" s="232"/>
      <c r="M441" s="233" t="s">
        <v>1</v>
      </c>
      <c r="N441" s="234" t="s">
        <v>43</v>
      </c>
      <c r="O441" s="61"/>
      <c r="P441" s="195">
        <f>O441*H441</f>
        <v>0</v>
      </c>
      <c r="Q441" s="195">
        <v>1.1000000000000001</v>
      </c>
      <c r="R441" s="195">
        <f>Q441*H441</f>
        <v>1.1000000000000001</v>
      </c>
      <c r="S441" s="195">
        <v>0</v>
      </c>
      <c r="T441" s="196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7" t="s">
        <v>210</v>
      </c>
      <c r="AT441" s="197" t="s">
        <v>325</v>
      </c>
      <c r="AU441" s="197" t="s">
        <v>84</v>
      </c>
      <c r="AY441" s="18" t="s">
        <v>164</v>
      </c>
      <c r="BE441" s="105">
        <f>IF(N441="základní",J441,0)</f>
        <v>0</v>
      </c>
      <c r="BF441" s="105">
        <f>IF(N441="snížená",J441,0)</f>
        <v>0</v>
      </c>
      <c r="BG441" s="105">
        <f>IF(N441="zákl. přenesená",J441,0)</f>
        <v>0</v>
      </c>
      <c r="BH441" s="105">
        <f>IF(N441="sníž. přenesená",J441,0)</f>
        <v>0</v>
      </c>
      <c r="BI441" s="105">
        <f>IF(N441="nulová",J441,0)</f>
        <v>0</v>
      </c>
      <c r="BJ441" s="18" t="s">
        <v>33</v>
      </c>
      <c r="BK441" s="105">
        <f>ROUND(I441*H441,2)</f>
        <v>0</v>
      </c>
      <c r="BL441" s="18" t="s">
        <v>170</v>
      </c>
      <c r="BM441" s="197" t="s">
        <v>589</v>
      </c>
    </row>
    <row r="442" spans="1:65" s="2" customFormat="1" ht="16.5" customHeight="1">
      <c r="A442" s="35"/>
      <c r="B442" s="155"/>
      <c r="C442" s="225" t="s">
        <v>590</v>
      </c>
      <c r="D442" s="225" t="s">
        <v>325</v>
      </c>
      <c r="E442" s="226" t="s">
        <v>591</v>
      </c>
      <c r="F442" s="227" t="s">
        <v>592</v>
      </c>
      <c r="G442" s="228" t="s">
        <v>440</v>
      </c>
      <c r="H442" s="229">
        <v>1</v>
      </c>
      <c r="I442" s="230"/>
      <c r="J442" s="231">
        <f>ROUND(I442*H442,2)</f>
        <v>0</v>
      </c>
      <c r="K442" s="227" t="s">
        <v>1</v>
      </c>
      <c r="L442" s="232"/>
      <c r="M442" s="233" t="s">
        <v>1</v>
      </c>
      <c r="N442" s="234" t="s">
        <v>43</v>
      </c>
      <c r="O442" s="61"/>
      <c r="P442" s="195">
        <f>O442*H442</f>
        <v>0</v>
      </c>
      <c r="Q442" s="195">
        <v>1.1000000000000001</v>
      </c>
      <c r="R442" s="195">
        <f>Q442*H442</f>
        <v>1.1000000000000001</v>
      </c>
      <c r="S442" s="195">
        <v>0</v>
      </c>
      <c r="T442" s="196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97" t="s">
        <v>210</v>
      </c>
      <c r="AT442" s="197" t="s">
        <v>325</v>
      </c>
      <c r="AU442" s="197" t="s">
        <v>84</v>
      </c>
      <c r="AY442" s="18" t="s">
        <v>164</v>
      </c>
      <c r="BE442" s="105">
        <f>IF(N442="základní",J442,0)</f>
        <v>0</v>
      </c>
      <c r="BF442" s="105">
        <f>IF(N442="snížená",J442,0)</f>
        <v>0</v>
      </c>
      <c r="BG442" s="105">
        <f>IF(N442="zákl. přenesená",J442,0)</f>
        <v>0</v>
      </c>
      <c r="BH442" s="105">
        <f>IF(N442="sníž. přenesená",J442,0)</f>
        <v>0</v>
      </c>
      <c r="BI442" s="105">
        <f>IF(N442="nulová",J442,0)</f>
        <v>0</v>
      </c>
      <c r="BJ442" s="18" t="s">
        <v>33</v>
      </c>
      <c r="BK442" s="105">
        <f>ROUND(I442*H442,2)</f>
        <v>0</v>
      </c>
      <c r="BL442" s="18" t="s">
        <v>170</v>
      </c>
      <c r="BM442" s="197" t="s">
        <v>593</v>
      </c>
    </row>
    <row r="443" spans="1:65" s="2" customFormat="1" ht="16.5" customHeight="1">
      <c r="A443" s="35"/>
      <c r="B443" s="155"/>
      <c r="C443" s="186" t="s">
        <v>594</v>
      </c>
      <c r="D443" s="186" t="s">
        <v>166</v>
      </c>
      <c r="E443" s="187" t="s">
        <v>595</v>
      </c>
      <c r="F443" s="188" t="s">
        <v>596</v>
      </c>
      <c r="G443" s="189" t="s">
        <v>440</v>
      </c>
      <c r="H443" s="190">
        <v>4</v>
      </c>
      <c r="I443" s="191"/>
      <c r="J443" s="192">
        <f>ROUND(I443*H443,2)</f>
        <v>0</v>
      </c>
      <c r="K443" s="188" t="s">
        <v>175</v>
      </c>
      <c r="L443" s="36"/>
      <c r="M443" s="193" t="s">
        <v>1</v>
      </c>
      <c r="N443" s="194" t="s">
        <v>43</v>
      </c>
      <c r="O443" s="61"/>
      <c r="P443" s="195">
        <f>O443*H443</f>
        <v>0</v>
      </c>
      <c r="Q443" s="195">
        <v>0.21734000000000001</v>
      </c>
      <c r="R443" s="195">
        <f>Q443*H443</f>
        <v>0.86936000000000002</v>
      </c>
      <c r="S443" s="195">
        <v>0</v>
      </c>
      <c r="T443" s="196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97" t="s">
        <v>170</v>
      </c>
      <c r="AT443" s="197" t="s">
        <v>166</v>
      </c>
      <c r="AU443" s="197" t="s">
        <v>84</v>
      </c>
      <c r="AY443" s="18" t="s">
        <v>164</v>
      </c>
      <c r="BE443" s="105">
        <f>IF(N443="základní",J443,0)</f>
        <v>0</v>
      </c>
      <c r="BF443" s="105">
        <f>IF(N443="snížená",J443,0)</f>
        <v>0</v>
      </c>
      <c r="BG443" s="105">
        <f>IF(N443="zákl. přenesená",J443,0)</f>
        <v>0</v>
      </c>
      <c r="BH443" s="105">
        <f>IF(N443="sníž. přenesená",J443,0)</f>
        <v>0</v>
      </c>
      <c r="BI443" s="105">
        <f>IF(N443="nulová",J443,0)</f>
        <v>0</v>
      </c>
      <c r="BJ443" s="18" t="s">
        <v>33</v>
      </c>
      <c r="BK443" s="105">
        <f>ROUND(I443*H443,2)</f>
        <v>0</v>
      </c>
      <c r="BL443" s="18" t="s">
        <v>170</v>
      </c>
      <c r="BM443" s="197" t="s">
        <v>597</v>
      </c>
    </row>
    <row r="444" spans="1:65" s="2" customFormat="1" ht="19.5">
      <c r="A444" s="35"/>
      <c r="B444" s="36"/>
      <c r="C444" s="35"/>
      <c r="D444" s="199" t="s">
        <v>196</v>
      </c>
      <c r="E444" s="35"/>
      <c r="F444" s="215" t="s">
        <v>197</v>
      </c>
      <c r="G444" s="35"/>
      <c r="H444" s="35"/>
      <c r="I444" s="114"/>
      <c r="J444" s="35"/>
      <c r="K444" s="35"/>
      <c r="L444" s="36"/>
      <c r="M444" s="216"/>
      <c r="N444" s="217"/>
      <c r="O444" s="61"/>
      <c r="P444" s="61"/>
      <c r="Q444" s="61"/>
      <c r="R444" s="61"/>
      <c r="S444" s="61"/>
      <c r="T444" s="62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T444" s="18" t="s">
        <v>196</v>
      </c>
      <c r="AU444" s="18" t="s">
        <v>84</v>
      </c>
    </row>
    <row r="445" spans="1:65" s="13" customFormat="1" ht="11.25">
      <c r="B445" s="198"/>
      <c r="D445" s="199" t="s">
        <v>177</v>
      </c>
      <c r="E445" s="200" t="s">
        <v>1</v>
      </c>
      <c r="F445" s="201" t="s">
        <v>170</v>
      </c>
      <c r="H445" s="202">
        <v>4</v>
      </c>
      <c r="I445" s="203"/>
      <c r="L445" s="198"/>
      <c r="M445" s="204"/>
      <c r="N445" s="205"/>
      <c r="O445" s="205"/>
      <c r="P445" s="205"/>
      <c r="Q445" s="205"/>
      <c r="R445" s="205"/>
      <c r="S445" s="205"/>
      <c r="T445" s="206"/>
      <c r="AT445" s="200" t="s">
        <v>177</v>
      </c>
      <c r="AU445" s="200" t="s">
        <v>84</v>
      </c>
      <c r="AV445" s="13" t="s">
        <v>84</v>
      </c>
      <c r="AW445" s="13" t="s">
        <v>32</v>
      </c>
      <c r="AX445" s="13" t="s">
        <v>33</v>
      </c>
      <c r="AY445" s="200" t="s">
        <v>164</v>
      </c>
    </row>
    <row r="446" spans="1:65" s="2" customFormat="1" ht="16.5" customHeight="1">
      <c r="A446" s="35"/>
      <c r="B446" s="155"/>
      <c r="C446" s="225" t="s">
        <v>598</v>
      </c>
      <c r="D446" s="225" t="s">
        <v>325</v>
      </c>
      <c r="E446" s="226" t="s">
        <v>599</v>
      </c>
      <c r="F446" s="227" t="s">
        <v>600</v>
      </c>
      <c r="G446" s="228" t="s">
        <v>440</v>
      </c>
      <c r="H446" s="229">
        <v>4</v>
      </c>
      <c r="I446" s="230"/>
      <c r="J446" s="231">
        <f>ROUND(I446*H446,2)</f>
        <v>0</v>
      </c>
      <c r="K446" s="227" t="s">
        <v>1</v>
      </c>
      <c r="L446" s="232"/>
      <c r="M446" s="233" t="s">
        <v>1</v>
      </c>
      <c r="N446" s="234" t="s">
        <v>43</v>
      </c>
      <c r="O446" s="61"/>
      <c r="P446" s="195">
        <f>O446*H446</f>
        <v>0</v>
      </c>
      <c r="Q446" s="195">
        <v>9.1999999999999998E-2</v>
      </c>
      <c r="R446" s="195">
        <f>Q446*H446</f>
        <v>0.36799999999999999</v>
      </c>
      <c r="S446" s="195">
        <v>0</v>
      </c>
      <c r="T446" s="196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7" t="s">
        <v>210</v>
      </c>
      <c r="AT446" s="197" t="s">
        <v>325</v>
      </c>
      <c r="AU446" s="197" t="s">
        <v>84</v>
      </c>
      <c r="AY446" s="18" t="s">
        <v>164</v>
      </c>
      <c r="BE446" s="105">
        <f>IF(N446="základní",J446,0)</f>
        <v>0</v>
      </c>
      <c r="BF446" s="105">
        <f>IF(N446="snížená",J446,0)</f>
        <v>0</v>
      </c>
      <c r="BG446" s="105">
        <f>IF(N446="zákl. přenesená",J446,0)</f>
        <v>0</v>
      </c>
      <c r="BH446" s="105">
        <f>IF(N446="sníž. přenesená",J446,0)</f>
        <v>0</v>
      </c>
      <c r="BI446" s="105">
        <f>IF(N446="nulová",J446,0)</f>
        <v>0</v>
      </c>
      <c r="BJ446" s="18" t="s">
        <v>33</v>
      </c>
      <c r="BK446" s="105">
        <f>ROUND(I446*H446,2)</f>
        <v>0</v>
      </c>
      <c r="BL446" s="18" t="s">
        <v>170</v>
      </c>
      <c r="BM446" s="197" t="s">
        <v>601</v>
      </c>
    </row>
    <row r="447" spans="1:65" s="13" customFormat="1" ht="11.25">
      <c r="B447" s="198"/>
      <c r="D447" s="199" t="s">
        <v>177</v>
      </c>
      <c r="E447" s="200" t="s">
        <v>1</v>
      </c>
      <c r="F447" s="201" t="s">
        <v>170</v>
      </c>
      <c r="H447" s="202">
        <v>4</v>
      </c>
      <c r="I447" s="203"/>
      <c r="L447" s="198"/>
      <c r="M447" s="204"/>
      <c r="N447" s="205"/>
      <c r="O447" s="205"/>
      <c r="P447" s="205"/>
      <c r="Q447" s="205"/>
      <c r="R447" s="205"/>
      <c r="S447" s="205"/>
      <c r="T447" s="206"/>
      <c r="AT447" s="200" t="s">
        <v>177</v>
      </c>
      <c r="AU447" s="200" t="s">
        <v>84</v>
      </c>
      <c r="AV447" s="13" t="s">
        <v>84</v>
      </c>
      <c r="AW447" s="13" t="s">
        <v>32</v>
      </c>
      <c r="AX447" s="13" t="s">
        <v>33</v>
      </c>
      <c r="AY447" s="200" t="s">
        <v>164</v>
      </c>
    </row>
    <row r="448" spans="1:65" s="2" customFormat="1" ht="16.5" customHeight="1">
      <c r="A448" s="35"/>
      <c r="B448" s="155"/>
      <c r="C448" s="186" t="s">
        <v>602</v>
      </c>
      <c r="D448" s="186" t="s">
        <v>166</v>
      </c>
      <c r="E448" s="187" t="s">
        <v>603</v>
      </c>
      <c r="F448" s="188" t="s">
        <v>604</v>
      </c>
      <c r="G448" s="189" t="s">
        <v>440</v>
      </c>
      <c r="H448" s="190">
        <v>18</v>
      </c>
      <c r="I448" s="191"/>
      <c r="J448" s="192">
        <f>ROUND(I448*H448,2)</f>
        <v>0</v>
      </c>
      <c r="K448" s="188" t="s">
        <v>1</v>
      </c>
      <c r="L448" s="36"/>
      <c r="M448" s="193" t="s">
        <v>1</v>
      </c>
      <c r="N448" s="194" t="s">
        <v>43</v>
      </c>
      <c r="O448" s="61"/>
      <c r="P448" s="195">
        <f>O448*H448</f>
        <v>0</v>
      </c>
      <c r="Q448" s="195">
        <v>1.4E-2</v>
      </c>
      <c r="R448" s="195">
        <f>Q448*H448</f>
        <v>0.252</v>
      </c>
      <c r="S448" s="195">
        <v>0</v>
      </c>
      <c r="T448" s="196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197" t="s">
        <v>170</v>
      </c>
      <c r="AT448" s="197" t="s">
        <v>166</v>
      </c>
      <c r="AU448" s="197" t="s">
        <v>84</v>
      </c>
      <c r="AY448" s="18" t="s">
        <v>164</v>
      </c>
      <c r="BE448" s="105">
        <f>IF(N448="základní",J448,0)</f>
        <v>0</v>
      </c>
      <c r="BF448" s="105">
        <f>IF(N448="snížená",J448,0)</f>
        <v>0</v>
      </c>
      <c r="BG448" s="105">
        <f>IF(N448="zákl. přenesená",J448,0)</f>
        <v>0</v>
      </c>
      <c r="BH448" s="105">
        <f>IF(N448="sníž. přenesená",J448,0)</f>
        <v>0</v>
      </c>
      <c r="BI448" s="105">
        <f>IF(N448="nulová",J448,0)</f>
        <v>0</v>
      </c>
      <c r="BJ448" s="18" t="s">
        <v>33</v>
      </c>
      <c r="BK448" s="105">
        <f>ROUND(I448*H448,2)</f>
        <v>0</v>
      </c>
      <c r="BL448" s="18" t="s">
        <v>170</v>
      </c>
      <c r="BM448" s="197" t="s">
        <v>605</v>
      </c>
    </row>
    <row r="449" spans="1:65" s="13" customFormat="1" ht="11.25">
      <c r="B449" s="198"/>
      <c r="D449" s="199" t="s">
        <v>177</v>
      </c>
      <c r="E449" s="200" t="s">
        <v>1</v>
      </c>
      <c r="F449" s="201" t="s">
        <v>270</v>
      </c>
      <c r="H449" s="202">
        <v>18</v>
      </c>
      <c r="I449" s="203"/>
      <c r="L449" s="198"/>
      <c r="M449" s="204"/>
      <c r="N449" s="205"/>
      <c r="O449" s="205"/>
      <c r="P449" s="205"/>
      <c r="Q449" s="205"/>
      <c r="R449" s="205"/>
      <c r="S449" s="205"/>
      <c r="T449" s="206"/>
      <c r="AT449" s="200" t="s">
        <v>177</v>
      </c>
      <c r="AU449" s="200" t="s">
        <v>84</v>
      </c>
      <c r="AV449" s="13" t="s">
        <v>84</v>
      </c>
      <c r="AW449" s="13" t="s">
        <v>32</v>
      </c>
      <c r="AX449" s="13" t="s">
        <v>33</v>
      </c>
      <c r="AY449" s="200" t="s">
        <v>164</v>
      </c>
    </row>
    <row r="450" spans="1:65" s="2" customFormat="1" ht="16.5" customHeight="1">
      <c r="A450" s="35"/>
      <c r="B450" s="155"/>
      <c r="C450" s="186" t="s">
        <v>606</v>
      </c>
      <c r="D450" s="186" t="s">
        <v>166</v>
      </c>
      <c r="E450" s="187" t="s">
        <v>607</v>
      </c>
      <c r="F450" s="188" t="s">
        <v>608</v>
      </c>
      <c r="G450" s="189" t="s">
        <v>440</v>
      </c>
      <c r="H450" s="190">
        <v>4</v>
      </c>
      <c r="I450" s="191"/>
      <c r="J450" s="192">
        <f>ROUND(I450*H450,2)</f>
        <v>0</v>
      </c>
      <c r="K450" s="188" t="s">
        <v>1</v>
      </c>
      <c r="L450" s="36"/>
      <c r="M450" s="193" t="s">
        <v>1</v>
      </c>
      <c r="N450" s="194" t="s">
        <v>43</v>
      </c>
      <c r="O450" s="61"/>
      <c r="P450" s="195">
        <f>O450*H450</f>
        <v>0</v>
      </c>
      <c r="Q450" s="195">
        <v>1.298E-2</v>
      </c>
      <c r="R450" s="195">
        <f>Q450*H450</f>
        <v>5.1920000000000001E-2</v>
      </c>
      <c r="S450" s="195">
        <v>0</v>
      </c>
      <c r="T450" s="196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7" t="s">
        <v>170</v>
      </c>
      <c r="AT450" s="197" t="s">
        <v>166</v>
      </c>
      <c r="AU450" s="197" t="s">
        <v>84</v>
      </c>
      <c r="AY450" s="18" t="s">
        <v>164</v>
      </c>
      <c r="BE450" s="105">
        <f>IF(N450="základní",J450,0)</f>
        <v>0</v>
      </c>
      <c r="BF450" s="105">
        <f>IF(N450="snížená",J450,0)</f>
        <v>0</v>
      </c>
      <c r="BG450" s="105">
        <f>IF(N450="zákl. přenesená",J450,0)</f>
        <v>0</v>
      </c>
      <c r="BH450" s="105">
        <f>IF(N450="sníž. přenesená",J450,0)</f>
        <v>0</v>
      </c>
      <c r="BI450" s="105">
        <f>IF(N450="nulová",J450,0)</f>
        <v>0</v>
      </c>
      <c r="BJ450" s="18" t="s">
        <v>33</v>
      </c>
      <c r="BK450" s="105">
        <f>ROUND(I450*H450,2)</f>
        <v>0</v>
      </c>
      <c r="BL450" s="18" t="s">
        <v>170</v>
      </c>
      <c r="BM450" s="197" t="s">
        <v>609</v>
      </c>
    </row>
    <row r="451" spans="1:65" s="2" customFormat="1" ht="19.5">
      <c r="A451" s="35"/>
      <c r="B451" s="36"/>
      <c r="C451" s="35"/>
      <c r="D451" s="199" t="s">
        <v>196</v>
      </c>
      <c r="E451" s="35"/>
      <c r="F451" s="215" t="s">
        <v>197</v>
      </c>
      <c r="G451" s="35"/>
      <c r="H451" s="35"/>
      <c r="I451" s="114"/>
      <c r="J451" s="35"/>
      <c r="K451" s="35"/>
      <c r="L451" s="36"/>
      <c r="M451" s="216"/>
      <c r="N451" s="217"/>
      <c r="O451" s="61"/>
      <c r="P451" s="61"/>
      <c r="Q451" s="61"/>
      <c r="R451" s="61"/>
      <c r="S451" s="61"/>
      <c r="T451" s="62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8" t="s">
        <v>196</v>
      </c>
      <c r="AU451" s="18" t="s">
        <v>84</v>
      </c>
    </row>
    <row r="452" spans="1:65" s="13" customFormat="1" ht="11.25">
      <c r="B452" s="198"/>
      <c r="D452" s="199" t="s">
        <v>177</v>
      </c>
      <c r="E452" s="200" t="s">
        <v>1</v>
      </c>
      <c r="F452" s="201" t="s">
        <v>170</v>
      </c>
      <c r="H452" s="202">
        <v>4</v>
      </c>
      <c r="I452" s="203"/>
      <c r="L452" s="198"/>
      <c r="M452" s="204"/>
      <c r="N452" s="205"/>
      <c r="O452" s="205"/>
      <c r="P452" s="205"/>
      <c r="Q452" s="205"/>
      <c r="R452" s="205"/>
      <c r="S452" s="205"/>
      <c r="T452" s="206"/>
      <c r="AT452" s="200" t="s">
        <v>177</v>
      </c>
      <c r="AU452" s="200" t="s">
        <v>84</v>
      </c>
      <c r="AV452" s="13" t="s">
        <v>84</v>
      </c>
      <c r="AW452" s="13" t="s">
        <v>32</v>
      </c>
      <c r="AX452" s="13" t="s">
        <v>33</v>
      </c>
      <c r="AY452" s="200" t="s">
        <v>164</v>
      </c>
    </row>
    <row r="453" spans="1:65" s="2" customFormat="1" ht="16.5" customHeight="1">
      <c r="A453" s="35"/>
      <c r="B453" s="155"/>
      <c r="C453" s="186" t="s">
        <v>610</v>
      </c>
      <c r="D453" s="186" t="s">
        <v>166</v>
      </c>
      <c r="E453" s="187" t="s">
        <v>611</v>
      </c>
      <c r="F453" s="188" t="s">
        <v>612</v>
      </c>
      <c r="G453" s="189" t="s">
        <v>256</v>
      </c>
      <c r="H453" s="190">
        <v>6.5979999999999999</v>
      </c>
      <c r="I453" s="191"/>
      <c r="J453" s="192">
        <f>ROUND(I453*H453,2)</f>
        <v>0</v>
      </c>
      <c r="K453" s="188" t="s">
        <v>175</v>
      </c>
      <c r="L453" s="36"/>
      <c r="M453" s="193" t="s">
        <v>1</v>
      </c>
      <c r="N453" s="194" t="s">
        <v>43</v>
      </c>
      <c r="O453" s="61"/>
      <c r="P453" s="195">
        <f>O453*H453</f>
        <v>0</v>
      </c>
      <c r="Q453" s="195">
        <v>2.2563399999999998</v>
      </c>
      <c r="R453" s="195">
        <f>Q453*H453</f>
        <v>14.887331319999998</v>
      </c>
      <c r="S453" s="195">
        <v>0</v>
      </c>
      <c r="T453" s="196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7" t="s">
        <v>170</v>
      </c>
      <c r="AT453" s="197" t="s">
        <v>166</v>
      </c>
      <c r="AU453" s="197" t="s">
        <v>84</v>
      </c>
      <c r="AY453" s="18" t="s">
        <v>164</v>
      </c>
      <c r="BE453" s="105">
        <f>IF(N453="základní",J453,0)</f>
        <v>0</v>
      </c>
      <c r="BF453" s="105">
        <f>IF(N453="snížená",J453,0)</f>
        <v>0</v>
      </c>
      <c r="BG453" s="105">
        <f>IF(N453="zákl. přenesená",J453,0)</f>
        <v>0</v>
      </c>
      <c r="BH453" s="105">
        <f>IF(N453="sníž. přenesená",J453,0)</f>
        <v>0</v>
      </c>
      <c r="BI453" s="105">
        <f>IF(N453="nulová",J453,0)</f>
        <v>0</v>
      </c>
      <c r="BJ453" s="18" t="s">
        <v>33</v>
      </c>
      <c r="BK453" s="105">
        <f>ROUND(I453*H453,2)</f>
        <v>0</v>
      </c>
      <c r="BL453" s="18" t="s">
        <v>170</v>
      </c>
      <c r="BM453" s="197" t="s">
        <v>613</v>
      </c>
    </row>
    <row r="454" spans="1:65" s="2" customFormat="1" ht="19.5">
      <c r="A454" s="35"/>
      <c r="B454" s="36"/>
      <c r="C454" s="35"/>
      <c r="D454" s="199" t="s">
        <v>196</v>
      </c>
      <c r="E454" s="35"/>
      <c r="F454" s="215" t="s">
        <v>197</v>
      </c>
      <c r="G454" s="35"/>
      <c r="H454" s="35"/>
      <c r="I454" s="114"/>
      <c r="J454" s="35"/>
      <c r="K454" s="35"/>
      <c r="L454" s="36"/>
      <c r="M454" s="216"/>
      <c r="N454" s="217"/>
      <c r="O454" s="61"/>
      <c r="P454" s="61"/>
      <c r="Q454" s="61"/>
      <c r="R454" s="61"/>
      <c r="S454" s="61"/>
      <c r="T454" s="62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8" t="s">
        <v>196</v>
      </c>
      <c r="AU454" s="18" t="s">
        <v>84</v>
      </c>
    </row>
    <row r="455" spans="1:65" s="15" customFormat="1" ht="11.25">
      <c r="B455" s="218"/>
      <c r="D455" s="199" t="s">
        <v>177</v>
      </c>
      <c r="E455" s="219" t="s">
        <v>1</v>
      </c>
      <c r="F455" s="220" t="s">
        <v>334</v>
      </c>
      <c r="H455" s="219" t="s">
        <v>1</v>
      </c>
      <c r="I455" s="221"/>
      <c r="L455" s="218"/>
      <c r="M455" s="222"/>
      <c r="N455" s="223"/>
      <c r="O455" s="223"/>
      <c r="P455" s="223"/>
      <c r="Q455" s="223"/>
      <c r="R455" s="223"/>
      <c r="S455" s="223"/>
      <c r="T455" s="224"/>
      <c r="AT455" s="219" t="s">
        <v>177</v>
      </c>
      <c r="AU455" s="219" t="s">
        <v>84</v>
      </c>
      <c r="AV455" s="15" t="s">
        <v>33</v>
      </c>
      <c r="AW455" s="15" t="s">
        <v>32</v>
      </c>
      <c r="AX455" s="15" t="s">
        <v>77</v>
      </c>
      <c r="AY455" s="219" t="s">
        <v>164</v>
      </c>
    </row>
    <row r="456" spans="1:65" s="15" customFormat="1" ht="11.25">
      <c r="B456" s="218"/>
      <c r="D456" s="199" t="s">
        <v>177</v>
      </c>
      <c r="E456" s="219" t="s">
        <v>1</v>
      </c>
      <c r="F456" s="220" t="s">
        <v>203</v>
      </c>
      <c r="H456" s="219" t="s">
        <v>1</v>
      </c>
      <c r="I456" s="221"/>
      <c r="L456" s="218"/>
      <c r="M456" s="222"/>
      <c r="N456" s="223"/>
      <c r="O456" s="223"/>
      <c r="P456" s="223"/>
      <c r="Q456" s="223"/>
      <c r="R456" s="223"/>
      <c r="S456" s="223"/>
      <c r="T456" s="224"/>
      <c r="AT456" s="219" t="s">
        <v>177</v>
      </c>
      <c r="AU456" s="219" t="s">
        <v>84</v>
      </c>
      <c r="AV456" s="15" t="s">
        <v>33</v>
      </c>
      <c r="AW456" s="15" t="s">
        <v>32</v>
      </c>
      <c r="AX456" s="15" t="s">
        <v>77</v>
      </c>
      <c r="AY456" s="219" t="s">
        <v>164</v>
      </c>
    </row>
    <row r="457" spans="1:65" s="13" customFormat="1" ht="11.25">
      <c r="B457" s="198"/>
      <c r="D457" s="199" t="s">
        <v>177</v>
      </c>
      <c r="E457" s="200" t="s">
        <v>1</v>
      </c>
      <c r="F457" s="201" t="s">
        <v>614</v>
      </c>
      <c r="H457" s="202">
        <v>6.5979999999999999</v>
      </c>
      <c r="I457" s="203"/>
      <c r="L457" s="198"/>
      <c r="M457" s="204"/>
      <c r="N457" s="205"/>
      <c r="O457" s="205"/>
      <c r="P457" s="205"/>
      <c r="Q457" s="205"/>
      <c r="R457" s="205"/>
      <c r="S457" s="205"/>
      <c r="T457" s="206"/>
      <c r="AT457" s="200" t="s">
        <v>177</v>
      </c>
      <c r="AU457" s="200" t="s">
        <v>84</v>
      </c>
      <c r="AV457" s="13" t="s">
        <v>84</v>
      </c>
      <c r="AW457" s="13" t="s">
        <v>32</v>
      </c>
      <c r="AX457" s="13" t="s">
        <v>33</v>
      </c>
      <c r="AY457" s="200" t="s">
        <v>164</v>
      </c>
    </row>
    <row r="458" spans="1:65" s="2" customFormat="1" ht="16.5" customHeight="1">
      <c r="A458" s="35"/>
      <c r="B458" s="155"/>
      <c r="C458" s="186" t="s">
        <v>615</v>
      </c>
      <c r="D458" s="186" t="s">
        <v>166</v>
      </c>
      <c r="E458" s="187" t="s">
        <v>616</v>
      </c>
      <c r="F458" s="188" t="s">
        <v>617</v>
      </c>
      <c r="G458" s="189" t="s">
        <v>221</v>
      </c>
      <c r="H458" s="190">
        <v>2</v>
      </c>
      <c r="I458" s="191"/>
      <c r="J458" s="192">
        <f>ROUND(I458*H458,2)</f>
        <v>0</v>
      </c>
      <c r="K458" s="188" t="s">
        <v>1</v>
      </c>
      <c r="L458" s="36"/>
      <c r="M458" s="193" t="s">
        <v>1</v>
      </c>
      <c r="N458" s="194" t="s">
        <v>43</v>
      </c>
      <c r="O458" s="61"/>
      <c r="P458" s="195">
        <f>O458*H458</f>
        <v>0</v>
      </c>
      <c r="Q458" s="195">
        <v>6.9999999999999994E-5</v>
      </c>
      <c r="R458" s="195">
        <f>Q458*H458</f>
        <v>1.3999999999999999E-4</v>
      </c>
      <c r="S458" s="195">
        <v>0</v>
      </c>
      <c r="T458" s="196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197" t="s">
        <v>170</v>
      </c>
      <c r="AT458" s="197" t="s">
        <v>166</v>
      </c>
      <c r="AU458" s="197" t="s">
        <v>84</v>
      </c>
      <c r="AY458" s="18" t="s">
        <v>164</v>
      </c>
      <c r="BE458" s="105">
        <f>IF(N458="základní",J458,0)</f>
        <v>0</v>
      </c>
      <c r="BF458" s="105">
        <f>IF(N458="snížená",J458,0)</f>
        <v>0</v>
      </c>
      <c r="BG458" s="105">
        <f>IF(N458="zákl. přenesená",J458,0)</f>
        <v>0</v>
      </c>
      <c r="BH458" s="105">
        <f>IF(N458="sníž. přenesená",J458,0)</f>
        <v>0</v>
      </c>
      <c r="BI458" s="105">
        <f>IF(N458="nulová",J458,0)</f>
        <v>0</v>
      </c>
      <c r="BJ458" s="18" t="s">
        <v>33</v>
      </c>
      <c r="BK458" s="105">
        <f>ROUND(I458*H458,2)</f>
        <v>0</v>
      </c>
      <c r="BL458" s="18" t="s">
        <v>170</v>
      </c>
      <c r="BM458" s="197" t="s">
        <v>618</v>
      </c>
    </row>
    <row r="459" spans="1:65" s="2" customFormat="1" ht="19.5">
      <c r="A459" s="35"/>
      <c r="B459" s="36"/>
      <c r="C459" s="35"/>
      <c r="D459" s="199" t="s">
        <v>196</v>
      </c>
      <c r="E459" s="35"/>
      <c r="F459" s="215" t="s">
        <v>197</v>
      </c>
      <c r="G459" s="35"/>
      <c r="H459" s="35"/>
      <c r="I459" s="114"/>
      <c r="J459" s="35"/>
      <c r="K459" s="35"/>
      <c r="L459" s="36"/>
      <c r="M459" s="216"/>
      <c r="N459" s="217"/>
      <c r="O459" s="61"/>
      <c r="P459" s="61"/>
      <c r="Q459" s="61"/>
      <c r="R459" s="61"/>
      <c r="S459" s="61"/>
      <c r="T459" s="62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T459" s="18" t="s">
        <v>196</v>
      </c>
      <c r="AU459" s="18" t="s">
        <v>84</v>
      </c>
    </row>
    <row r="460" spans="1:65" s="13" customFormat="1" ht="11.25">
      <c r="B460" s="198"/>
      <c r="D460" s="199" t="s">
        <v>177</v>
      </c>
      <c r="E460" s="200" t="s">
        <v>1</v>
      </c>
      <c r="F460" s="201" t="s">
        <v>84</v>
      </c>
      <c r="H460" s="202">
        <v>2</v>
      </c>
      <c r="I460" s="203"/>
      <c r="L460" s="198"/>
      <c r="M460" s="204"/>
      <c r="N460" s="205"/>
      <c r="O460" s="205"/>
      <c r="P460" s="205"/>
      <c r="Q460" s="205"/>
      <c r="R460" s="205"/>
      <c r="S460" s="205"/>
      <c r="T460" s="206"/>
      <c r="AT460" s="200" t="s">
        <v>177</v>
      </c>
      <c r="AU460" s="200" t="s">
        <v>84</v>
      </c>
      <c r="AV460" s="13" t="s">
        <v>84</v>
      </c>
      <c r="AW460" s="13" t="s">
        <v>32</v>
      </c>
      <c r="AX460" s="13" t="s">
        <v>33</v>
      </c>
      <c r="AY460" s="200" t="s">
        <v>164</v>
      </c>
    </row>
    <row r="461" spans="1:65" s="12" customFormat="1" ht="22.9" customHeight="1">
      <c r="B461" s="173"/>
      <c r="D461" s="174" t="s">
        <v>76</v>
      </c>
      <c r="E461" s="184" t="s">
        <v>213</v>
      </c>
      <c r="F461" s="184" t="s">
        <v>619</v>
      </c>
      <c r="I461" s="176"/>
      <c r="J461" s="185">
        <f>BK461</f>
        <v>0</v>
      </c>
      <c r="L461" s="173"/>
      <c r="M461" s="178"/>
      <c r="N461" s="179"/>
      <c r="O461" s="179"/>
      <c r="P461" s="180">
        <f>SUM(P462:P495)</f>
        <v>0</v>
      </c>
      <c r="Q461" s="179"/>
      <c r="R461" s="180">
        <f>SUM(R462:R495)</f>
        <v>9.2666799999999994E-2</v>
      </c>
      <c r="S461" s="179"/>
      <c r="T461" s="181">
        <f>SUM(T462:T495)</f>
        <v>0</v>
      </c>
      <c r="AR461" s="174" t="s">
        <v>33</v>
      </c>
      <c r="AT461" s="182" t="s">
        <v>76</v>
      </c>
      <c r="AU461" s="182" t="s">
        <v>33</v>
      </c>
      <c r="AY461" s="174" t="s">
        <v>164</v>
      </c>
      <c r="BK461" s="183">
        <f>SUM(BK462:BK495)</f>
        <v>0</v>
      </c>
    </row>
    <row r="462" spans="1:65" s="2" customFormat="1" ht="16.5" customHeight="1">
      <c r="A462" s="35"/>
      <c r="B462" s="155"/>
      <c r="C462" s="186" t="s">
        <v>620</v>
      </c>
      <c r="D462" s="186" t="s">
        <v>166</v>
      </c>
      <c r="E462" s="187" t="s">
        <v>621</v>
      </c>
      <c r="F462" s="188" t="s">
        <v>622</v>
      </c>
      <c r="G462" s="189" t="s">
        <v>227</v>
      </c>
      <c r="H462" s="190">
        <v>134.68</v>
      </c>
      <c r="I462" s="191"/>
      <c r="J462" s="192">
        <f>ROUND(I462*H462,2)</f>
        <v>0</v>
      </c>
      <c r="K462" s="188" t="s">
        <v>175</v>
      </c>
      <c r="L462" s="36"/>
      <c r="M462" s="193" t="s">
        <v>1</v>
      </c>
      <c r="N462" s="194" t="s">
        <v>43</v>
      </c>
      <c r="O462" s="61"/>
      <c r="P462" s="195">
        <f>O462*H462</f>
        <v>0</v>
      </c>
      <c r="Q462" s="195">
        <v>0</v>
      </c>
      <c r="R462" s="195">
        <f>Q462*H462</f>
        <v>0</v>
      </c>
      <c r="S462" s="195">
        <v>0</v>
      </c>
      <c r="T462" s="196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197" t="s">
        <v>170</v>
      </c>
      <c r="AT462" s="197" t="s">
        <v>166</v>
      </c>
      <c r="AU462" s="197" t="s">
        <v>84</v>
      </c>
      <c r="AY462" s="18" t="s">
        <v>164</v>
      </c>
      <c r="BE462" s="105">
        <f>IF(N462="základní",J462,0)</f>
        <v>0</v>
      </c>
      <c r="BF462" s="105">
        <f>IF(N462="snížená",J462,0)</f>
        <v>0</v>
      </c>
      <c r="BG462" s="105">
        <f>IF(N462="zákl. přenesená",J462,0)</f>
        <v>0</v>
      </c>
      <c r="BH462" s="105">
        <f>IF(N462="sníž. přenesená",J462,0)</f>
        <v>0</v>
      </c>
      <c r="BI462" s="105">
        <f>IF(N462="nulová",J462,0)</f>
        <v>0</v>
      </c>
      <c r="BJ462" s="18" t="s">
        <v>33</v>
      </c>
      <c r="BK462" s="105">
        <f>ROUND(I462*H462,2)</f>
        <v>0</v>
      </c>
      <c r="BL462" s="18" t="s">
        <v>170</v>
      </c>
      <c r="BM462" s="197" t="s">
        <v>623</v>
      </c>
    </row>
    <row r="463" spans="1:65" s="2" customFormat="1" ht="19.5">
      <c r="A463" s="35"/>
      <c r="B463" s="36"/>
      <c r="C463" s="35"/>
      <c r="D463" s="199" t="s">
        <v>196</v>
      </c>
      <c r="E463" s="35"/>
      <c r="F463" s="215" t="s">
        <v>197</v>
      </c>
      <c r="G463" s="35"/>
      <c r="H463" s="35"/>
      <c r="I463" s="114"/>
      <c r="J463" s="35"/>
      <c r="K463" s="35"/>
      <c r="L463" s="36"/>
      <c r="M463" s="216"/>
      <c r="N463" s="217"/>
      <c r="O463" s="61"/>
      <c r="P463" s="61"/>
      <c r="Q463" s="61"/>
      <c r="R463" s="61"/>
      <c r="S463" s="61"/>
      <c r="T463" s="62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T463" s="18" t="s">
        <v>196</v>
      </c>
      <c r="AU463" s="18" t="s">
        <v>84</v>
      </c>
    </row>
    <row r="464" spans="1:65" s="15" customFormat="1" ht="11.25">
      <c r="B464" s="218"/>
      <c r="D464" s="199" t="s">
        <v>177</v>
      </c>
      <c r="E464" s="219" t="s">
        <v>1</v>
      </c>
      <c r="F464" s="220" t="s">
        <v>198</v>
      </c>
      <c r="H464" s="219" t="s">
        <v>1</v>
      </c>
      <c r="I464" s="221"/>
      <c r="L464" s="218"/>
      <c r="M464" s="222"/>
      <c r="N464" s="223"/>
      <c r="O464" s="223"/>
      <c r="P464" s="223"/>
      <c r="Q464" s="223"/>
      <c r="R464" s="223"/>
      <c r="S464" s="223"/>
      <c r="T464" s="224"/>
      <c r="AT464" s="219" t="s">
        <v>177</v>
      </c>
      <c r="AU464" s="219" t="s">
        <v>84</v>
      </c>
      <c r="AV464" s="15" t="s">
        <v>33</v>
      </c>
      <c r="AW464" s="15" t="s">
        <v>32</v>
      </c>
      <c r="AX464" s="15" t="s">
        <v>77</v>
      </c>
      <c r="AY464" s="219" t="s">
        <v>164</v>
      </c>
    </row>
    <row r="465" spans="1:65" s="15" customFormat="1" ht="11.25">
      <c r="B465" s="218"/>
      <c r="D465" s="199" t="s">
        <v>177</v>
      </c>
      <c r="E465" s="219" t="s">
        <v>1</v>
      </c>
      <c r="F465" s="220" t="s">
        <v>199</v>
      </c>
      <c r="H465" s="219" t="s">
        <v>1</v>
      </c>
      <c r="I465" s="221"/>
      <c r="L465" s="218"/>
      <c r="M465" s="222"/>
      <c r="N465" s="223"/>
      <c r="O465" s="223"/>
      <c r="P465" s="223"/>
      <c r="Q465" s="223"/>
      <c r="R465" s="223"/>
      <c r="S465" s="223"/>
      <c r="T465" s="224"/>
      <c r="AT465" s="219" t="s">
        <v>177</v>
      </c>
      <c r="AU465" s="219" t="s">
        <v>84</v>
      </c>
      <c r="AV465" s="15" t="s">
        <v>33</v>
      </c>
      <c r="AW465" s="15" t="s">
        <v>32</v>
      </c>
      <c r="AX465" s="15" t="s">
        <v>77</v>
      </c>
      <c r="AY465" s="219" t="s">
        <v>164</v>
      </c>
    </row>
    <row r="466" spans="1:65" s="13" customFormat="1" ht="11.25">
      <c r="B466" s="198"/>
      <c r="D466" s="199" t="s">
        <v>177</v>
      </c>
      <c r="E466" s="200" t="s">
        <v>1</v>
      </c>
      <c r="F466" s="201" t="s">
        <v>624</v>
      </c>
      <c r="H466" s="202">
        <v>70.180000000000007</v>
      </c>
      <c r="I466" s="203"/>
      <c r="L466" s="198"/>
      <c r="M466" s="204"/>
      <c r="N466" s="205"/>
      <c r="O466" s="205"/>
      <c r="P466" s="205"/>
      <c r="Q466" s="205"/>
      <c r="R466" s="205"/>
      <c r="S466" s="205"/>
      <c r="T466" s="206"/>
      <c r="AT466" s="200" t="s">
        <v>177</v>
      </c>
      <c r="AU466" s="200" t="s">
        <v>84</v>
      </c>
      <c r="AV466" s="13" t="s">
        <v>84</v>
      </c>
      <c r="AW466" s="13" t="s">
        <v>32</v>
      </c>
      <c r="AX466" s="13" t="s">
        <v>77</v>
      </c>
      <c r="AY466" s="200" t="s">
        <v>164</v>
      </c>
    </row>
    <row r="467" spans="1:65" s="13" customFormat="1" ht="11.25">
      <c r="B467" s="198"/>
      <c r="D467" s="199" t="s">
        <v>177</v>
      </c>
      <c r="E467" s="200" t="s">
        <v>1</v>
      </c>
      <c r="F467" s="201" t="s">
        <v>625</v>
      </c>
      <c r="H467" s="202">
        <v>11.6</v>
      </c>
      <c r="I467" s="203"/>
      <c r="L467" s="198"/>
      <c r="M467" s="204"/>
      <c r="N467" s="205"/>
      <c r="O467" s="205"/>
      <c r="P467" s="205"/>
      <c r="Q467" s="205"/>
      <c r="R467" s="205"/>
      <c r="S467" s="205"/>
      <c r="T467" s="206"/>
      <c r="AT467" s="200" t="s">
        <v>177</v>
      </c>
      <c r="AU467" s="200" t="s">
        <v>84</v>
      </c>
      <c r="AV467" s="13" t="s">
        <v>84</v>
      </c>
      <c r="AW467" s="13" t="s">
        <v>32</v>
      </c>
      <c r="AX467" s="13" t="s">
        <v>77</v>
      </c>
      <c r="AY467" s="200" t="s">
        <v>164</v>
      </c>
    </row>
    <row r="468" spans="1:65" s="13" customFormat="1" ht="11.25">
      <c r="B468" s="198"/>
      <c r="D468" s="199" t="s">
        <v>177</v>
      </c>
      <c r="E468" s="200" t="s">
        <v>1</v>
      </c>
      <c r="F468" s="201" t="s">
        <v>626</v>
      </c>
      <c r="H468" s="202">
        <v>12.2</v>
      </c>
      <c r="I468" s="203"/>
      <c r="L468" s="198"/>
      <c r="M468" s="204"/>
      <c r="N468" s="205"/>
      <c r="O468" s="205"/>
      <c r="P468" s="205"/>
      <c r="Q468" s="205"/>
      <c r="R468" s="205"/>
      <c r="S468" s="205"/>
      <c r="T468" s="206"/>
      <c r="AT468" s="200" t="s">
        <v>177</v>
      </c>
      <c r="AU468" s="200" t="s">
        <v>84</v>
      </c>
      <c r="AV468" s="13" t="s">
        <v>84</v>
      </c>
      <c r="AW468" s="13" t="s">
        <v>32</v>
      </c>
      <c r="AX468" s="13" t="s">
        <v>77</v>
      </c>
      <c r="AY468" s="200" t="s">
        <v>164</v>
      </c>
    </row>
    <row r="469" spans="1:65" s="15" customFormat="1" ht="11.25">
      <c r="B469" s="218"/>
      <c r="D469" s="199" t="s">
        <v>177</v>
      </c>
      <c r="E469" s="219" t="s">
        <v>1</v>
      </c>
      <c r="F469" s="220" t="s">
        <v>203</v>
      </c>
      <c r="H469" s="219" t="s">
        <v>1</v>
      </c>
      <c r="I469" s="221"/>
      <c r="L469" s="218"/>
      <c r="M469" s="222"/>
      <c r="N469" s="223"/>
      <c r="O469" s="223"/>
      <c r="P469" s="223"/>
      <c r="Q469" s="223"/>
      <c r="R469" s="223"/>
      <c r="S469" s="223"/>
      <c r="T469" s="224"/>
      <c r="AT469" s="219" t="s">
        <v>177</v>
      </c>
      <c r="AU469" s="219" t="s">
        <v>84</v>
      </c>
      <c r="AV469" s="15" t="s">
        <v>33</v>
      </c>
      <c r="AW469" s="15" t="s">
        <v>32</v>
      </c>
      <c r="AX469" s="15" t="s">
        <v>77</v>
      </c>
      <c r="AY469" s="219" t="s">
        <v>164</v>
      </c>
    </row>
    <row r="470" spans="1:65" s="13" customFormat="1" ht="11.25">
      <c r="B470" s="198"/>
      <c r="D470" s="199" t="s">
        <v>177</v>
      </c>
      <c r="E470" s="200" t="s">
        <v>1</v>
      </c>
      <c r="F470" s="201" t="s">
        <v>627</v>
      </c>
      <c r="H470" s="202">
        <v>17.5</v>
      </c>
      <c r="I470" s="203"/>
      <c r="L470" s="198"/>
      <c r="M470" s="204"/>
      <c r="N470" s="205"/>
      <c r="O470" s="205"/>
      <c r="P470" s="205"/>
      <c r="Q470" s="205"/>
      <c r="R470" s="205"/>
      <c r="S470" s="205"/>
      <c r="T470" s="206"/>
      <c r="AT470" s="200" t="s">
        <v>177</v>
      </c>
      <c r="AU470" s="200" t="s">
        <v>84</v>
      </c>
      <c r="AV470" s="13" t="s">
        <v>84</v>
      </c>
      <c r="AW470" s="13" t="s">
        <v>32</v>
      </c>
      <c r="AX470" s="13" t="s">
        <v>77</v>
      </c>
      <c r="AY470" s="200" t="s">
        <v>164</v>
      </c>
    </row>
    <row r="471" spans="1:65" s="13" customFormat="1" ht="11.25">
      <c r="B471" s="198"/>
      <c r="D471" s="199" t="s">
        <v>177</v>
      </c>
      <c r="E471" s="200" t="s">
        <v>1</v>
      </c>
      <c r="F471" s="201" t="s">
        <v>628</v>
      </c>
      <c r="H471" s="202">
        <v>11.4</v>
      </c>
      <c r="I471" s="203"/>
      <c r="L471" s="198"/>
      <c r="M471" s="204"/>
      <c r="N471" s="205"/>
      <c r="O471" s="205"/>
      <c r="P471" s="205"/>
      <c r="Q471" s="205"/>
      <c r="R471" s="205"/>
      <c r="S471" s="205"/>
      <c r="T471" s="206"/>
      <c r="AT471" s="200" t="s">
        <v>177</v>
      </c>
      <c r="AU471" s="200" t="s">
        <v>84</v>
      </c>
      <c r="AV471" s="13" t="s">
        <v>84</v>
      </c>
      <c r="AW471" s="13" t="s">
        <v>32</v>
      </c>
      <c r="AX471" s="13" t="s">
        <v>77</v>
      </c>
      <c r="AY471" s="200" t="s">
        <v>164</v>
      </c>
    </row>
    <row r="472" spans="1:65" s="13" customFormat="1" ht="11.25">
      <c r="B472" s="198"/>
      <c r="D472" s="199" t="s">
        <v>177</v>
      </c>
      <c r="E472" s="200" t="s">
        <v>1</v>
      </c>
      <c r="F472" s="201" t="s">
        <v>629</v>
      </c>
      <c r="H472" s="202">
        <v>11.8</v>
      </c>
      <c r="I472" s="203"/>
      <c r="L472" s="198"/>
      <c r="M472" s="204"/>
      <c r="N472" s="205"/>
      <c r="O472" s="205"/>
      <c r="P472" s="205"/>
      <c r="Q472" s="205"/>
      <c r="R472" s="205"/>
      <c r="S472" s="205"/>
      <c r="T472" s="206"/>
      <c r="AT472" s="200" t="s">
        <v>177</v>
      </c>
      <c r="AU472" s="200" t="s">
        <v>84</v>
      </c>
      <c r="AV472" s="13" t="s">
        <v>84</v>
      </c>
      <c r="AW472" s="13" t="s">
        <v>32</v>
      </c>
      <c r="AX472" s="13" t="s">
        <v>77</v>
      </c>
      <c r="AY472" s="200" t="s">
        <v>164</v>
      </c>
    </row>
    <row r="473" spans="1:65" s="14" customFormat="1" ht="11.25">
      <c r="B473" s="207"/>
      <c r="D473" s="199" t="s">
        <v>177</v>
      </c>
      <c r="E473" s="208" t="s">
        <v>1</v>
      </c>
      <c r="F473" s="209" t="s">
        <v>183</v>
      </c>
      <c r="H473" s="210">
        <v>134.68</v>
      </c>
      <c r="I473" s="211"/>
      <c r="L473" s="207"/>
      <c r="M473" s="212"/>
      <c r="N473" s="213"/>
      <c r="O473" s="213"/>
      <c r="P473" s="213"/>
      <c r="Q473" s="213"/>
      <c r="R473" s="213"/>
      <c r="S473" s="213"/>
      <c r="T473" s="214"/>
      <c r="AT473" s="208" t="s">
        <v>177</v>
      </c>
      <c r="AU473" s="208" t="s">
        <v>84</v>
      </c>
      <c r="AV473" s="14" t="s">
        <v>170</v>
      </c>
      <c r="AW473" s="14" t="s">
        <v>32</v>
      </c>
      <c r="AX473" s="14" t="s">
        <v>33</v>
      </c>
      <c r="AY473" s="208" t="s">
        <v>164</v>
      </c>
    </row>
    <row r="474" spans="1:65" s="2" customFormat="1" ht="16.5" customHeight="1">
      <c r="A474" s="35"/>
      <c r="B474" s="155"/>
      <c r="C474" s="186" t="s">
        <v>630</v>
      </c>
      <c r="D474" s="186" t="s">
        <v>166</v>
      </c>
      <c r="E474" s="187" t="s">
        <v>631</v>
      </c>
      <c r="F474" s="188" t="s">
        <v>632</v>
      </c>
      <c r="G474" s="189" t="s">
        <v>227</v>
      </c>
      <c r="H474" s="190">
        <v>67.64</v>
      </c>
      <c r="I474" s="191"/>
      <c r="J474" s="192">
        <f>ROUND(I474*H474,2)</f>
        <v>0</v>
      </c>
      <c r="K474" s="188" t="s">
        <v>1</v>
      </c>
      <c r="L474" s="36"/>
      <c r="M474" s="193" t="s">
        <v>1</v>
      </c>
      <c r="N474" s="194" t="s">
        <v>43</v>
      </c>
      <c r="O474" s="61"/>
      <c r="P474" s="195">
        <f>O474*H474</f>
        <v>0</v>
      </c>
      <c r="Q474" s="195">
        <v>1.3699999999999999E-3</v>
      </c>
      <c r="R474" s="195">
        <f>Q474*H474</f>
        <v>9.2666799999999994E-2</v>
      </c>
      <c r="S474" s="195">
        <v>0</v>
      </c>
      <c r="T474" s="196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97" t="s">
        <v>170</v>
      </c>
      <c r="AT474" s="197" t="s">
        <v>166</v>
      </c>
      <c r="AU474" s="197" t="s">
        <v>84</v>
      </c>
      <c r="AY474" s="18" t="s">
        <v>164</v>
      </c>
      <c r="BE474" s="105">
        <f>IF(N474="základní",J474,0)</f>
        <v>0</v>
      </c>
      <c r="BF474" s="105">
        <f>IF(N474="snížená",J474,0)</f>
        <v>0</v>
      </c>
      <c r="BG474" s="105">
        <f>IF(N474="zákl. přenesená",J474,0)</f>
        <v>0</v>
      </c>
      <c r="BH474" s="105">
        <f>IF(N474="sníž. přenesená",J474,0)</f>
        <v>0</v>
      </c>
      <c r="BI474" s="105">
        <f>IF(N474="nulová",J474,0)</f>
        <v>0</v>
      </c>
      <c r="BJ474" s="18" t="s">
        <v>33</v>
      </c>
      <c r="BK474" s="105">
        <f>ROUND(I474*H474,2)</f>
        <v>0</v>
      </c>
      <c r="BL474" s="18" t="s">
        <v>170</v>
      </c>
      <c r="BM474" s="197" t="s">
        <v>633</v>
      </c>
    </row>
    <row r="475" spans="1:65" s="2" customFormat="1" ht="19.5">
      <c r="A475" s="35"/>
      <c r="B475" s="36"/>
      <c r="C475" s="35"/>
      <c r="D475" s="199" t="s">
        <v>196</v>
      </c>
      <c r="E475" s="35"/>
      <c r="F475" s="215" t="s">
        <v>197</v>
      </c>
      <c r="G475" s="35"/>
      <c r="H475" s="35"/>
      <c r="I475" s="114"/>
      <c r="J475" s="35"/>
      <c r="K475" s="35"/>
      <c r="L475" s="36"/>
      <c r="M475" s="216"/>
      <c r="N475" s="217"/>
      <c r="O475" s="61"/>
      <c r="P475" s="61"/>
      <c r="Q475" s="61"/>
      <c r="R475" s="61"/>
      <c r="S475" s="61"/>
      <c r="T475" s="62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T475" s="18" t="s">
        <v>196</v>
      </c>
      <c r="AU475" s="18" t="s">
        <v>84</v>
      </c>
    </row>
    <row r="476" spans="1:65" s="15" customFormat="1" ht="11.25">
      <c r="B476" s="218"/>
      <c r="D476" s="199" t="s">
        <v>177</v>
      </c>
      <c r="E476" s="219" t="s">
        <v>1</v>
      </c>
      <c r="F476" s="220" t="s">
        <v>634</v>
      </c>
      <c r="H476" s="219" t="s">
        <v>1</v>
      </c>
      <c r="I476" s="221"/>
      <c r="L476" s="218"/>
      <c r="M476" s="222"/>
      <c r="N476" s="223"/>
      <c r="O476" s="223"/>
      <c r="P476" s="223"/>
      <c r="Q476" s="223"/>
      <c r="R476" s="223"/>
      <c r="S476" s="223"/>
      <c r="T476" s="224"/>
      <c r="AT476" s="219" t="s">
        <v>177</v>
      </c>
      <c r="AU476" s="219" t="s">
        <v>84</v>
      </c>
      <c r="AV476" s="15" t="s">
        <v>33</v>
      </c>
      <c r="AW476" s="15" t="s">
        <v>32</v>
      </c>
      <c r="AX476" s="15" t="s">
        <v>77</v>
      </c>
      <c r="AY476" s="219" t="s">
        <v>164</v>
      </c>
    </row>
    <row r="477" spans="1:65" s="13" customFormat="1" ht="11.25">
      <c r="B477" s="198"/>
      <c r="D477" s="199" t="s">
        <v>177</v>
      </c>
      <c r="E477" s="200" t="s">
        <v>1</v>
      </c>
      <c r="F477" s="201" t="s">
        <v>635</v>
      </c>
      <c r="H477" s="202">
        <v>6.4</v>
      </c>
      <c r="I477" s="203"/>
      <c r="L477" s="198"/>
      <c r="M477" s="204"/>
      <c r="N477" s="205"/>
      <c r="O477" s="205"/>
      <c r="P477" s="205"/>
      <c r="Q477" s="205"/>
      <c r="R477" s="205"/>
      <c r="S477" s="205"/>
      <c r="T477" s="206"/>
      <c r="AT477" s="200" t="s">
        <v>177</v>
      </c>
      <c r="AU477" s="200" t="s">
        <v>84</v>
      </c>
      <c r="AV477" s="13" t="s">
        <v>84</v>
      </c>
      <c r="AW477" s="13" t="s">
        <v>32</v>
      </c>
      <c r="AX477" s="13" t="s">
        <v>77</v>
      </c>
      <c r="AY477" s="200" t="s">
        <v>164</v>
      </c>
    </row>
    <row r="478" spans="1:65" s="13" customFormat="1" ht="11.25">
      <c r="B478" s="198"/>
      <c r="D478" s="199" t="s">
        <v>177</v>
      </c>
      <c r="E478" s="200" t="s">
        <v>1</v>
      </c>
      <c r="F478" s="201" t="s">
        <v>636</v>
      </c>
      <c r="H478" s="202">
        <v>3.8940000000000001</v>
      </c>
      <c r="I478" s="203"/>
      <c r="L478" s="198"/>
      <c r="M478" s="204"/>
      <c r="N478" s="205"/>
      <c r="O478" s="205"/>
      <c r="P478" s="205"/>
      <c r="Q478" s="205"/>
      <c r="R478" s="205"/>
      <c r="S478" s="205"/>
      <c r="T478" s="206"/>
      <c r="AT478" s="200" t="s">
        <v>177</v>
      </c>
      <c r="AU478" s="200" t="s">
        <v>84</v>
      </c>
      <c r="AV478" s="13" t="s">
        <v>84</v>
      </c>
      <c r="AW478" s="13" t="s">
        <v>32</v>
      </c>
      <c r="AX478" s="13" t="s">
        <v>77</v>
      </c>
      <c r="AY478" s="200" t="s">
        <v>164</v>
      </c>
    </row>
    <row r="479" spans="1:65" s="13" customFormat="1" ht="11.25">
      <c r="B479" s="198"/>
      <c r="D479" s="199" t="s">
        <v>177</v>
      </c>
      <c r="E479" s="200" t="s">
        <v>1</v>
      </c>
      <c r="F479" s="201" t="s">
        <v>637</v>
      </c>
      <c r="H479" s="202">
        <v>2.8260000000000001</v>
      </c>
      <c r="I479" s="203"/>
      <c r="L479" s="198"/>
      <c r="M479" s="204"/>
      <c r="N479" s="205"/>
      <c r="O479" s="205"/>
      <c r="P479" s="205"/>
      <c r="Q479" s="205"/>
      <c r="R479" s="205"/>
      <c r="S479" s="205"/>
      <c r="T479" s="206"/>
      <c r="AT479" s="200" t="s">
        <v>177</v>
      </c>
      <c r="AU479" s="200" t="s">
        <v>84</v>
      </c>
      <c r="AV479" s="13" t="s">
        <v>84</v>
      </c>
      <c r="AW479" s="13" t="s">
        <v>32</v>
      </c>
      <c r="AX479" s="13" t="s">
        <v>77</v>
      </c>
      <c r="AY479" s="200" t="s">
        <v>164</v>
      </c>
    </row>
    <row r="480" spans="1:65" s="13" customFormat="1" ht="11.25">
      <c r="B480" s="198"/>
      <c r="D480" s="199" t="s">
        <v>177</v>
      </c>
      <c r="E480" s="200" t="s">
        <v>1</v>
      </c>
      <c r="F480" s="201" t="s">
        <v>638</v>
      </c>
      <c r="H480" s="202">
        <v>3.55</v>
      </c>
      <c r="I480" s="203"/>
      <c r="L480" s="198"/>
      <c r="M480" s="204"/>
      <c r="N480" s="205"/>
      <c r="O480" s="205"/>
      <c r="P480" s="205"/>
      <c r="Q480" s="205"/>
      <c r="R480" s="205"/>
      <c r="S480" s="205"/>
      <c r="T480" s="206"/>
      <c r="AT480" s="200" t="s">
        <v>177</v>
      </c>
      <c r="AU480" s="200" t="s">
        <v>84</v>
      </c>
      <c r="AV480" s="13" t="s">
        <v>84</v>
      </c>
      <c r="AW480" s="13" t="s">
        <v>32</v>
      </c>
      <c r="AX480" s="13" t="s">
        <v>77</v>
      </c>
      <c r="AY480" s="200" t="s">
        <v>164</v>
      </c>
    </row>
    <row r="481" spans="2:63" s="15" customFormat="1" ht="11.25">
      <c r="B481" s="218"/>
      <c r="D481" s="199" t="s">
        <v>177</v>
      </c>
      <c r="E481" s="219" t="s">
        <v>1</v>
      </c>
      <c r="F481" s="220" t="s">
        <v>639</v>
      </c>
      <c r="H481" s="219" t="s">
        <v>1</v>
      </c>
      <c r="I481" s="221"/>
      <c r="L481" s="218"/>
      <c r="M481" s="222"/>
      <c r="N481" s="223"/>
      <c r="O481" s="223"/>
      <c r="P481" s="223"/>
      <c r="Q481" s="223"/>
      <c r="R481" s="223"/>
      <c r="S481" s="223"/>
      <c r="T481" s="224"/>
      <c r="AT481" s="219" t="s">
        <v>177</v>
      </c>
      <c r="AU481" s="219" t="s">
        <v>84</v>
      </c>
      <c r="AV481" s="15" t="s">
        <v>33</v>
      </c>
      <c r="AW481" s="15" t="s">
        <v>32</v>
      </c>
      <c r="AX481" s="15" t="s">
        <v>77</v>
      </c>
      <c r="AY481" s="219" t="s">
        <v>164</v>
      </c>
    </row>
    <row r="482" spans="2:63" s="13" customFormat="1" ht="11.25">
      <c r="B482" s="198"/>
      <c r="D482" s="199" t="s">
        <v>177</v>
      </c>
      <c r="E482" s="200" t="s">
        <v>1</v>
      </c>
      <c r="F482" s="201" t="s">
        <v>640</v>
      </c>
      <c r="H482" s="202">
        <v>7.25</v>
      </c>
      <c r="I482" s="203"/>
      <c r="L482" s="198"/>
      <c r="M482" s="204"/>
      <c r="N482" s="205"/>
      <c r="O482" s="205"/>
      <c r="P482" s="205"/>
      <c r="Q482" s="205"/>
      <c r="R482" s="205"/>
      <c r="S482" s="205"/>
      <c r="T482" s="206"/>
      <c r="AT482" s="200" t="s">
        <v>177</v>
      </c>
      <c r="AU482" s="200" t="s">
        <v>84</v>
      </c>
      <c r="AV482" s="13" t="s">
        <v>84</v>
      </c>
      <c r="AW482" s="13" t="s">
        <v>32</v>
      </c>
      <c r="AX482" s="13" t="s">
        <v>77</v>
      </c>
      <c r="AY482" s="200" t="s">
        <v>164</v>
      </c>
    </row>
    <row r="483" spans="2:63" s="13" customFormat="1" ht="11.25">
      <c r="B483" s="198"/>
      <c r="D483" s="199" t="s">
        <v>177</v>
      </c>
      <c r="E483" s="200" t="s">
        <v>1</v>
      </c>
      <c r="F483" s="201" t="s">
        <v>636</v>
      </c>
      <c r="H483" s="202">
        <v>3.8940000000000001</v>
      </c>
      <c r="I483" s="203"/>
      <c r="L483" s="198"/>
      <c r="M483" s="204"/>
      <c r="N483" s="205"/>
      <c r="O483" s="205"/>
      <c r="P483" s="205"/>
      <c r="Q483" s="205"/>
      <c r="R483" s="205"/>
      <c r="S483" s="205"/>
      <c r="T483" s="206"/>
      <c r="AT483" s="200" t="s">
        <v>177</v>
      </c>
      <c r="AU483" s="200" t="s">
        <v>84</v>
      </c>
      <c r="AV483" s="13" t="s">
        <v>84</v>
      </c>
      <c r="AW483" s="13" t="s">
        <v>32</v>
      </c>
      <c r="AX483" s="13" t="s">
        <v>77</v>
      </c>
      <c r="AY483" s="200" t="s">
        <v>164</v>
      </c>
    </row>
    <row r="484" spans="2:63" s="13" customFormat="1" ht="11.25">
      <c r="B484" s="198"/>
      <c r="D484" s="199" t="s">
        <v>177</v>
      </c>
      <c r="E484" s="200" t="s">
        <v>1</v>
      </c>
      <c r="F484" s="201" t="s">
        <v>637</v>
      </c>
      <c r="H484" s="202">
        <v>2.8260000000000001</v>
      </c>
      <c r="I484" s="203"/>
      <c r="L484" s="198"/>
      <c r="M484" s="204"/>
      <c r="N484" s="205"/>
      <c r="O484" s="205"/>
      <c r="P484" s="205"/>
      <c r="Q484" s="205"/>
      <c r="R484" s="205"/>
      <c r="S484" s="205"/>
      <c r="T484" s="206"/>
      <c r="AT484" s="200" t="s">
        <v>177</v>
      </c>
      <c r="AU484" s="200" t="s">
        <v>84</v>
      </c>
      <c r="AV484" s="13" t="s">
        <v>84</v>
      </c>
      <c r="AW484" s="13" t="s">
        <v>32</v>
      </c>
      <c r="AX484" s="13" t="s">
        <v>77</v>
      </c>
      <c r="AY484" s="200" t="s">
        <v>164</v>
      </c>
    </row>
    <row r="485" spans="2:63" s="13" customFormat="1" ht="11.25">
      <c r="B485" s="198"/>
      <c r="D485" s="199" t="s">
        <v>177</v>
      </c>
      <c r="E485" s="200" t="s">
        <v>1</v>
      </c>
      <c r="F485" s="201" t="s">
        <v>638</v>
      </c>
      <c r="H485" s="202">
        <v>3.55</v>
      </c>
      <c r="I485" s="203"/>
      <c r="L485" s="198"/>
      <c r="M485" s="204"/>
      <c r="N485" s="205"/>
      <c r="O485" s="205"/>
      <c r="P485" s="205"/>
      <c r="Q485" s="205"/>
      <c r="R485" s="205"/>
      <c r="S485" s="205"/>
      <c r="T485" s="206"/>
      <c r="AT485" s="200" t="s">
        <v>177</v>
      </c>
      <c r="AU485" s="200" t="s">
        <v>84</v>
      </c>
      <c r="AV485" s="13" t="s">
        <v>84</v>
      </c>
      <c r="AW485" s="13" t="s">
        <v>32</v>
      </c>
      <c r="AX485" s="13" t="s">
        <v>77</v>
      </c>
      <c r="AY485" s="200" t="s">
        <v>164</v>
      </c>
    </row>
    <row r="486" spans="2:63" s="15" customFormat="1" ht="11.25">
      <c r="B486" s="218"/>
      <c r="D486" s="199" t="s">
        <v>177</v>
      </c>
      <c r="E486" s="219" t="s">
        <v>1</v>
      </c>
      <c r="F486" s="220" t="s">
        <v>641</v>
      </c>
      <c r="H486" s="219" t="s">
        <v>1</v>
      </c>
      <c r="I486" s="221"/>
      <c r="L486" s="218"/>
      <c r="M486" s="222"/>
      <c r="N486" s="223"/>
      <c r="O486" s="223"/>
      <c r="P486" s="223"/>
      <c r="Q486" s="223"/>
      <c r="R486" s="223"/>
      <c r="S486" s="223"/>
      <c r="T486" s="224"/>
      <c r="AT486" s="219" t="s">
        <v>177</v>
      </c>
      <c r="AU486" s="219" t="s">
        <v>84</v>
      </c>
      <c r="AV486" s="15" t="s">
        <v>33</v>
      </c>
      <c r="AW486" s="15" t="s">
        <v>32</v>
      </c>
      <c r="AX486" s="15" t="s">
        <v>77</v>
      </c>
      <c r="AY486" s="219" t="s">
        <v>164</v>
      </c>
    </row>
    <row r="487" spans="2:63" s="13" customFormat="1" ht="11.25">
      <c r="B487" s="198"/>
      <c r="D487" s="199" t="s">
        <v>177</v>
      </c>
      <c r="E487" s="200" t="s">
        <v>1</v>
      </c>
      <c r="F487" s="201" t="s">
        <v>642</v>
      </c>
      <c r="H487" s="202">
        <v>6</v>
      </c>
      <c r="I487" s="203"/>
      <c r="L487" s="198"/>
      <c r="M487" s="204"/>
      <c r="N487" s="205"/>
      <c r="O487" s="205"/>
      <c r="P487" s="205"/>
      <c r="Q487" s="205"/>
      <c r="R487" s="205"/>
      <c r="S487" s="205"/>
      <c r="T487" s="206"/>
      <c r="AT487" s="200" t="s">
        <v>177</v>
      </c>
      <c r="AU487" s="200" t="s">
        <v>84</v>
      </c>
      <c r="AV487" s="13" t="s">
        <v>84</v>
      </c>
      <c r="AW487" s="13" t="s">
        <v>32</v>
      </c>
      <c r="AX487" s="13" t="s">
        <v>77</v>
      </c>
      <c r="AY487" s="200" t="s">
        <v>164</v>
      </c>
    </row>
    <row r="488" spans="2:63" s="13" customFormat="1" ht="11.25">
      <c r="B488" s="198"/>
      <c r="D488" s="199" t="s">
        <v>177</v>
      </c>
      <c r="E488" s="200" t="s">
        <v>1</v>
      </c>
      <c r="F488" s="201" t="s">
        <v>636</v>
      </c>
      <c r="H488" s="202">
        <v>3.8940000000000001</v>
      </c>
      <c r="I488" s="203"/>
      <c r="L488" s="198"/>
      <c r="M488" s="204"/>
      <c r="N488" s="205"/>
      <c r="O488" s="205"/>
      <c r="P488" s="205"/>
      <c r="Q488" s="205"/>
      <c r="R488" s="205"/>
      <c r="S488" s="205"/>
      <c r="T488" s="206"/>
      <c r="AT488" s="200" t="s">
        <v>177</v>
      </c>
      <c r="AU488" s="200" t="s">
        <v>84</v>
      </c>
      <c r="AV488" s="13" t="s">
        <v>84</v>
      </c>
      <c r="AW488" s="13" t="s">
        <v>32</v>
      </c>
      <c r="AX488" s="13" t="s">
        <v>77</v>
      </c>
      <c r="AY488" s="200" t="s">
        <v>164</v>
      </c>
    </row>
    <row r="489" spans="2:63" s="13" customFormat="1" ht="11.25">
      <c r="B489" s="198"/>
      <c r="D489" s="199" t="s">
        <v>177</v>
      </c>
      <c r="E489" s="200" t="s">
        <v>1</v>
      </c>
      <c r="F489" s="201" t="s">
        <v>643</v>
      </c>
      <c r="H489" s="202">
        <v>8.4779999999999998</v>
      </c>
      <c r="I489" s="203"/>
      <c r="L489" s="198"/>
      <c r="M489" s="204"/>
      <c r="N489" s="205"/>
      <c r="O489" s="205"/>
      <c r="P489" s="205"/>
      <c r="Q489" s="205"/>
      <c r="R489" s="205"/>
      <c r="S489" s="205"/>
      <c r="T489" s="206"/>
      <c r="AT489" s="200" t="s">
        <v>177</v>
      </c>
      <c r="AU489" s="200" t="s">
        <v>84</v>
      </c>
      <c r="AV489" s="13" t="s">
        <v>84</v>
      </c>
      <c r="AW489" s="13" t="s">
        <v>32</v>
      </c>
      <c r="AX489" s="13" t="s">
        <v>77</v>
      </c>
      <c r="AY489" s="200" t="s">
        <v>164</v>
      </c>
    </row>
    <row r="490" spans="2:63" s="15" customFormat="1" ht="11.25">
      <c r="B490" s="218"/>
      <c r="D490" s="199" t="s">
        <v>177</v>
      </c>
      <c r="E490" s="219" t="s">
        <v>1</v>
      </c>
      <c r="F490" s="220" t="s">
        <v>644</v>
      </c>
      <c r="H490" s="219" t="s">
        <v>1</v>
      </c>
      <c r="I490" s="221"/>
      <c r="L490" s="218"/>
      <c r="M490" s="222"/>
      <c r="N490" s="223"/>
      <c r="O490" s="223"/>
      <c r="P490" s="223"/>
      <c r="Q490" s="223"/>
      <c r="R490" s="223"/>
      <c r="S490" s="223"/>
      <c r="T490" s="224"/>
      <c r="AT490" s="219" t="s">
        <v>177</v>
      </c>
      <c r="AU490" s="219" t="s">
        <v>84</v>
      </c>
      <c r="AV490" s="15" t="s">
        <v>33</v>
      </c>
      <c r="AW490" s="15" t="s">
        <v>32</v>
      </c>
      <c r="AX490" s="15" t="s">
        <v>77</v>
      </c>
      <c r="AY490" s="219" t="s">
        <v>164</v>
      </c>
    </row>
    <row r="491" spans="2:63" s="13" customFormat="1" ht="11.25">
      <c r="B491" s="198"/>
      <c r="D491" s="199" t="s">
        <v>177</v>
      </c>
      <c r="E491" s="200" t="s">
        <v>1</v>
      </c>
      <c r="F491" s="201" t="s">
        <v>645</v>
      </c>
      <c r="H491" s="202">
        <v>6.6</v>
      </c>
      <c r="I491" s="203"/>
      <c r="L491" s="198"/>
      <c r="M491" s="204"/>
      <c r="N491" s="205"/>
      <c r="O491" s="205"/>
      <c r="P491" s="205"/>
      <c r="Q491" s="205"/>
      <c r="R491" s="205"/>
      <c r="S491" s="205"/>
      <c r="T491" s="206"/>
      <c r="AT491" s="200" t="s">
        <v>177</v>
      </c>
      <c r="AU491" s="200" t="s">
        <v>84</v>
      </c>
      <c r="AV491" s="13" t="s">
        <v>84</v>
      </c>
      <c r="AW491" s="13" t="s">
        <v>32</v>
      </c>
      <c r="AX491" s="13" t="s">
        <v>77</v>
      </c>
      <c r="AY491" s="200" t="s">
        <v>164</v>
      </c>
    </row>
    <row r="492" spans="2:63" s="13" customFormat="1" ht="11.25">
      <c r="B492" s="198"/>
      <c r="D492" s="199" t="s">
        <v>177</v>
      </c>
      <c r="E492" s="200" t="s">
        <v>1</v>
      </c>
      <c r="F492" s="201" t="s">
        <v>636</v>
      </c>
      <c r="H492" s="202">
        <v>3.8940000000000001</v>
      </c>
      <c r="I492" s="203"/>
      <c r="L492" s="198"/>
      <c r="M492" s="204"/>
      <c r="N492" s="205"/>
      <c r="O492" s="205"/>
      <c r="P492" s="205"/>
      <c r="Q492" s="205"/>
      <c r="R492" s="205"/>
      <c r="S492" s="205"/>
      <c r="T492" s="206"/>
      <c r="AT492" s="200" t="s">
        <v>177</v>
      </c>
      <c r="AU492" s="200" t="s">
        <v>84</v>
      </c>
      <c r="AV492" s="13" t="s">
        <v>84</v>
      </c>
      <c r="AW492" s="13" t="s">
        <v>32</v>
      </c>
      <c r="AX492" s="13" t="s">
        <v>77</v>
      </c>
      <c r="AY492" s="200" t="s">
        <v>164</v>
      </c>
    </row>
    <row r="493" spans="2:63" s="13" customFormat="1" ht="11.25">
      <c r="B493" s="198"/>
      <c r="D493" s="199" t="s">
        <v>177</v>
      </c>
      <c r="E493" s="200" t="s">
        <v>1</v>
      </c>
      <c r="F493" s="201" t="s">
        <v>637</v>
      </c>
      <c r="H493" s="202">
        <v>2.8260000000000001</v>
      </c>
      <c r="I493" s="203"/>
      <c r="L493" s="198"/>
      <c r="M493" s="204"/>
      <c r="N493" s="205"/>
      <c r="O493" s="205"/>
      <c r="P493" s="205"/>
      <c r="Q493" s="205"/>
      <c r="R493" s="205"/>
      <c r="S493" s="205"/>
      <c r="T493" s="206"/>
      <c r="AT493" s="200" t="s">
        <v>177</v>
      </c>
      <c r="AU493" s="200" t="s">
        <v>84</v>
      </c>
      <c r="AV493" s="13" t="s">
        <v>84</v>
      </c>
      <c r="AW493" s="13" t="s">
        <v>32</v>
      </c>
      <c r="AX493" s="13" t="s">
        <v>77</v>
      </c>
      <c r="AY493" s="200" t="s">
        <v>164</v>
      </c>
    </row>
    <row r="494" spans="2:63" s="13" customFormat="1" ht="11.25">
      <c r="B494" s="198"/>
      <c r="D494" s="199" t="s">
        <v>177</v>
      </c>
      <c r="E494" s="200" t="s">
        <v>1</v>
      </c>
      <c r="F494" s="201" t="s">
        <v>646</v>
      </c>
      <c r="H494" s="202">
        <v>1.758</v>
      </c>
      <c r="I494" s="203"/>
      <c r="L494" s="198"/>
      <c r="M494" s="204"/>
      <c r="N494" s="205"/>
      <c r="O494" s="205"/>
      <c r="P494" s="205"/>
      <c r="Q494" s="205"/>
      <c r="R494" s="205"/>
      <c r="S494" s="205"/>
      <c r="T494" s="206"/>
      <c r="AT494" s="200" t="s">
        <v>177</v>
      </c>
      <c r="AU494" s="200" t="s">
        <v>84</v>
      </c>
      <c r="AV494" s="13" t="s">
        <v>84</v>
      </c>
      <c r="AW494" s="13" t="s">
        <v>32</v>
      </c>
      <c r="AX494" s="13" t="s">
        <v>77</v>
      </c>
      <c r="AY494" s="200" t="s">
        <v>164</v>
      </c>
    </row>
    <row r="495" spans="2:63" s="14" customFormat="1" ht="11.25">
      <c r="B495" s="207"/>
      <c r="D495" s="199" t="s">
        <v>177</v>
      </c>
      <c r="E495" s="208" t="s">
        <v>1</v>
      </c>
      <c r="F495" s="209" t="s">
        <v>183</v>
      </c>
      <c r="H495" s="210">
        <v>67.639999999999986</v>
      </c>
      <c r="I495" s="211"/>
      <c r="L495" s="207"/>
      <c r="M495" s="212"/>
      <c r="N495" s="213"/>
      <c r="O495" s="213"/>
      <c r="P495" s="213"/>
      <c r="Q495" s="213"/>
      <c r="R495" s="213"/>
      <c r="S495" s="213"/>
      <c r="T495" s="214"/>
      <c r="AT495" s="208" t="s">
        <v>177</v>
      </c>
      <c r="AU495" s="208" t="s">
        <v>84</v>
      </c>
      <c r="AV495" s="14" t="s">
        <v>170</v>
      </c>
      <c r="AW495" s="14" t="s">
        <v>32</v>
      </c>
      <c r="AX495" s="14" t="s">
        <v>33</v>
      </c>
      <c r="AY495" s="208" t="s">
        <v>164</v>
      </c>
    </row>
    <row r="496" spans="2:63" s="12" customFormat="1" ht="22.9" customHeight="1">
      <c r="B496" s="173"/>
      <c r="D496" s="174" t="s">
        <v>76</v>
      </c>
      <c r="E496" s="184" t="s">
        <v>647</v>
      </c>
      <c r="F496" s="184" t="s">
        <v>648</v>
      </c>
      <c r="I496" s="176"/>
      <c r="J496" s="185">
        <f>BK496</f>
        <v>0</v>
      </c>
      <c r="L496" s="173"/>
      <c r="M496" s="178"/>
      <c r="N496" s="179"/>
      <c r="O496" s="179"/>
      <c r="P496" s="180">
        <f>P497</f>
        <v>0</v>
      </c>
      <c r="Q496" s="179"/>
      <c r="R496" s="180">
        <f>R497</f>
        <v>0</v>
      </c>
      <c r="S496" s="179"/>
      <c r="T496" s="181">
        <f>T497</f>
        <v>0</v>
      </c>
      <c r="AR496" s="174" t="s">
        <v>33</v>
      </c>
      <c r="AT496" s="182" t="s">
        <v>76</v>
      </c>
      <c r="AU496" s="182" t="s">
        <v>33</v>
      </c>
      <c r="AY496" s="174" t="s">
        <v>164</v>
      </c>
      <c r="BK496" s="183">
        <f>BK497</f>
        <v>0</v>
      </c>
    </row>
    <row r="497" spans="1:65" s="2" customFormat="1" ht="16.5" customHeight="1">
      <c r="A497" s="35"/>
      <c r="B497" s="155"/>
      <c r="C497" s="186" t="s">
        <v>649</v>
      </c>
      <c r="D497" s="186" t="s">
        <v>166</v>
      </c>
      <c r="E497" s="187" t="s">
        <v>650</v>
      </c>
      <c r="F497" s="188" t="s">
        <v>651</v>
      </c>
      <c r="G497" s="189" t="s">
        <v>174</v>
      </c>
      <c r="H497" s="190">
        <v>207.649</v>
      </c>
      <c r="I497" s="191"/>
      <c r="J497" s="192">
        <f>ROUND(I497*H497,2)</f>
        <v>0</v>
      </c>
      <c r="K497" s="188" t="s">
        <v>175</v>
      </c>
      <c r="L497" s="36"/>
      <c r="M497" s="193" t="s">
        <v>1</v>
      </c>
      <c r="N497" s="194" t="s">
        <v>43</v>
      </c>
      <c r="O497" s="61"/>
      <c r="P497" s="195">
        <f>O497*H497</f>
        <v>0</v>
      </c>
      <c r="Q497" s="195">
        <v>0</v>
      </c>
      <c r="R497" s="195">
        <f>Q497*H497</f>
        <v>0</v>
      </c>
      <c r="S497" s="195">
        <v>0</v>
      </c>
      <c r="T497" s="196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7" t="s">
        <v>170</v>
      </c>
      <c r="AT497" s="197" t="s">
        <v>166</v>
      </c>
      <c r="AU497" s="197" t="s">
        <v>84</v>
      </c>
      <c r="AY497" s="18" t="s">
        <v>164</v>
      </c>
      <c r="BE497" s="105">
        <f>IF(N497="základní",J497,0)</f>
        <v>0</v>
      </c>
      <c r="BF497" s="105">
        <f>IF(N497="snížená",J497,0)</f>
        <v>0</v>
      </c>
      <c r="BG497" s="105">
        <f>IF(N497="zákl. přenesená",J497,0)</f>
        <v>0</v>
      </c>
      <c r="BH497" s="105">
        <f>IF(N497="sníž. přenesená",J497,0)</f>
        <v>0</v>
      </c>
      <c r="BI497" s="105">
        <f>IF(N497="nulová",J497,0)</f>
        <v>0</v>
      </c>
      <c r="BJ497" s="18" t="s">
        <v>33</v>
      </c>
      <c r="BK497" s="105">
        <f>ROUND(I497*H497,2)</f>
        <v>0</v>
      </c>
      <c r="BL497" s="18" t="s">
        <v>170</v>
      </c>
      <c r="BM497" s="197" t="s">
        <v>652</v>
      </c>
    </row>
    <row r="498" spans="1:65" s="12" customFormat="1" ht="25.9" customHeight="1">
      <c r="B498" s="173"/>
      <c r="D498" s="174" t="s">
        <v>76</v>
      </c>
      <c r="E498" s="175" t="s">
        <v>325</v>
      </c>
      <c r="F498" s="175" t="s">
        <v>653</v>
      </c>
      <c r="I498" s="176"/>
      <c r="J498" s="177">
        <f>BK498</f>
        <v>0</v>
      </c>
      <c r="L498" s="173"/>
      <c r="M498" s="178"/>
      <c r="N498" s="179"/>
      <c r="O498" s="179"/>
      <c r="P498" s="180">
        <f>P499</f>
        <v>0</v>
      </c>
      <c r="Q498" s="179"/>
      <c r="R498" s="180">
        <f>R499</f>
        <v>1.552532</v>
      </c>
      <c r="S498" s="179"/>
      <c r="T498" s="181">
        <f>T499</f>
        <v>0</v>
      </c>
      <c r="AR498" s="174" t="s">
        <v>101</v>
      </c>
      <c r="AT498" s="182" t="s">
        <v>76</v>
      </c>
      <c r="AU498" s="182" t="s">
        <v>77</v>
      </c>
      <c r="AY498" s="174" t="s">
        <v>164</v>
      </c>
      <c r="BK498" s="183">
        <f>BK499</f>
        <v>0</v>
      </c>
    </row>
    <row r="499" spans="1:65" s="12" customFormat="1" ht="22.9" customHeight="1">
      <c r="B499" s="173"/>
      <c r="D499" s="174" t="s">
        <v>76</v>
      </c>
      <c r="E499" s="184" t="s">
        <v>654</v>
      </c>
      <c r="F499" s="184" t="s">
        <v>655</v>
      </c>
      <c r="I499" s="176"/>
      <c r="J499" s="185">
        <f>BK499</f>
        <v>0</v>
      </c>
      <c r="L499" s="173"/>
      <c r="M499" s="178"/>
      <c r="N499" s="179"/>
      <c r="O499" s="179"/>
      <c r="P499" s="180">
        <f>SUM(P500:P503)</f>
        <v>0</v>
      </c>
      <c r="Q499" s="179"/>
      <c r="R499" s="180">
        <f>SUM(R500:R503)</f>
        <v>1.552532</v>
      </c>
      <c r="S499" s="179"/>
      <c r="T499" s="181">
        <f>SUM(T500:T503)</f>
        <v>0</v>
      </c>
      <c r="AR499" s="174" t="s">
        <v>101</v>
      </c>
      <c r="AT499" s="182" t="s">
        <v>76</v>
      </c>
      <c r="AU499" s="182" t="s">
        <v>33</v>
      </c>
      <c r="AY499" s="174" t="s">
        <v>164</v>
      </c>
      <c r="BK499" s="183">
        <f>SUM(BK500:BK503)</f>
        <v>0</v>
      </c>
    </row>
    <row r="500" spans="1:65" s="2" customFormat="1" ht="16.5" customHeight="1">
      <c r="A500" s="35"/>
      <c r="B500" s="155"/>
      <c r="C500" s="186" t="s">
        <v>656</v>
      </c>
      <c r="D500" s="186" t="s">
        <v>166</v>
      </c>
      <c r="E500" s="187" t="s">
        <v>657</v>
      </c>
      <c r="F500" s="188" t="s">
        <v>658</v>
      </c>
      <c r="G500" s="189" t="s">
        <v>227</v>
      </c>
      <c r="H500" s="190">
        <v>7.6</v>
      </c>
      <c r="I500" s="191"/>
      <c r="J500" s="192">
        <f>ROUND(I500*H500,2)</f>
        <v>0</v>
      </c>
      <c r="K500" s="188" t="s">
        <v>1</v>
      </c>
      <c r="L500" s="36"/>
      <c r="M500" s="193" t="s">
        <v>1</v>
      </c>
      <c r="N500" s="194" t="s">
        <v>43</v>
      </c>
      <c r="O500" s="61"/>
      <c r="P500" s="195">
        <f>O500*H500</f>
        <v>0</v>
      </c>
      <c r="Q500" s="195">
        <v>6.9999999999999994E-5</v>
      </c>
      <c r="R500" s="195">
        <f>Q500*H500</f>
        <v>5.3199999999999992E-4</v>
      </c>
      <c r="S500" s="195">
        <v>0</v>
      </c>
      <c r="T500" s="196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97" t="s">
        <v>544</v>
      </c>
      <c r="AT500" s="197" t="s">
        <v>166</v>
      </c>
      <c r="AU500" s="197" t="s">
        <v>84</v>
      </c>
      <c r="AY500" s="18" t="s">
        <v>164</v>
      </c>
      <c r="BE500" s="105">
        <f>IF(N500="základní",J500,0)</f>
        <v>0</v>
      </c>
      <c r="BF500" s="105">
        <f>IF(N500="snížená",J500,0)</f>
        <v>0</v>
      </c>
      <c r="BG500" s="105">
        <f>IF(N500="zákl. přenesená",J500,0)</f>
        <v>0</v>
      </c>
      <c r="BH500" s="105">
        <f>IF(N500="sníž. přenesená",J500,0)</f>
        <v>0</v>
      </c>
      <c r="BI500" s="105">
        <f>IF(N500="nulová",J500,0)</f>
        <v>0</v>
      </c>
      <c r="BJ500" s="18" t="s">
        <v>33</v>
      </c>
      <c r="BK500" s="105">
        <f>ROUND(I500*H500,2)</f>
        <v>0</v>
      </c>
      <c r="BL500" s="18" t="s">
        <v>544</v>
      </c>
      <c r="BM500" s="197" t="s">
        <v>659</v>
      </c>
    </row>
    <row r="501" spans="1:65" s="13" customFormat="1" ht="11.25">
      <c r="B501" s="198"/>
      <c r="D501" s="199" t="s">
        <v>177</v>
      </c>
      <c r="E501" s="200" t="s">
        <v>1</v>
      </c>
      <c r="F501" s="201" t="s">
        <v>660</v>
      </c>
      <c r="H501" s="202">
        <v>7.6</v>
      </c>
      <c r="I501" s="203"/>
      <c r="L501" s="198"/>
      <c r="M501" s="204"/>
      <c r="N501" s="205"/>
      <c r="O501" s="205"/>
      <c r="P501" s="205"/>
      <c r="Q501" s="205"/>
      <c r="R501" s="205"/>
      <c r="S501" s="205"/>
      <c r="T501" s="206"/>
      <c r="AT501" s="200" t="s">
        <v>177</v>
      </c>
      <c r="AU501" s="200" t="s">
        <v>84</v>
      </c>
      <c r="AV501" s="13" t="s">
        <v>84</v>
      </c>
      <c r="AW501" s="13" t="s">
        <v>32</v>
      </c>
      <c r="AX501" s="13" t="s">
        <v>33</v>
      </c>
      <c r="AY501" s="200" t="s">
        <v>164</v>
      </c>
    </row>
    <row r="502" spans="1:65" s="2" customFormat="1" ht="16.5" customHeight="1">
      <c r="A502" s="35"/>
      <c r="B502" s="155"/>
      <c r="C502" s="186" t="s">
        <v>661</v>
      </c>
      <c r="D502" s="186" t="s">
        <v>166</v>
      </c>
      <c r="E502" s="187" t="s">
        <v>662</v>
      </c>
      <c r="F502" s="188" t="s">
        <v>663</v>
      </c>
      <c r="G502" s="189" t="s">
        <v>440</v>
      </c>
      <c r="H502" s="190">
        <v>8</v>
      </c>
      <c r="I502" s="191"/>
      <c r="J502" s="192">
        <f>ROUND(I502*H502,2)</f>
        <v>0</v>
      </c>
      <c r="K502" s="188" t="s">
        <v>1</v>
      </c>
      <c r="L502" s="36"/>
      <c r="M502" s="193" t="s">
        <v>1</v>
      </c>
      <c r="N502" s="194" t="s">
        <v>43</v>
      </c>
      <c r="O502" s="61"/>
      <c r="P502" s="195">
        <f>O502*H502</f>
        <v>0</v>
      </c>
      <c r="Q502" s="195">
        <v>0.19400000000000001</v>
      </c>
      <c r="R502" s="195">
        <f>Q502*H502</f>
        <v>1.552</v>
      </c>
      <c r="S502" s="195">
        <v>0</v>
      </c>
      <c r="T502" s="196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97" t="s">
        <v>544</v>
      </c>
      <c r="AT502" s="197" t="s">
        <v>166</v>
      </c>
      <c r="AU502" s="197" t="s">
        <v>84</v>
      </c>
      <c r="AY502" s="18" t="s">
        <v>164</v>
      </c>
      <c r="BE502" s="105">
        <f>IF(N502="základní",J502,0)</f>
        <v>0</v>
      </c>
      <c r="BF502" s="105">
        <f>IF(N502="snížená",J502,0)</f>
        <v>0</v>
      </c>
      <c r="BG502" s="105">
        <f>IF(N502="zákl. přenesená",J502,0)</f>
        <v>0</v>
      </c>
      <c r="BH502" s="105">
        <f>IF(N502="sníž. přenesená",J502,0)</f>
        <v>0</v>
      </c>
      <c r="BI502" s="105">
        <f>IF(N502="nulová",J502,0)</f>
        <v>0</v>
      </c>
      <c r="BJ502" s="18" t="s">
        <v>33</v>
      </c>
      <c r="BK502" s="105">
        <f>ROUND(I502*H502,2)</f>
        <v>0</v>
      </c>
      <c r="BL502" s="18" t="s">
        <v>544</v>
      </c>
      <c r="BM502" s="197" t="s">
        <v>664</v>
      </c>
    </row>
    <row r="503" spans="1:65" s="13" customFormat="1" ht="11.25">
      <c r="B503" s="198"/>
      <c r="D503" s="199" t="s">
        <v>177</v>
      </c>
      <c r="E503" s="200" t="s">
        <v>1</v>
      </c>
      <c r="F503" s="201" t="s">
        <v>210</v>
      </c>
      <c r="H503" s="202">
        <v>8</v>
      </c>
      <c r="I503" s="203"/>
      <c r="L503" s="198"/>
      <c r="M503" s="235"/>
      <c r="N503" s="236"/>
      <c r="O503" s="236"/>
      <c r="P503" s="236"/>
      <c r="Q503" s="236"/>
      <c r="R503" s="236"/>
      <c r="S503" s="236"/>
      <c r="T503" s="237"/>
      <c r="AT503" s="200" t="s">
        <v>177</v>
      </c>
      <c r="AU503" s="200" t="s">
        <v>84</v>
      </c>
      <c r="AV503" s="13" t="s">
        <v>84</v>
      </c>
      <c r="AW503" s="13" t="s">
        <v>32</v>
      </c>
      <c r="AX503" s="13" t="s">
        <v>33</v>
      </c>
      <c r="AY503" s="200" t="s">
        <v>164</v>
      </c>
    </row>
    <row r="504" spans="1:65" s="2" customFormat="1" ht="6.95" customHeight="1">
      <c r="A504" s="35"/>
      <c r="B504" s="50"/>
      <c r="C504" s="51"/>
      <c r="D504" s="51"/>
      <c r="E504" s="51"/>
      <c r="F504" s="51"/>
      <c r="G504" s="51"/>
      <c r="H504" s="51"/>
      <c r="I504" s="137"/>
      <c r="J504" s="51"/>
      <c r="K504" s="51"/>
      <c r="L504" s="36"/>
      <c r="M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</sheetData>
  <autoFilter ref="C140:K503"/>
  <mergeCells count="17">
    <mergeCell ref="E133:H133"/>
    <mergeCell ref="L2:V2"/>
    <mergeCell ref="D115:F115"/>
    <mergeCell ref="D116:F116"/>
    <mergeCell ref="D117:F117"/>
    <mergeCell ref="E129:H129"/>
    <mergeCell ref="E131:H131"/>
    <mergeCell ref="E85:H85"/>
    <mergeCell ref="E87:H87"/>
    <mergeCell ref="E89:H89"/>
    <mergeCell ref="D113:F113"/>
    <mergeCell ref="D114:F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1"/>
  <sheetViews>
    <sheetView showGridLines="0" workbookViewId="0">
      <selection activeCell="D114" sqref="D114:F11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s="1" customFormat="1" ht="12" customHeight="1">
      <c r="B8" s="21"/>
      <c r="D8" s="28" t="s">
        <v>125</v>
      </c>
      <c r="I8" s="111"/>
      <c r="L8" s="21"/>
    </row>
    <row r="9" spans="1:46" s="2" customFormat="1" ht="16.5" customHeight="1">
      <c r="A9" s="35"/>
      <c r="B9" s="36"/>
      <c r="C9" s="35"/>
      <c r="D9" s="35"/>
      <c r="E9" s="305" t="s">
        <v>126</v>
      </c>
      <c r="F9" s="307"/>
      <c r="G9" s="307"/>
      <c r="H9" s="307"/>
      <c r="I9" s="114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127</v>
      </c>
      <c r="E10" s="35"/>
      <c r="F10" s="35"/>
      <c r="G10" s="35"/>
      <c r="H10" s="35"/>
      <c r="I10" s="114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61" t="s">
        <v>665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36"/>
      <c r="C12" s="35"/>
      <c r="D12" s="35"/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18</v>
      </c>
      <c r="E13" s="35"/>
      <c r="F13" s="26" t="s">
        <v>1</v>
      </c>
      <c r="G13" s="35"/>
      <c r="H13" s="35"/>
      <c r="I13" s="115" t="s">
        <v>19</v>
      </c>
      <c r="J13" s="26" t="s">
        <v>666</v>
      </c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20</v>
      </c>
      <c r="E14" s="35"/>
      <c r="F14" s="26" t="s">
        <v>21</v>
      </c>
      <c r="G14" s="35"/>
      <c r="H14" s="35"/>
      <c r="I14" s="115" t="s">
        <v>22</v>
      </c>
      <c r="J14" s="58" t="str">
        <f>'Rekapitulace stavby'!AN8</f>
        <v>10. 6. 2019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114"/>
      <c r="J15" s="35"/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24</v>
      </c>
      <c r="E16" s="35"/>
      <c r="F16" s="35"/>
      <c r="G16" s="35"/>
      <c r="H16" s="35"/>
      <c r="I16" s="115" t="s">
        <v>25</v>
      </c>
      <c r="J16" s="26" t="s">
        <v>1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26</v>
      </c>
      <c r="F17" s="35"/>
      <c r="G17" s="35"/>
      <c r="H17" s="35"/>
      <c r="I17" s="115" t="s">
        <v>27</v>
      </c>
      <c r="J17" s="26" t="s">
        <v>1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36"/>
      <c r="C18" s="35"/>
      <c r="D18" s="35"/>
      <c r="E18" s="35"/>
      <c r="F18" s="35"/>
      <c r="G18" s="35"/>
      <c r="H18" s="35"/>
      <c r="I18" s="114"/>
      <c r="J18" s="35"/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28</v>
      </c>
      <c r="E19" s="35"/>
      <c r="F19" s="35"/>
      <c r="G19" s="35"/>
      <c r="H19" s="35"/>
      <c r="I19" s="115" t="s">
        <v>25</v>
      </c>
      <c r="J19" s="29" t="str">
        <f>'Rekapitulace stavby'!AN13</f>
        <v>Vyplň údaj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08" t="str">
        <f>'Rekapitulace stavby'!E14</f>
        <v>Vyplň údaj</v>
      </c>
      <c r="F20" s="273"/>
      <c r="G20" s="273"/>
      <c r="H20" s="273"/>
      <c r="I20" s="115" t="s">
        <v>27</v>
      </c>
      <c r="J20" s="29" t="str">
        <f>'Rekapitulace stavby'!AN14</f>
        <v>Vyplň údaj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36"/>
      <c r="C21" s="35"/>
      <c r="D21" s="35"/>
      <c r="E21" s="35"/>
      <c r="F21" s="35"/>
      <c r="G21" s="35"/>
      <c r="H21" s="35"/>
      <c r="I21" s="114"/>
      <c r="J21" s="35"/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30</v>
      </c>
      <c r="E22" s="35"/>
      <c r="F22" s="35"/>
      <c r="G22" s="35"/>
      <c r="H22" s="35"/>
      <c r="I22" s="115" t="s">
        <v>25</v>
      </c>
      <c r="J22" s="26" t="s">
        <v>1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31</v>
      </c>
      <c r="F23" s="35"/>
      <c r="G23" s="35"/>
      <c r="H23" s="35"/>
      <c r="I23" s="115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36"/>
      <c r="C24" s="35"/>
      <c r="D24" s="35"/>
      <c r="E24" s="35"/>
      <c r="F24" s="35"/>
      <c r="G24" s="35"/>
      <c r="H24" s="35"/>
      <c r="I24" s="114"/>
      <c r="J24" s="35"/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34</v>
      </c>
      <c r="E25" s="35"/>
      <c r="F25" s="35"/>
      <c r="G25" s="35"/>
      <c r="H25" s="35"/>
      <c r="I25" s="115" t="s">
        <v>25</v>
      </c>
      <c r="J25" s="26" t="str">
        <f>IF('Rekapitulace stavby'!AN19="","",'Rekapitulace stavby'!AN19)</f>
        <v/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tr">
        <f>IF('Rekapitulace stavby'!E20="","",'Rekapitulace stavby'!E20)</f>
        <v xml:space="preserve"> </v>
      </c>
      <c r="F26" s="35"/>
      <c r="G26" s="35"/>
      <c r="H26" s="35"/>
      <c r="I26" s="115" t="s">
        <v>27</v>
      </c>
      <c r="J26" s="26" t="str">
        <f>IF('Rekapitulace stavby'!AN20="","",'Rekapitulace stavby'!AN20)</f>
        <v/>
      </c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114"/>
      <c r="J27" s="35"/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35</v>
      </c>
      <c r="E28" s="35"/>
      <c r="F28" s="35"/>
      <c r="G28" s="35"/>
      <c r="H28" s="35"/>
      <c r="I28" s="114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278" t="s">
        <v>1</v>
      </c>
      <c r="F29" s="278"/>
      <c r="G29" s="278"/>
      <c r="H29" s="278"/>
      <c r="I29" s="118"/>
      <c r="J29" s="116"/>
      <c r="K29" s="116"/>
      <c r="L29" s="119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9"/>
      <c r="E31" s="69"/>
      <c r="F31" s="69"/>
      <c r="G31" s="69"/>
      <c r="H31" s="69"/>
      <c r="I31" s="120"/>
      <c r="J31" s="69"/>
      <c r="K31" s="69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26" t="s">
        <v>130</v>
      </c>
      <c r="E32" s="35"/>
      <c r="F32" s="35"/>
      <c r="G32" s="35"/>
      <c r="H32" s="35"/>
      <c r="I32" s="114"/>
      <c r="J32" s="34">
        <f>J98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33" t="s">
        <v>120</v>
      </c>
      <c r="E33" s="35"/>
      <c r="F33" s="35"/>
      <c r="G33" s="35"/>
      <c r="H33" s="35"/>
      <c r="I33" s="114"/>
      <c r="J33" s="34">
        <f>J110</f>
        <v>0</v>
      </c>
      <c r="K33" s="35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21" t="s">
        <v>38</v>
      </c>
      <c r="E34" s="35"/>
      <c r="F34" s="35"/>
      <c r="G34" s="35"/>
      <c r="H34" s="35"/>
      <c r="I34" s="114"/>
      <c r="J34" s="74">
        <f>ROUND(J32 + J33, 0)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36"/>
      <c r="C35" s="35"/>
      <c r="D35" s="69"/>
      <c r="E35" s="69"/>
      <c r="F35" s="69"/>
      <c r="G35" s="69"/>
      <c r="H35" s="69"/>
      <c r="I35" s="120"/>
      <c r="J35" s="69"/>
      <c r="K35" s="69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35"/>
      <c r="F36" s="39" t="s">
        <v>40</v>
      </c>
      <c r="G36" s="35"/>
      <c r="H36" s="35"/>
      <c r="I36" s="122" t="s">
        <v>39</v>
      </c>
      <c r="J36" s="39" t="s">
        <v>41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36"/>
      <c r="C37" s="35"/>
      <c r="D37" s="123" t="s">
        <v>42</v>
      </c>
      <c r="E37" s="28" t="s">
        <v>43</v>
      </c>
      <c r="F37" s="124">
        <f>ROUND((SUM(BE110:BE117) + SUM(BE139:BE390)),  0)</f>
        <v>0</v>
      </c>
      <c r="G37" s="35"/>
      <c r="H37" s="35"/>
      <c r="I37" s="125">
        <v>0.21</v>
      </c>
      <c r="J37" s="124">
        <f>ROUND(((SUM(BE110:BE117) + SUM(BE139:BE390))*I37),  0)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28" t="s">
        <v>44</v>
      </c>
      <c r="F38" s="124">
        <f>ROUND((SUM(BF110:BF117) + SUM(BF139:BF390)),  0)</f>
        <v>0</v>
      </c>
      <c r="G38" s="35"/>
      <c r="H38" s="35"/>
      <c r="I38" s="125">
        <v>0.15</v>
      </c>
      <c r="J38" s="124">
        <f>ROUND(((SUM(BF110:BF117) + SUM(BF139:BF390))*I38),  0)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4">
        <f>ROUND((SUM(BG110:BG117) + SUM(BG139:BG390)),  0)</f>
        <v>0</v>
      </c>
      <c r="G39" s="35"/>
      <c r="H39" s="35"/>
      <c r="I39" s="125">
        <v>0.21</v>
      </c>
      <c r="J39" s="124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36"/>
      <c r="C40" s="35"/>
      <c r="D40" s="35"/>
      <c r="E40" s="28" t="s">
        <v>46</v>
      </c>
      <c r="F40" s="124">
        <f>ROUND((SUM(BH110:BH117) + SUM(BH139:BH390)),  0)</f>
        <v>0</v>
      </c>
      <c r="G40" s="35"/>
      <c r="H40" s="35"/>
      <c r="I40" s="125">
        <v>0.15</v>
      </c>
      <c r="J40" s="124">
        <f>0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47</v>
      </c>
      <c r="F41" s="124">
        <f>ROUND((SUM(BI110:BI117) + SUM(BI139:BI390)),  0)</f>
        <v>0</v>
      </c>
      <c r="G41" s="35"/>
      <c r="H41" s="35"/>
      <c r="I41" s="125">
        <v>0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36"/>
      <c r="C42" s="35"/>
      <c r="D42" s="35"/>
      <c r="E42" s="35"/>
      <c r="F42" s="35"/>
      <c r="G42" s="35"/>
      <c r="H42" s="35"/>
      <c r="I42" s="114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09"/>
      <c r="D43" s="126" t="s">
        <v>48</v>
      </c>
      <c r="E43" s="63"/>
      <c r="F43" s="63"/>
      <c r="G43" s="127" t="s">
        <v>49</v>
      </c>
      <c r="H43" s="128" t="s">
        <v>50</v>
      </c>
      <c r="I43" s="129"/>
      <c r="J43" s="130">
        <f>SUM(J34:J41)</f>
        <v>0</v>
      </c>
      <c r="K43" s="131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I45" s="111"/>
      <c r="L45" s="21"/>
    </row>
    <row r="46" spans="1:31" s="1" customFormat="1" ht="14.45" customHeight="1">
      <c r="B46" s="21"/>
      <c r="I46" s="111"/>
      <c r="L46" s="21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2" customFormat="1" ht="16.5" customHeight="1">
      <c r="A87" s="35"/>
      <c r="B87" s="36"/>
      <c r="C87" s="35"/>
      <c r="D87" s="35"/>
      <c r="E87" s="305" t="s">
        <v>126</v>
      </c>
      <c r="F87" s="307"/>
      <c r="G87" s="307"/>
      <c r="H87" s="307"/>
      <c r="I87" s="114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127</v>
      </c>
      <c r="D88" s="35"/>
      <c r="E88" s="35"/>
      <c r="F88" s="35"/>
      <c r="G88" s="35"/>
      <c r="H88" s="35"/>
      <c r="I88" s="114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61" t="str">
        <f>E11</f>
        <v>002 - SO 330 Vodovod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20</v>
      </c>
      <c r="D91" s="35"/>
      <c r="E91" s="35"/>
      <c r="F91" s="26" t="str">
        <f>F14</f>
        <v xml:space="preserve"> </v>
      </c>
      <c r="G91" s="35"/>
      <c r="H91" s="35"/>
      <c r="I91" s="115" t="s">
        <v>22</v>
      </c>
      <c r="J91" s="58" t="str">
        <f>IF(J14="","",J14)</f>
        <v>10. 6. 2019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28" t="s">
        <v>24</v>
      </c>
      <c r="D93" s="35"/>
      <c r="E93" s="35"/>
      <c r="F93" s="26" t="str">
        <f>E17</f>
        <v>Statutární město Brno</v>
      </c>
      <c r="G93" s="35"/>
      <c r="H93" s="35"/>
      <c r="I93" s="115" t="s">
        <v>30</v>
      </c>
      <c r="J93" s="31" t="str">
        <f>E23</f>
        <v>Sweco Hydroprojekt a.s. divize Morava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28" t="s">
        <v>28</v>
      </c>
      <c r="D94" s="35"/>
      <c r="E94" s="35"/>
      <c r="F94" s="26" t="str">
        <f>IF(E20="","",E20)</f>
        <v>Vyplň údaj</v>
      </c>
      <c r="G94" s="35"/>
      <c r="H94" s="35"/>
      <c r="I94" s="115" t="s">
        <v>34</v>
      </c>
      <c r="J94" s="31" t="str">
        <f>E26</f>
        <v xml:space="preserve"> </v>
      </c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4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9" t="s">
        <v>132</v>
      </c>
      <c r="D96" s="109"/>
      <c r="E96" s="109"/>
      <c r="F96" s="109"/>
      <c r="G96" s="109"/>
      <c r="H96" s="109"/>
      <c r="I96" s="140"/>
      <c r="J96" s="141" t="s">
        <v>133</v>
      </c>
      <c r="K96" s="109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42" t="s">
        <v>2222</v>
      </c>
      <c r="D98" s="35"/>
      <c r="E98" s="35"/>
      <c r="F98" s="35"/>
      <c r="G98" s="35"/>
      <c r="H98" s="35"/>
      <c r="I98" s="114"/>
      <c r="J98" s="74">
        <f>J139</f>
        <v>0</v>
      </c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134</v>
      </c>
    </row>
    <row r="99" spans="1:65" s="9" customFormat="1" ht="24.95" customHeight="1">
      <c r="B99" s="143"/>
      <c r="D99" s="144" t="s">
        <v>135</v>
      </c>
      <c r="E99" s="145"/>
      <c r="F99" s="145"/>
      <c r="G99" s="145"/>
      <c r="H99" s="145"/>
      <c r="I99" s="146"/>
      <c r="J99" s="147">
        <f>J140</f>
        <v>0</v>
      </c>
      <c r="L99" s="143"/>
    </row>
    <row r="100" spans="1:65" s="10" customFormat="1" ht="19.899999999999999" customHeight="1">
      <c r="B100" s="148"/>
      <c r="D100" s="149" t="s">
        <v>136</v>
      </c>
      <c r="E100" s="150"/>
      <c r="F100" s="150"/>
      <c r="G100" s="150"/>
      <c r="H100" s="150"/>
      <c r="I100" s="151"/>
      <c r="J100" s="152">
        <f>J141</f>
        <v>0</v>
      </c>
      <c r="L100" s="148"/>
    </row>
    <row r="101" spans="1:65" s="10" customFormat="1" ht="19.899999999999999" customHeight="1">
      <c r="B101" s="148"/>
      <c r="D101" s="149" t="s">
        <v>137</v>
      </c>
      <c r="E101" s="150"/>
      <c r="F101" s="150"/>
      <c r="G101" s="150"/>
      <c r="H101" s="150"/>
      <c r="I101" s="151"/>
      <c r="J101" s="152">
        <f>J234</f>
        <v>0</v>
      </c>
      <c r="L101" s="148"/>
    </row>
    <row r="102" spans="1:65" s="10" customFormat="1" ht="19.899999999999999" customHeight="1">
      <c r="B102" s="148"/>
      <c r="D102" s="149" t="s">
        <v>139</v>
      </c>
      <c r="E102" s="150"/>
      <c r="F102" s="150"/>
      <c r="G102" s="150"/>
      <c r="H102" s="150"/>
      <c r="I102" s="151"/>
      <c r="J102" s="152">
        <f>J241</f>
        <v>0</v>
      </c>
      <c r="L102" s="148"/>
    </row>
    <row r="103" spans="1:65" s="10" customFormat="1" ht="19.899999999999999" customHeight="1">
      <c r="B103" s="148"/>
      <c r="D103" s="149" t="s">
        <v>141</v>
      </c>
      <c r="E103" s="150"/>
      <c r="F103" s="150"/>
      <c r="G103" s="150"/>
      <c r="H103" s="150"/>
      <c r="I103" s="151"/>
      <c r="J103" s="152">
        <f>J259</f>
        <v>0</v>
      </c>
      <c r="L103" s="148"/>
    </row>
    <row r="104" spans="1:65" s="10" customFormat="1" ht="19.899999999999999" customHeight="1">
      <c r="B104" s="148"/>
      <c r="D104" s="149" t="s">
        <v>142</v>
      </c>
      <c r="E104" s="150"/>
      <c r="F104" s="150"/>
      <c r="G104" s="150"/>
      <c r="H104" s="150"/>
      <c r="I104" s="151"/>
      <c r="J104" s="152">
        <f>J377</f>
        <v>0</v>
      </c>
      <c r="L104" s="148"/>
    </row>
    <row r="105" spans="1:65" s="10" customFormat="1" ht="19.899999999999999" customHeight="1">
      <c r="B105" s="148"/>
      <c r="D105" s="149" t="s">
        <v>143</v>
      </c>
      <c r="E105" s="150"/>
      <c r="F105" s="150"/>
      <c r="G105" s="150"/>
      <c r="H105" s="150"/>
      <c r="I105" s="151"/>
      <c r="J105" s="152">
        <f>J382</f>
        <v>0</v>
      </c>
      <c r="L105" s="148"/>
    </row>
    <row r="106" spans="1:65" s="9" customFormat="1" ht="24.95" customHeight="1">
      <c r="B106" s="143"/>
      <c r="D106" s="144" t="s">
        <v>144</v>
      </c>
      <c r="E106" s="145"/>
      <c r="F106" s="145"/>
      <c r="G106" s="145"/>
      <c r="H106" s="145"/>
      <c r="I106" s="146"/>
      <c r="J106" s="147">
        <f>J384</f>
        <v>0</v>
      </c>
      <c r="L106" s="143"/>
    </row>
    <row r="107" spans="1:65" s="10" customFormat="1" ht="19.899999999999999" customHeight="1">
      <c r="B107" s="148"/>
      <c r="D107" s="149" t="s">
        <v>145</v>
      </c>
      <c r="E107" s="150"/>
      <c r="F107" s="150"/>
      <c r="G107" s="150"/>
      <c r="H107" s="150"/>
      <c r="I107" s="151"/>
      <c r="J107" s="152">
        <f>J385</f>
        <v>0</v>
      </c>
      <c r="L107" s="148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4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4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42"/>
      <c r="D110" s="35"/>
      <c r="E110" s="35"/>
      <c r="F110" s="35"/>
      <c r="G110" s="35"/>
      <c r="H110" s="35"/>
      <c r="I110" s="114"/>
      <c r="J110" s="153"/>
      <c r="K110" s="35"/>
      <c r="L110" s="45"/>
      <c r="N110" s="154" t="s">
        <v>42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5"/>
      <c r="C111" s="114"/>
      <c r="D111" s="266"/>
      <c r="E111" s="309"/>
      <c r="F111" s="309"/>
      <c r="G111" s="114"/>
      <c r="H111" s="114"/>
      <c r="I111" s="114"/>
      <c r="J111" s="102"/>
      <c r="K111" s="114"/>
      <c r="L111" s="157"/>
      <c r="M111" s="158"/>
      <c r="N111" s="159" t="s">
        <v>43</v>
      </c>
      <c r="O111" s="158"/>
      <c r="P111" s="158"/>
      <c r="Q111" s="158"/>
      <c r="R111" s="158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146</v>
      </c>
      <c r="AZ111" s="158"/>
      <c r="BA111" s="158"/>
      <c r="BB111" s="158"/>
      <c r="BC111" s="158"/>
      <c r="BD111" s="158"/>
      <c r="BE111" s="161">
        <f t="shared" ref="BE111:BE116" si="0">IF(N111="základní",J111,0)</f>
        <v>0</v>
      </c>
      <c r="BF111" s="161">
        <f t="shared" ref="BF111:BF116" si="1">IF(N111="snížená",J111,0)</f>
        <v>0</v>
      </c>
      <c r="BG111" s="161">
        <f t="shared" ref="BG111:BG116" si="2">IF(N111="zákl. přenesená",J111,0)</f>
        <v>0</v>
      </c>
      <c r="BH111" s="161">
        <f t="shared" ref="BH111:BH116" si="3">IF(N111="sníž. přenesená",J111,0)</f>
        <v>0</v>
      </c>
      <c r="BI111" s="161">
        <f t="shared" ref="BI111:BI116" si="4">IF(N111="nulová",J111,0)</f>
        <v>0</v>
      </c>
      <c r="BJ111" s="160" t="s">
        <v>33</v>
      </c>
      <c r="BK111" s="158"/>
      <c r="BL111" s="158"/>
      <c r="BM111" s="158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266"/>
      <c r="E115" s="309"/>
      <c r="F115" s="309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146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8" customHeight="1">
      <c r="A116" s="35"/>
      <c r="B116" s="155"/>
      <c r="C116" s="114"/>
      <c r="D116" s="156"/>
      <c r="E116" s="114"/>
      <c r="F116" s="114"/>
      <c r="G116" s="114"/>
      <c r="H116" s="114"/>
      <c r="I116" s="114"/>
      <c r="J116" s="102"/>
      <c r="K116" s="114"/>
      <c r="L116" s="157"/>
      <c r="M116" s="158"/>
      <c r="N116" s="159" t="s">
        <v>43</v>
      </c>
      <c r="O116" s="158"/>
      <c r="P116" s="158"/>
      <c r="Q116" s="158"/>
      <c r="R116" s="158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60" t="s">
        <v>148</v>
      </c>
      <c r="AZ116" s="158"/>
      <c r="BA116" s="158"/>
      <c r="BB116" s="158"/>
      <c r="BC116" s="158"/>
      <c r="BD116" s="158"/>
      <c r="BE116" s="161">
        <f t="shared" si="0"/>
        <v>0</v>
      </c>
      <c r="BF116" s="161">
        <f t="shared" si="1"/>
        <v>0</v>
      </c>
      <c r="BG116" s="161">
        <f t="shared" si="2"/>
        <v>0</v>
      </c>
      <c r="BH116" s="161">
        <f t="shared" si="3"/>
        <v>0</v>
      </c>
      <c r="BI116" s="161">
        <f t="shared" si="4"/>
        <v>0</v>
      </c>
      <c r="BJ116" s="160" t="s">
        <v>33</v>
      </c>
      <c r="BK116" s="158"/>
      <c r="BL116" s="158"/>
      <c r="BM116" s="158"/>
    </row>
    <row r="117" spans="1:65" s="2" customFormat="1" ht="11.25">
      <c r="A117" s="35"/>
      <c r="B117" s="36"/>
      <c r="C117" s="35"/>
      <c r="D117" s="35"/>
      <c r="E117" s="35"/>
      <c r="F117" s="35"/>
      <c r="G117" s="35"/>
      <c r="H117" s="35"/>
      <c r="I117" s="114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08" t="s">
        <v>2223</v>
      </c>
      <c r="D118" s="109"/>
      <c r="E118" s="109"/>
      <c r="F118" s="109"/>
      <c r="G118" s="109"/>
      <c r="H118" s="109"/>
      <c r="I118" s="140"/>
      <c r="J118" s="110">
        <f>ROUND(J98+J110,0)</f>
        <v>0</v>
      </c>
      <c r="K118" s="109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7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8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149</v>
      </c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305" t="str">
        <f>E7</f>
        <v>Brno, Tuřanka II, rekonstrukce kanalizace a vodovodu</v>
      </c>
      <c r="F127" s="306"/>
      <c r="G127" s="306"/>
      <c r="H127" s="306"/>
      <c r="I127" s="114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1" customFormat="1" ht="12" customHeight="1">
      <c r="B128" s="21"/>
      <c r="C128" s="28" t="s">
        <v>125</v>
      </c>
      <c r="I128" s="111"/>
      <c r="L128" s="21"/>
    </row>
    <row r="129" spans="1:65" s="2" customFormat="1" ht="16.5" customHeight="1">
      <c r="A129" s="35"/>
      <c r="B129" s="36"/>
      <c r="C129" s="35"/>
      <c r="D129" s="35"/>
      <c r="E129" s="305" t="s">
        <v>126</v>
      </c>
      <c r="F129" s="307"/>
      <c r="G129" s="307"/>
      <c r="H129" s="307"/>
      <c r="I129" s="114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127</v>
      </c>
      <c r="D130" s="35"/>
      <c r="E130" s="35"/>
      <c r="F130" s="35"/>
      <c r="G130" s="35"/>
      <c r="H130" s="35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61" t="str">
        <f>E11</f>
        <v>002 - SO 330 Vodovod</v>
      </c>
      <c r="F131" s="307"/>
      <c r="G131" s="307"/>
      <c r="H131" s="307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20</v>
      </c>
      <c r="D133" s="35"/>
      <c r="E133" s="35"/>
      <c r="F133" s="26" t="str">
        <f>F14</f>
        <v xml:space="preserve"> </v>
      </c>
      <c r="G133" s="35"/>
      <c r="H133" s="35"/>
      <c r="I133" s="115" t="s">
        <v>22</v>
      </c>
      <c r="J133" s="58" t="str">
        <f>IF(J14="","",J14)</f>
        <v>10. 6. 2019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4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40.15" customHeight="1">
      <c r="A135" s="35"/>
      <c r="B135" s="36"/>
      <c r="C135" s="28" t="s">
        <v>24</v>
      </c>
      <c r="D135" s="35"/>
      <c r="E135" s="35"/>
      <c r="F135" s="26" t="str">
        <f>E17</f>
        <v>Statutární město Brno</v>
      </c>
      <c r="G135" s="35"/>
      <c r="H135" s="35"/>
      <c r="I135" s="115" t="s">
        <v>30</v>
      </c>
      <c r="J135" s="31" t="str">
        <f>E23</f>
        <v>Sweco Hydroprojekt a.s. divize Morava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28</v>
      </c>
      <c r="D136" s="35"/>
      <c r="E136" s="35"/>
      <c r="F136" s="26" t="str">
        <f>IF(E20="","",E20)</f>
        <v>Vyplň údaj</v>
      </c>
      <c r="G136" s="35"/>
      <c r="H136" s="35"/>
      <c r="I136" s="115" t="s">
        <v>34</v>
      </c>
      <c r="J136" s="31" t="str">
        <f>E26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114"/>
      <c r="J137" s="35"/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2"/>
      <c r="B138" s="163"/>
      <c r="C138" s="164" t="s">
        <v>150</v>
      </c>
      <c r="D138" s="165" t="s">
        <v>63</v>
      </c>
      <c r="E138" s="165" t="s">
        <v>59</v>
      </c>
      <c r="F138" s="165" t="s">
        <v>60</v>
      </c>
      <c r="G138" s="165" t="s">
        <v>151</v>
      </c>
      <c r="H138" s="165" t="s">
        <v>152</v>
      </c>
      <c r="I138" s="166" t="s">
        <v>153</v>
      </c>
      <c r="J138" s="165" t="s">
        <v>133</v>
      </c>
      <c r="K138" s="167" t="s">
        <v>154</v>
      </c>
      <c r="L138" s="168"/>
      <c r="M138" s="65" t="s">
        <v>1</v>
      </c>
      <c r="N138" s="66" t="s">
        <v>42</v>
      </c>
      <c r="O138" s="66" t="s">
        <v>155</v>
      </c>
      <c r="P138" s="66" t="s">
        <v>156</v>
      </c>
      <c r="Q138" s="66" t="s">
        <v>157</v>
      </c>
      <c r="R138" s="66" t="s">
        <v>158</v>
      </c>
      <c r="S138" s="66" t="s">
        <v>159</v>
      </c>
      <c r="T138" s="67" t="s">
        <v>160</v>
      </c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</row>
    <row r="139" spans="1:65" s="2" customFormat="1" ht="22.9" customHeight="1">
      <c r="A139" s="35"/>
      <c r="B139" s="36"/>
      <c r="C139" s="72" t="s">
        <v>161</v>
      </c>
      <c r="D139" s="35"/>
      <c r="E139" s="35"/>
      <c r="F139" s="35"/>
      <c r="G139" s="35"/>
      <c r="H139" s="35"/>
      <c r="I139" s="114"/>
      <c r="J139" s="169">
        <f>BK139</f>
        <v>0</v>
      </c>
      <c r="K139" s="35"/>
      <c r="L139" s="36"/>
      <c r="M139" s="68"/>
      <c r="N139" s="59"/>
      <c r="O139" s="69"/>
      <c r="P139" s="170">
        <f>P140+P384</f>
        <v>0</v>
      </c>
      <c r="Q139" s="69"/>
      <c r="R139" s="170">
        <f>R140+R384</f>
        <v>79.926495440000011</v>
      </c>
      <c r="S139" s="69"/>
      <c r="T139" s="171">
        <f>T140+T384</f>
        <v>350.59833600000002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134</v>
      </c>
      <c r="BK139" s="172">
        <f>BK140+BK384</f>
        <v>0</v>
      </c>
    </row>
    <row r="140" spans="1:65" s="12" customFormat="1" ht="25.9" customHeight="1">
      <c r="B140" s="173"/>
      <c r="D140" s="174" t="s">
        <v>76</v>
      </c>
      <c r="E140" s="175" t="s">
        <v>162</v>
      </c>
      <c r="F140" s="175" t="s">
        <v>163</v>
      </c>
      <c r="I140" s="176"/>
      <c r="J140" s="177">
        <f>BK140</f>
        <v>0</v>
      </c>
      <c r="L140" s="173"/>
      <c r="M140" s="178"/>
      <c r="N140" s="179"/>
      <c r="O140" s="179"/>
      <c r="P140" s="180">
        <f>P141+P234+P241+P259+P377+P382</f>
        <v>0</v>
      </c>
      <c r="Q140" s="179"/>
      <c r="R140" s="180">
        <f>R141+R234+R241+R259+R377+R382</f>
        <v>74.493319440000008</v>
      </c>
      <c r="S140" s="179"/>
      <c r="T140" s="181">
        <f>T141+T234+T241+T259+T377+T382</f>
        <v>350.59833600000002</v>
      </c>
      <c r="AR140" s="174" t="s">
        <v>33</v>
      </c>
      <c r="AT140" s="182" t="s">
        <v>76</v>
      </c>
      <c r="AU140" s="182" t="s">
        <v>77</v>
      </c>
      <c r="AY140" s="174" t="s">
        <v>164</v>
      </c>
      <c r="BK140" s="183">
        <f>BK141+BK234+BK241+BK259+BK377+BK382</f>
        <v>0</v>
      </c>
    </row>
    <row r="141" spans="1:65" s="12" customFormat="1" ht="22.9" customHeight="1">
      <c r="B141" s="173"/>
      <c r="D141" s="174" t="s">
        <v>76</v>
      </c>
      <c r="E141" s="184" t="s">
        <v>33</v>
      </c>
      <c r="F141" s="184" t="s">
        <v>165</v>
      </c>
      <c r="I141" s="176"/>
      <c r="J141" s="185">
        <f>BK141</f>
        <v>0</v>
      </c>
      <c r="L141" s="173"/>
      <c r="M141" s="178"/>
      <c r="N141" s="179"/>
      <c r="O141" s="179"/>
      <c r="P141" s="180">
        <f>SUM(P142:P233)</f>
        <v>0</v>
      </c>
      <c r="Q141" s="179"/>
      <c r="R141" s="180">
        <f>SUM(R142:R233)</f>
        <v>1.8123887400000001</v>
      </c>
      <c r="S141" s="179"/>
      <c r="T141" s="181">
        <f>SUM(T142:T233)</f>
        <v>350.59833600000002</v>
      </c>
      <c r="AR141" s="174" t="s">
        <v>33</v>
      </c>
      <c r="AT141" s="182" t="s">
        <v>76</v>
      </c>
      <c r="AU141" s="182" t="s">
        <v>33</v>
      </c>
      <c r="AY141" s="174" t="s">
        <v>164</v>
      </c>
      <c r="BK141" s="183">
        <f>SUM(BK142:BK233)</f>
        <v>0</v>
      </c>
    </row>
    <row r="142" spans="1:65" s="2" customFormat="1" ht="16.5" customHeight="1">
      <c r="A142" s="35"/>
      <c r="B142" s="155"/>
      <c r="C142" s="186" t="s">
        <v>33</v>
      </c>
      <c r="D142" s="186" t="s">
        <v>166</v>
      </c>
      <c r="E142" s="187" t="s">
        <v>167</v>
      </c>
      <c r="F142" s="188" t="s">
        <v>168</v>
      </c>
      <c r="G142" s="189" t="s">
        <v>169</v>
      </c>
      <c r="H142" s="190">
        <v>314.53199999999998</v>
      </c>
      <c r="I142" s="191"/>
      <c r="J142" s="192">
        <f>ROUND(I142*H142,2)</f>
        <v>0</v>
      </c>
      <c r="K142" s="188" t="s">
        <v>1</v>
      </c>
      <c r="L142" s="36"/>
      <c r="M142" s="193" t="s">
        <v>1</v>
      </c>
      <c r="N142" s="194" t="s">
        <v>43</v>
      </c>
      <c r="O142" s="61"/>
      <c r="P142" s="195">
        <f>O142*H142</f>
        <v>0</v>
      </c>
      <c r="Q142" s="195">
        <v>0</v>
      </c>
      <c r="R142" s="195">
        <f>Q142*H142</f>
        <v>0</v>
      </c>
      <c r="S142" s="195">
        <v>0.75</v>
      </c>
      <c r="T142" s="196">
        <f>S142*H142</f>
        <v>235.899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7" t="s">
        <v>170</v>
      </c>
      <c r="AT142" s="197" t="s">
        <v>166</v>
      </c>
      <c r="AU142" s="197" t="s">
        <v>84</v>
      </c>
      <c r="AY142" s="18" t="s">
        <v>164</v>
      </c>
      <c r="BE142" s="105">
        <f>IF(N142="základní",J142,0)</f>
        <v>0</v>
      </c>
      <c r="BF142" s="105">
        <f>IF(N142="snížená",J142,0)</f>
        <v>0</v>
      </c>
      <c r="BG142" s="105">
        <f>IF(N142="zákl. přenesená",J142,0)</f>
        <v>0</v>
      </c>
      <c r="BH142" s="105">
        <f>IF(N142="sníž. přenesená",J142,0)</f>
        <v>0</v>
      </c>
      <c r="BI142" s="105">
        <f>IF(N142="nulová",J142,0)</f>
        <v>0</v>
      </c>
      <c r="BJ142" s="18" t="s">
        <v>33</v>
      </c>
      <c r="BK142" s="105">
        <f>ROUND(I142*H142,2)</f>
        <v>0</v>
      </c>
      <c r="BL142" s="18" t="s">
        <v>170</v>
      </c>
      <c r="BM142" s="197" t="s">
        <v>667</v>
      </c>
    </row>
    <row r="143" spans="1:65" s="2" customFormat="1" ht="16.5" customHeight="1">
      <c r="A143" s="35"/>
      <c r="B143" s="155"/>
      <c r="C143" s="186" t="s">
        <v>84</v>
      </c>
      <c r="D143" s="186" t="s">
        <v>166</v>
      </c>
      <c r="E143" s="187" t="s">
        <v>172</v>
      </c>
      <c r="F143" s="188" t="s">
        <v>173</v>
      </c>
      <c r="G143" s="189" t="s">
        <v>174</v>
      </c>
      <c r="H143" s="190">
        <v>235.899</v>
      </c>
      <c r="I143" s="191"/>
      <c r="J143" s="192">
        <f>ROUND(I143*H143,2)</f>
        <v>0</v>
      </c>
      <c r="K143" s="188" t="s">
        <v>175</v>
      </c>
      <c r="L143" s="36"/>
      <c r="M143" s="193" t="s">
        <v>1</v>
      </c>
      <c r="N143" s="194" t="s">
        <v>43</v>
      </c>
      <c r="O143" s="61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7" t="s">
        <v>170</v>
      </c>
      <c r="AT143" s="197" t="s">
        <v>166</v>
      </c>
      <c r="AU143" s="197" t="s">
        <v>84</v>
      </c>
      <c r="AY143" s="18" t="s">
        <v>164</v>
      </c>
      <c r="BE143" s="105">
        <f>IF(N143="základní",J143,0)</f>
        <v>0</v>
      </c>
      <c r="BF143" s="105">
        <f>IF(N143="snížená",J143,0)</f>
        <v>0</v>
      </c>
      <c r="BG143" s="105">
        <f>IF(N143="zákl. přenesená",J143,0)</f>
        <v>0</v>
      </c>
      <c r="BH143" s="105">
        <f>IF(N143="sníž. přenesená",J143,0)</f>
        <v>0</v>
      </c>
      <c r="BI143" s="105">
        <f>IF(N143="nulová",J143,0)</f>
        <v>0</v>
      </c>
      <c r="BJ143" s="18" t="s">
        <v>33</v>
      </c>
      <c r="BK143" s="105">
        <f>ROUND(I143*H143,2)</f>
        <v>0</v>
      </c>
      <c r="BL143" s="18" t="s">
        <v>170</v>
      </c>
      <c r="BM143" s="197" t="s">
        <v>668</v>
      </c>
    </row>
    <row r="144" spans="1:65" s="13" customFormat="1" ht="11.25">
      <c r="B144" s="198"/>
      <c r="D144" s="199" t="s">
        <v>177</v>
      </c>
      <c r="E144" s="200" t="s">
        <v>1</v>
      </c>
      <c r="F144" s="201" t="s">
        <v>669</v>
      </c>
      <c r="H144" s="202">
        <v>235.899</v>
      </c>
      <c r="I144" s="203"/>
      <c r="L144" s="198"/>
      <c r="M144" s="204"/>
      <c r="N144" s="205"/>
      <c r="O144" s="205"/>
      <c r="P144" s="205"/>
      <c r="Q144" s="205"/>
      <c r="R144" s="205"/>
      <c r="S144" s="205"/>
      <c r="T144" s="206"/>
      <c r="AT144" s="200" t="s">
        <v>177</v>
      </c>
      <c r="AU144" s="200" t="s">
        <v>84</v>
      </c>
      <c r="AV144" s="13" t="s">
        <v>84</v>
      </c>
      <c r="AW144" s="13" t="s">
        <v>32</v>
      </c>
      <c r="AX144" s="13" t="s">
        <v>33</v>
      </c>
      <c r="AY144" s="200" t="s">
        <v>164</v>
      </c>
    </row>
    <row r="145" spans="1:65" s="2" customFormat="1" ht="16.5" customHeight="1">
      <c r="A145" s="35"/>
      <c r="B145" s="155"/>
      <c r="C145" s="186" t="s">
        <v>101</v>
      </c>
      <c r="D145" s="186" t="s">
        <v>166</v>
      </c>
      <c r="E145" s="187" t="s">
        <v>179</v>
      </c>
      <c r="F145" s="188" t="s">
        <v>180</v>
      </c>
      <c r="G145" s="189" t="s">
        <v>174</v>
      </c>
      <c r="H145" s="190">
        <v>2123.0909999999999</v>
      </c>
      <c r="I145" s="191"/>
      <c r="J145" s="192">
        <f>ROUND(I145*H145,2)</f>
        <v>0</v>
      </c>
      <c r="K145" s="188" t="s">
        <v>175</v>
      </c>
      <c r="L145" s="36"/>
      <c r="M145" s="193" t="s">
        <v>1</v>
      </c>
      <c r="N145" s="194" t="s">
        <v>43</v>
      </c>
      <c r="O145" s="61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7" t="s">
        <v>170</v>
      </c>
      <c r="AT145" s="197" t="s">
        <v>166</v>
      </c>
      <c r="AU145" s="197" t="s">
        <v>84</v>
      </c>
      <c r="AY145" s="18" t="s">
        <v>164</v>
      </c>
      <c r="BE145" s="105">
        <f>IF(N145="základní",J145,0)</f>
        <v>0</v>
      </c>
      <c r="BF145" s="105">
        <f>IF(N145="snížená",J145,0)</f>
        <v>0</v>
      </c>
      <c r="BG145" s="105">
        <f>IF(N145="zákl. přenesená",J145,0)</f>
        <v>0</v>
      </c>
      <c r="BH145" s="105">
        <f>IF(N145="sníž. přenesená",J145,0)</f>
        <v>0</v>
      </c>
      <c r="BI145" s="105">
        <f>IF(N145="nulová",J145,0)</f>
        <v>0</v>
      </c>
      <c r="BJ145" s="18" t="s">
        <v>33</v>
      </c>
      <c r="BK145" s="105">
        <f>ROUND(I145*H145,2)</f>
        <v>0</v>
      </c>
      <c r="BL145" s="18" t="s">
        <v>170</v>
      </c>
      <c r="BM145" s="197" t="s">
        <v>670</v>
      </c>
    </row>
    <row r="146" spans="1:65" s="13" customFormat="1" ht="11.25">
      <c r="B146" s="198"/>
      <c r="D146" s="199" t="s">
        <v>177</v>
      </c>
      <c r="E146" s="200" t="s">
        <v>1</v>
      </c>
      <c r="F146" s="201" t="s">
        <v>671</v>
      </c>
      <c r="H146" s="202">
        <v>2123.0909999999999</v>
      </c>
      <c r="I146" s="203"/>
      <c r="L146" s="198"/>
      <c r="M146" s="204"/>
      <c r="N146" s="205"/>
      <c r="O146" s="205"/>
      <c r="P146" s="205"/>
      <c r="Q146" s="205"/>
      <c r="R146" s="205"/>
      <c r="S146" s="205"/>
      <c r="T146" s="206"/>
      <c r="AT146" s="200" t="s">
        <v>177</v>
      </c>
      <c r="AU146" s="200" t="s">
        <v>84</v>
      </c>
      <c r="AV146" s="13" t="s">
        <v>84</v>
      </c>
      <c r="AW146" s="13" t="s">
        <v>32</v>
      </c>
      <c r="AX146" s="13" t="s">
        <v>77</v>
      </c>
      <c r="AY146" s="200" t="s">
        <v>164</v>
      </c>
    </row>
    <row r="147" spans="1:65" s="14" customFormat="1" ht="11.25">
      <c r="B147" s="207"/>
      <c r="D147" s="199" t="s">
        <v>177</v>
      </c>
      <c r="E147" s="208" t="s">
        <v>1</v>
      </c>
      <c r="F147" s="209" t="s">
        <v>183</v>
      </c>
      <c r="H147" s="210">
        <v>2123.0909999999999</v>
      </c>
      <c r="I147" s="211"/>
      <c r="L147" s="207"/>
      <c r="M147" s="212"/>
      <c r="N147" s="213"/>
      <c r="O147" s="213"/>
      <c r="P147" s="213"/>
      <c r="Q147" s="213"/>
      <c r="R147" s="213"/>
      <c r="S147" s="213"/>
      <c r="T147" s="214"/>
      <c r="AT147" s="208" t="s">
        <v>177</v>
      </c>
      <c r="AU147" s="208" t="s">
        <v>84</v>
      </c>
      <c r="AV147" s="14" t="s">
        <v>170</v>
      </c>
      <c r="AW147" s="14" t="s">
        <v>32</v>
      </c>
      <c r="AX147" s="14" t="s">
        <v>33</v>
      </c>
      <c r="AY147" s="208" t="s">
        <v>164</v>
      </c>
    </row>
    <row r="148" spans="1:65" s="2" customFormat="1" ht="16.5" customHeight="1">
      <c r="A148" s="35"/>
      <c r="B148" s="155"/>
      <c r="C148" s="186" t="s">
        <v>170</v>
      </c>
      <c r="D148" s="186" t="s">
        <v>166</v>
      </c>
      <c r="E148" s="187" t="s">
        <v>184</v>
      </c>
      <c r="F148" s="188" t="s">
        <v>185</v>
      </c>
      <c r="G148" s="189" t="s">
        <v>174</v>
      </c>
      <c r="H148" s="190">
        <v>235.899</v>
      </c>
      <c r="I148" s="191"/>
      <c r="J148" s="192">
        <f>ROUND(I148*H148,2)</f>
        <v>0</v>
      </c>
      <c r="K148" s="188" t="s">
        <v>1</v>
      </c>
      <c r="L148" s="36"/>
      <c r="M148" s="193" t="s">
        <v>1</v>
      </c>
      <c r="N148" s="194" t="s">
        <v>43</v>
      </c>
      <c r="O148" s="61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7" t="s">
        <v>170</v>
      </c>
      <c r="AT148" s="197" t="s">
        <v>166</v>
      </c>
      <c r="AU148" s="197" t="s">
        <v>84</v>
      </c>
      <c r="AY148" s="18" t="s">
        <v>164</v>
      </c>
      <c r="BE148" s="105">
        <f>IF(N148="základní",J148,0)</f>
        <v>0</v>
      </c>
      <c r="BF148" s="105">
        <f>IF(N148="snížená",J148,0)</f>
        <v>0</v>
      </c>
      <c r="BG148" s="105">
        <f>IF(N148="zákl. přenesená",J148,0)</f>
        <v>0</v>
      </c>
      <c r="BH148" s="105">
        <f>IF(N148="sníž. přenesená",J148,0)</f>
        <v>0</v>
      </c>
      <c r="BI148" s="105">
        <f>IF(N148="nulová",J148,0)</f>
        <v>0</v>
      </c>
      <c r="BJ148" s="18" t="s">
        <v>33</v>
      </c>
      <c r="BK148" s="105">
        <f>ROUND(I148*H148,2)</f>
        <v>0</v>
      </c>
      <c r="BL148" s="18" t="s">
        <v>170</v>
      </c>
      <c r="BM148" s="197" t="s">
        <v>672</v>
      </c>
    </row>
    <row r="149" spans="1:65" s="13" customFormat="1" ht="11.25">
      <c r="B149" s="198"/>
      <c r="D149" s="199" t="s">
        <v>177</v>
      </c>
      <c r="E149" s="200" t="s">
        <v>1</v>
      </c>
      <c r="F149" s="201" t="s">
        <v>669</v>
      </c>
      <c r="H149" s="202">
        <v>235.899</v>
      </c>
      <c r="I149" s="203"/>
      <c r="L149" s="198"/>
      <c r="M149" s="204"/>
      <c r="N149" s="205"/>
      <c r="O149" s="205"/>
      <c r="P149" s="205"/>
      <c r="Q149" s="205"/>
      <c r="R149" s="205"/>
      <c r="S149" s="205"/>
      <c r="T149" s="206"/>
      <c r="AT149" s="200" t="s">
        <v>177</v>
      </c>
      <c r="AU149" s="200" t="s">
        <v>84</v>
      </c>
      <c r="AV149" s="13" t="s">
        <v>84</v>
      </c>
      <c r="AW149" s="13" t="s">
        <v>32</v>
      </c>
      <c r="AX149" s="13" t="s">
        <v>33</v>
      </c>
      <c r="AY149" s="200" t="s">
        <v>164</v>
      </c>
    </row>
    <row r="150" spans="1:65" s="2" customFormat="1" ht="16.5" customHeight="1">
      <c r="A150" s="35"/>
      <c r="B150" s="155"/>
      <c r="C150" s="186" t="s">
        <v>188</v>
      </c>
      <c r="D150" s="186" t="s">
        <v>166</v>
      </c>
      <c r="E150" s="187" t="s">
        <v>189</v>
      </c>
      <c r="F150" s="188" t="s">
        <v>190</v>
      </c>
      <c r="G150" s="189" t="s">
        <v>169</v>
      </c>
      <c r="H150" s="190">
        <v>314.53199999999998</v>
      </c>
      <c r="I150" s="191"/>
      <c r="J150" s="192">
        <f>ROUND(I150*H150,2)</f>
        <v>0</v>
      </c>
      <c r="K150" s="188" t="s">
        <v>175</v>
      </c>
      <c r="L150" s="36"/>
      <c r="M150" s="193" t="s">
        <v>1</v>
      </c>
      <c r="N150" s="194" t="s">
        <v>43</v>
      </c>
      <c r="O150" s="61"/>
      <c r="P150" s="195">
        <f>O150*H150</f>
        <v>0</v>
      </c>
      <c r="Q150" s="195">
        <v>0</v>
      </c>
      <c r="R150" s="195">
        <f>Q150*H150</f>
        <v>0</v>
      </c>
      <c r="S150" s="195">
        <v>0.22</v>
      </c>
      <c r="T150" s="196">
        <f>S150*H150</f>
        <v>69.197040000000001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170</v>
      </c>
      <c r="AT150" s="197" t="s">
        <v>166</v>
      </c>
      <c r="AU150" s="197" t="s">
        <v>84</v>
      </c>
      <c r="AY150" s="18" t="s">
        <v>164</v>
      </c>
      <c r="BE150" s="105">
        <f>IF(N150="základní",J150,0)</f>
        <v>0</v>
      </c>
      <c r="BF150" s="105">
        <f>IF(N150="snížená",J150,0)</f>
        <v>0</v>
      </c>
      <c r="BG150" s="105">
        <f>IF(N150="zákl. přenesená",J150,0)</f>
        <v>0</v>
      </c>
      <c r="BH150" s="105">
        <f>IF(N150="sníž. přenesená",J150,0)</f>
        <v>0</v>
      </c>
      <c r="BI150" s="105">
        <f>IF(N150="nulová",J150,0)</f>
        <v>0</v>
      </c>
      <c r="BJ150" s="18" t="s">
        <v>33</v>
      </c>
      <c r="BK150" s="105">
        <f>ROUND(I150*H150,2)</f>
        <v>0</v>
      </c>
      <c r="BL150" s="18" t="s">
        <v>170</v>
      </c>
      <c r="BM150" s="197" t="s">
        <v>673</v>
      </c>
    </row>
    <row r="151" spans="1:65" s="2" customFormat="1" ht="16.5" customHeight="1">
      <c r="A151" s="35"/>
      <c r="B151" s="155"/>
      <c r="C151" s="186" t="s">
        <v>192</v>
      </c>
      <c r="D151" s="186" t="s">
        <v>166</v>
      </c>
      <c r="E151" s="187" t="s">
        <v>193</v>
      </c>
      <c r="F151" s="188" t="s">
        <v>194</v>
      </c>
      <c r="G151" s="189" t="s">
        <v>169</v>
      </c>
      <c r="H151" s="190">
        <v>314.53199999999998</v>
      </c>
      <c r="I151" s="191"/>
      <c r="J151" s="192">
        <f>ROUND(I151*H151,2)</f>
        <v>0</v>
      </c>
      <c r="K151" s="188" t="s">
        <v>175</v>
      </c>
      <c r="L151" s="36"/>
      <c r="M151" s="193" t="s">
        <v>1</v>
      </c>
      <c r="N151" s="194" t="s">
        <v>43</v>
      </c>
      <c r="O151" s="61"/>
      <c r="P151" s="195">
        <f>O151*H151</f>
        <v>0</v>
      </c>
      <c r="Q151" s="195">
        <v>6.9999999999999994E-5</v>
      </c>
      <c r="R151" s="195">
        <f>Q151*H151</f>
        <v>2.2017239999999997E-2</v>
      </c>
      <c r="S151" s="195">
        <v>0.128</v>
      </c>
      <c r="T151" s="196">
        <f>S151*H151</f>
        <v>40.260095999999997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7" t="s">
        <v>170</v>
      </c>
      <c r="AT151" s="197" t="s">
        <v>166</v>
      </c>
      <c r="AU151" s="197" t="s">
        <v>84</v>
      </c>
      <c r="AY151" s="18" t="s">
        <v>164</v>
      </c>
      <c r="BE151" s="105">
        <f>IF(N151="základní",J151,0)</f>
        <v>0</v>
      </c>
      <c r="BF151" s="105">
        <f>IF(N151="snížená",J151,0)</f>
        <v>0</v>
      </c>
      <c r="BG151" s="105">
        <f>IF(N151="zákl. přenesená",J151,0)</f>
        <v>0</v>
      </c>
      <c r="BH151" s="105">
        <f>IF(N151="sníž. přenesená",J151,0)</f>
        <v>0</v>
      </c>
      <c r="BI151" s="105">
        <f>IF(N151="nulová",J151,0)</f>
        <v>0</v>
      </c>
      <c r="BJ151" s="18" t="s">
        <v>33</v>
      </c>
      <c r="BK151" s="105">
        <f>ROUND(I151*H151,2)</f>
        <v>0</v>
      </c>
      <c r="BL151" s="18" t="s">
        <v>170</v>
      </c>
      <c r="BM151" s="197" t="s">
        <v>674</v>
      </c>
    </row>
    <row r="152" spans="1:65" s="2" customFormat="1" ht="19.5">
      <c r="A152" s="35"/>
      <c r="B152" s="36"/>
      <c r="C152" s="35"/>
      <c r="D152" s="199" t="s">
        <v>196</v>
      </c>
      <c r="E152" s="35"/>
      <c r="F152" s="215" t="s">
        <v>675</v>
      </c>
      <c r="G152" s="35"/>
      <c r="H152" s="35"/>
      <c r="I152" s="114"/>
      <c r="J152" s="35"/>
      <c r="K152" s="35"/>
      <c r="L152" s="36"/>
      <c r="M152" s="216"/>
      <c r="N152" s="217"/>
      <c r="O152" s="61"/>
      <c r="P152" s="61"/>
      <c r="Q152" s="61"/>
      <c r="R152" s="61"/>
      <c r="S152" s="61"/>
      <c r="T152" s="62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196</v>
      </c>
      <c r="AU152" s="18" t="s">
        <v>84</v>
      </c>
    </row>
    <row r="153" spans="1:65" s="15" customFormat="1" ht="11.25">
      <c r="B153" s="218"/>
      <c r="D153" s="199" t="s">
        <v>177</v>
      </c>
      <c r="E153" s="219" t="s">
        <v>1</v>
      </c>
      <c r="F153" s="220" t="s">
        <v>198</v>
      </c>
      <c r="H153" s="219" t="s">
        <v>1</v>
      </c>
      <c r="I153" s="221"/>
      <c r="L153" s="218"/>
      <c r="M153" s="222"/>
      <c r="N153" s="223"/>
      <c r="O153" s="223"/>
      <c r="P153" s="223"/>
      <c r="Q153" s="223"/>
      <c r="R153" s="223"/>
      <c r="S153" s="223"/>
      <c r="T153" s="224"/>
      <c r="AT153" s="219" t="s">
        <v>177</v>
      </c>
      <c r="AU153" s="219" t="s">
        <v>84</v>
      </c>
      <c r="AV153" s="15" t="s">
        <v>33</v>
      </c>
      <c r="AW153" s="15" t="s">
        <v>32</v>
      </c>
      <c r="AX153" s="15" t="s">
        <v>77</v>
      </c>
      <c r="AY153" s="219" t="s">
        <v>164</v>
      </c>
    </row>
    <row r="154" spans="1:65" s="13" customFormat="1" ht="11.25">
      <c r="B154" s="198"/>
      <c r="D154" s="199" t="s">
        <v>177</v>
      </c>
      <c r="E154" s="200" t="s">
        <v>1</v>
      </c>
      <c r="F154" s="201" t="s">
        <v>676</v>
      </c>
      <c r="H154" s="202">
        <v>314.53199999999998</v>
      </c>
      <c r="I154" s="203"/>
      <c r="L154" s="198"/>
      <c r="M154" s="204"/>
      <c r="N154" s="205"/>
      <c r="O154" s="205"/>
      <c r="P154" s="205"/>
      <c r="Q154" s="205"/>
      <c r="R154" s="205"/>
      <c r="S154" s="205"/>
      <c r="T154" s="206"/>
      <c r="AT154" s="200" t="s">
        <v>177</v>
      </c>
      <c r="AU154" s="200" t="s">
        <v>84</v>
      </c>
      <c r="AV154" s="13" t="s">
        <v>84</v>
      </c>
      <c r="AW154" s="13" t="s">
        <v>32</v>
      </c>
      <c r="AX154" s="13" t="s">
        <v>33</v>
      </c>
      <c r="AY154" s="200" t="s">
        <v>164</v>
      </c>
    </row>
    <row r="155" spans="1:65" s="2" customFormat="1" ht="16.5" customHeight="1">
      <c r="A155" s="35"/>
      <c r="B155" s="155"/>
      <c r="C155" s="186" t="s">
        <v>207</v>
      </c>
      <c r="D155" s="186" t="s">
        <v>166</v>
      </c>
      <c r="E155" s="187" t="s">
        <v>172</v>
      </c>
      <c r="F155" s="188" t="s">
        <v>173</v>
      </c>
      <c r="G155" s="189" t="s">
        <v>174</v>
      </c>
      <c r="H155" s="190">
        <v>109.45699999999999</v>
      </c>
      <c r="I155" s="191"/>
      <c r="J155" s="192">
        <f>ROUND(I155*H155,2)</f>
        <v>0</v>
      </c>
      <c r="K155" s="188" t="s">
        <v>175</v>
      </c>
      <c r="L155" s="36"/>
      <c r="M155" s="193" t="s">
        <v>1</v>
      </c>
      <c r="N155" s="194" t="s">
        <v>43</v>
      </c>
      <c r="O155" s="61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7" t="s">
        <v>170</v>
      </c>
      <c r="AT155" s="197" t="s">
        <v>166</v>
      </c>
      <c r="AU155" s="197" t="s">
        <v>84</v>
      </c>
      <c r="AY155" s="18" t="s">
        <v>164</v>
      </c>
      <c r="BE155" s="105">
        <f>IF(N155="základní",J155,0)</f>
        <v>0</v>
      </c>
      <c r="BF155" s="105">
        <f>IF(N155="snížená",J155,0)</f>
        <v>0</v>
      </c>
      <c r="BG155" s="105">
        <f>IF(N155="zákl. přenesená",J155,0)</f>
        <v>0</v>
      </c>
      <c r="BH155" s="105">
        <f>IF(N155="sníž. přenesená",J155,0)</f>
        <v>0</v>
      </c>
      <c r="BI155" s="105">
        <f>IF(N155="nulová",J155,0)</f>
        <v>0</v>
      </c>
      <c r="BJ155" s="18" t="s">
        <v>33</v>
      </c>
      <c r="BK155" s="105">
        <f>ROUND(I155*H155,2)</f>
        <v>0</v>
      </c>
      <c r="BL155" s="18" t="s">
        <v>170</v>
      </c>
      <c r="BM155" s="197" t="s">
        <v>677</v>
      </c>
    </row>
    <row r="156" spans="1:65" s="13" customFormat="1" ht="11.25">
      <c r="B156" s="198"/>
      <c r="D156" s="199" t="s">
        <v>177</v>
      </c>
      <c r="E156" s="200" t="s">
        <v>1</v>
      </c>
      <c r="F156" s="201" t="s">
        <v>678</v>
      </c>
      <c r="H156" s="202">
        <v>109.45699999999999</v>
      </c>
      <c r="I156" s="203"/>
      <c r="L156" s="198"/>
      <c r="M156" s="204"/>
      <c r="N156" s="205"/>
      <c r="O156" s="205"/>
      <c r="P156" s="205"/>
      <c r="Q156" s="205"/>
      <c r="R156" s="205"/>
      <c r="S156" s="205"/>
      <c r="T156" s="206"/>
      <c r="AT156" s="200" t="s">
        <v>177</v>
      </c>
      <c r="AU156" s="200" t="s">
        <v>84</v>
      </c>
      <c r="AV156" s="13" t="s">
        <v>84</v>
      </c>
      <c r="AW156" s="13" t="s">
        <v>32</v>
      </c>
      <c r="AX156" s="13" t="s">
        <v>77</v>
      </c>
      <c r="AY156" s="200" t="s">
        <v>164</v>
      </c>
    </row>
    <row r="157" spans="1:65" s="14" customFormat="1" ht="11.25">
      <c r="B157" s="207"/>
      <c r="D157" s="199" t="s">
        <v>177</v>
      </c>
      <c r="E157" s="208" t="s">
        <v>1</v>
      </c>
      <c r="F157" s="209" t="s">
        <v>183</v>
      </c>
      <c r="H157" s="210">
        <v>109.45699999999999</v>
      </c>
      <c r="I157" s="211"/>
      <c r="L157" s="207"/>
      <c r="M157" s="212"/>
      <c r="N157" s="213"/>
      <c r="O157" s="213"/>
      <c r="P157" s="213"/>
      <c r="Q157" s="213"/>
      <c r="R157" s="213"/>
      <c r="S157" s="213"/>
      <c r="T157" s="214"/>
      <c r="AT157" s="208" t="s">
        <v>177</v>
      </c>
      <c r="AU157" s="208" t="s">
        <v>84</v>
      </c>
      <c r="AV157" s="14" t="s">
        <v>170</v>
      </c>
      <c r="AW157" s="14" t="s">
        <v>32</v>
      </c>
      <c r="AX157" s="14" t="s">
        <v>33</v>
      </c>
      <c r="AY157" s="208" t="s">
        <v>164</v>
      </c>
    </row>
    <row r="158" spans="1:65" s="2" customFormat="1" ht="16.5" customHeight="1">
      <c r="A158" s="35"/>
      <c r="B158" s="155"/>
      <c r="C158" s="186" t="s">
        <v>210</v>
      </c>
      <c r="D158" s="186" t="s">
        <v>166</v>
      </c>
      <c r="E158" s="187" t="s">
        <v>179</v>
      </c>
      <c r="F158" s="188" t="s">
        <v>180</v>
      </c>
      <c r="G158" s="189" t="s">
        <v>174</v>
      </c>
      <c r="H158" s="190">
        <v>985.11300000000006</v>
      </c>
      <c r="I158" s="191"/>
      <c r="J158" s="192">
        <f>ROUND(I158*H158,2)</f>
        <v>0</v>
      </c>
      <c r="K158" s="188" t="s">
        <v>175</v>
      </c>
      <c r="L158" s="36"/>
      <c r="M158" s="193" t="s">
        <v>1</v>
      </c>
      <c r="N158" s="194" t="s">
        <v>43</v>
      </c>
      <c r="O158" s="61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7" t="s">
        <v>170</v>
      </c>
      <c r="AT158" s="197" t="s">
        <v>166</v>
      </c>
      <c r="AU158" s="197" t="s">
        <v>84</v>
      </c>
      <c r="AY158" s="18" t="s">
        <v>164</v>
      </c>
      <c r="BE158" s="105">
        <f>IF(N158="základní",J158,0)</f>
        <v>0</v>
      </c>
      <c r="BF158" s="105">
        <f>IF(N158="snížená",J158,0)</f>
        <v>0</v>
      </c>
      <c r="BG158" s="105">
        <f>IF(N158="zákl. přenesená",J158,0)</f>
        <v>0</v>
      </c>
      <c r="BH158" s="105">
        <f>IF(N158="sníž. přenesená",J158,0)</f>
        <v>0</v>
      </c>
      <c r="BI158" s="105">
        <f>IF(N158="nulová",J158,0)</f>
        <v>0</v>
      </c>
      <c r="BJ158" s="18" t="s">
        <v>33</v>
      </c>
      <c r="BK158" s="105">
        <f>ROUND(I158*H158,2)</f>
        <v>0</v>
      </c>
      <c r="BL158" s="18" t="s">
        <v>170</v>
      </c>
      <c r="BM158" s="197" t="s">
        <v>679</v>
      </c>
    </row>
    <row r="159" spans="1:65" s="13" customFormat="1" ht="11.25">
      <c r="B159" s="198"/>
      <c r="D159" s="199" t="s">
        <v>177</v>
      </c>
      <c r="E159" s="200" t="s">
        <v>1</v>
      </c>
      <c r="F159" s="201" t="s">
        <v>680</v>
      </c>
      <c r="H159" s="202">
        <v>985.11300000000006</v>
      </c>
      <c r="I159" s="203"/>
      <c r="L159" s="198"/>
      <c r="M159" s="204"/>
      <c r="N159" s="205"/>
      <c r="O159" s="205"/>
      <c r="P159" s="205"/>
      <c r="Q159" s="205"/>
      <c r="R159" s="205"/>
      <c r="S159" s="205"/>
      <c r="T159" s="206"/>
      <c r="AT159" s="200" t="s">
        <v>177</v>
      </c>
      <c r="AU159" s="200" t="s">
        <v>84</v>
      </c>
      <c r="AV159" s="13" t="s">
        <v>84</v>
      </c>
      <c r="AW159" s="13" t="s">
        <v>32</v>
      </c>
      <c r="AX159" s="13" t="s">
        <v>77</v>
      </c>
      <c r="AY159" s="200" t="s">
        <v>164</v>
      </c>
    </row>
    <row r="160" spans="1:65" s="14" customFormat="1" ht="11.25">
      <c r="B160" s="207"/>
      <c r="D160" s="199" t="s">
        <v>177</v>
      </c>
      <c r="E160" s="208" t="s">
        <v>1</v>
      </c>
      <c r="F160" s="209" t="s">
        <v>183</v>
      </c>
      <c r="H160" s="210">
        <v>985.11300000000006</v>
      </c>
      <c r="I160" s="211"/>
      <c r="L160" s="207"/>
      <c r="M160" s="212"/>
      <c r="N160" s="213"/>
      <c r="O160" s="213"/>
      <c r="P160" s="213"/>
      <c r="Q160" s="213"/>
      <c r="R160" s="213"/>
      <c r="S160" s="213"/>
      <c r="T160" s="214"/>
      <c r="AT160" s="208" t="s">
        <v>177</v>
      </c>
      <c r="AU160" s="208" t="s">
        <v>84</v>
      </c>
      <c r="AV160" s="14" t="s">
        <v>170</v>
      </c>
      <c r="AW160" s="14" t="s">
        <v>32</v>
      </c>
      <c r="AX160" s="14" t="s">
        <v>33</v>
      </c>
      <c r="AY160" s="208" t="s">
        <v>164</v>
      </c>
    </row>
    <row r="161" spans="1:65" s="2" customFormat="1" ht="16.5" customHeight="1">
      <c r="A161" s="35"/>
      <c r="B161" s="155"/>
      <c r="C161" s="186" t="s">
        <v>213</v>
      </c>
      <c r="D161" s="186" t="s">
        <v>166</v>
      </c>
      <c r="E161" s="187" t="s">
        <v>214</v>
      </c>
      <c r="F161" s="188" t="s">
        <v>215</v>
      </c>
      <c r="G161" s="189" t="s">
        <v>174</v>
      </c>
      <c r="H161" s="190">
        <v>109.45699999999999</v>
      </c>
      <c r="I161" s="191"/>
      <c r="J161" s="192">
        <f>ROUND(I161*H161,2)</f>
        <v>0</v>
      </c>
      <c r="K161" s="188" t="s">
        <v>1</v>
      </c>
      <c r="L161" s="36"/>
      <c r="M161" s="193" t="s">
        <v>1</v>
      </c>
      <c r="N161" s="194" t="s">
        <v>43</v>
      </c>
      <c r="O161" s="61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7" t="s">
        <v>170</v>
      </c>
      <c r="AT161" s="197" t="s">
        <v>166</v>
      </c>
      <c r="AU161" s="197" t="s">
        <v>84</v>
      </c>
      <c r="AY161" s="18" t="s">
        <v>164</v>
      </c>
      <c r="BE161" s="105">
        <f>IF(N161="základní",J161,0)</f>
        <v>0</v>
      </c>
      <c r="BF161" s="105">
        <f>IF(N161="snížená",J161,0)</f>
        <v>0</v>
      </c>
      <c r="BG161" s="105">
        <f>IF(N161="zákl. přenesená",J161,0)</f>
        <v>0</v>
      </c>
      <c r="BH161" s="105">
        <f>IF(N161="sníž. přenesená",J161,0)</f>
        <v>0</v>
      </c>
      <c r="BI161" s="105">
        <f>IF(N161="nulová",J161,0)</f>
        <v>0</v>
      </c>
      <c r="BJ161" s="18" t="s">
        <v>33</v>
      </c>
      <c r="BK161" s="105">
        <f>ROUND(I161*H161,2)</f>
        <v>0</v>
      </c>
      <c r="BL161" s="18" t="s">
        <v>170</v>
      </c>
      <c r="BM161" s="197" t="s">
        <v>681</v>
      </c>
    </row>
    <row r="162" spans="1:65" s="13" customFormat="1" ht="11.25">
      <c r="B162" s="198"/>
      <c r="D162" s="199" t="s">
        <v>177</v>
      </c>
      <c r="E162" s="200" t="s">
        <v>1</v>
      </c>
      <c r="F162" s="201" t="s">
        <v>682</v>
      </c>
      <c r="H162" s="202">
        <v>109.45699999999999</v>
      </c>
      <c r="I162" s="203"/>
      <c r="L162" s="198"/>
      <c r="M162" s="204"/>
      <c r="N162" s="205"/>
      <c r="O162" s="205"/>
      <c r="P162" s="205"/>
      <c r="Q162" s="205"/>
      <c r="R162" s="205"/>
      <c r="S162" s="205"/>
      <c r="T162" s="206"/>
      <c r="AT162" s="200" t="s">
        <v>177</v>
      </c>
      <c r="AU162" s="200" t="s">
        <v>84</v>
      </c>
      <c r="AV162" s="13" t="s">
        <v>84</v>
      </c>
      <c r="AW162" s="13" t="s">
        <v>32</v>
      </c>
      <c r="AX162" s="13" t="s">
        <v>33</v>
      </c>
      <c r="AY162" s="200" t="s">
        <v>164</v>
      </c>
    </row>
    <row r="163" spans="1:65" s="2" customFormat="1" ht="16.5" customHeight="1">
      <c r="A163" s="35"/>
      <c r="B163" s="155"/>
      <c r="C163" s="186" t="s">
        <v>218</v>
      </c>
      <c r="D163" s="186" t="s">
        <v>166</v>
      </c>
      <c r="E163" s="187" t="s">
        <v>219</v>
      </c>
      <c r="F163" s="188" t="s">
        <v>220</v>
      </c>
      <c r="G163" s="189" t="s">
        <v>221</v>
      </c>
      <c r="H163" s="190">
        <v>1</v>
      </c>
      <c r="I163" s="191"/>
      <c r="J163" s="192">
        <f>ROUND(I163*H163,2)</f>
        <v>0</v>
      </c>
      <c r="K163" s="188" t="s">
        <v>1</v>
      </c>
      <c r="L163" s="36"/>
      <c r="M163" s="193" t="s">
        <v>1</v>
      </c>
      <c r="N163" s="194" t="s">
        <v>43</v>
      </c>
      <c r="O163" s="61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7" t="s">
        <v>170</v>
      </c>
      <c r="AT163" s="197" t="s">
        <v>166</v>
      </c>
      <c r="AU163" s="197" t="s">
        <v>84</v>
      </c>
      <c r="AY163" s="18" t="s">
        <v>164</v>
      </c>
      <c r="BE163" s="105">
        <f>IF(N163="základní",J163,0)</f>
        <v>0</v>
      </c>
      <c r="BF163" s="105">
        <f>IF(N163="snížená",J163,0)</f>
        <v>0</v>
      </c>
      <c r="BG163" s="105">
        <f>IF(N163="zákl. přenesená",J163,0)</f>
        <v>0</v>
      </c>
      <c r="BH163" s="105">
        <f>IF(N163="sníž. přenesená",J163,0)</f>
        <v>0</v>
      </c>
      <c r="BI163" s="105">
        <f>IF(N163="nulová",J163,0)</f>
        <v>0</v>
      </c>
      <c r="BJ163" s="18" t="s">
        <v>33</v>
      </c>
      <c r="BK163" s="105">
        <f>ROUND(I163*H163,2)</f>
        <v>0</v>
      </c>
      <c r="BL163" s="18" t="s">
        <v>170</v>
      </c>
      <c r="BM163" s="197" t="s">
        <v>683</v>
      </c>
    </row>
    <row r="164" spans="1:65" s="15" customFormat="1" ht="11.25">
      <c r="B164" s="218"/>
      <c r="D164" s="199" t="s">
        <v>177</v>
      </c>
      <c r="E164" s="219" t="s">
        <v>1</v>
      </c>
      <c r="F164" s="220" t="s">
        <v>223</v>
      </c>
      <c r="H164" s="219" t="s">
        <v>1</v>
      </c>
      <c r="I164" s="221"/>
      <c r="L164" s="218"/>
      <c r="M164" s="222"/>
      <c r="N164" s="223"/>
      <c r="O164" s="223"/>
      <c r="P164" s="223"/>
      <c r="Q164" s="223"/>
      <c r="R164" s="223"/>
      <c r="S164" s="223"/>
      <c r="T164" s="224"/>
      <c r="AT164" s="219" t="s">
        <v>177</v>
      </c>
      <c r="AU164" s="219" t="s">
        <v>84</v>
      </c>
      <c r="AV164" s="15" t="s">
        <v>33</v>
      </c>
      <c r="AW164" s="15" t="s">
        <v>32</v>
      </c>
      <c r="AX164" s="15" t="s">
        <v>77</v>
      </c>
      <c r="AY164" s="219" t="s">
        <v>164</v>
      </c>
    </row>
    <row r="165" spans="1:65" s="13" customFormat="1" ht="11.25">
      <c r="B165" s="198"/>
      <c r="D165" s="199" t="s">
        <v>177</v>
      </c>
      <c r="E165" s="200" t="s">
        <v>1</v>
      </c>
      <c r="F165" s="201" t="s">
        <v>33</v>
      </c>
      <c r="H165" s="202">
        <v>1</v>
      </c>
      <c r="I165" s="203"/>
      <c r="L165" s="198"/>
      <c r="M165" s="204"/>
      <c r="N165" s="205"/>
      <c r="O165" s="205"/>
      <c r="P165" s="205"/>
      <c r="Q165" s="205"/>
      <c r="R165" s="205"/>
      <c r="S165" s="205"/>
      <c r="T165" s="206"/>
      <c r="AT165" s="200" t="s">
        <v>177</v>
      </c>
      <c r="AU165" s="200" t="s">
        <v>84</v>
      </c>
      <c r="AV165" s="13" t="s">
        <v>84</v>
      </c>
      <c r="AW165" s="13" t="s">
        <v>32</v>
      </c>
      <c r="AX165" s="13" t="s">
        <v>33</v>
      </c>
      <c r="AY165" s="200" t="s">
        <v>164</v>
      </c>
    </row>
    <row r="166" spans="1:65" s="2" customFormat="1" ht="16.5" customHeight="1">
      <c r="A166" s="35"/>
      <c r="B166" s="155"/>
      <c r="C166" s="186" t="s">
        <v>224</v>
      </c>
      <c r="D166" s="186" t="s">
        <v>166</v>
      </c>
      <c r="E166" s="187" t="s">
        <v>233</v>
      </c>
      <c r="F166" s="188" t="s">
        <v>234</v>
      </c>
      <c r="G166" s="189" t="s">
        <v>235</v>
      </c>
      <c r="H166" s="190">
        <v>360</v>
      </c>
      <c r="I166" s="191"/>
      <c r="J166" s="192">
        <f>ROUND(I166*H166,2)</f>
        <v>0</v>
      </c>
      <c r="K166" s="188" t="s">
        <v>175</v>
      </c>
      <c r="L166" s="36"/>
      <c r="M166" s="193" t="s">
        <v>1</v>
      </c>
      <c r="N166" s="194" t="s">
        <v>43</v>
      </c>
      <c r="O166" s="61"/>
      <c r="P166" s="195">
        <f>O166*H166</f>
        <v>0</v>
      </c>
      <c r="Q166" s="195">
        <v>3.0000000000000001E-5</v>
      </c>
      <c r="R166" s="195">
        <f>Q166*H166</f>
        <v>1.0800000000000001E-2</v>
      </c>
      <c r="S166" s="195">
        <v>0</v>
      </c>
      <c r="T166" s="19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7" t="s">
        <v>170</v>
      </c>
      <c r="AT166" s="197" t="s">
        <v>166</v>
      </c>
      <c r="AU166" s="197" t="s">
        <v>84</v>
      </c>
      <c r="AY166" s="18" t="s">
        <v>164</v>
      </c>
      <c r="BE166" s="105">
        <f>IF(N166="základní",J166,0)</f>
        <v>0</v>
      </c>
      <c r="BF166" s="105">
        <f>IF(N166="snížená",J166,0)</f>
        <v>0</v>
      </c>
      <c r="BG166" s="105">
        <f>IF(N166="zákl. přenesená",J166,0)</f>
        <v>0</v>
      </c>
      <c r="BH166" s="105">
        <f>IF(N166="sníž. přenesená",J166,0)</f>
        <v>0</v>
      </c>
      <c r="BI166" s="105">
        <f>IF(N166="nulová",J166,0)</f>
        <v>0</v>
      </c>
      <c r="BJ166" s="18" t="s">
        <v>33</v>
      </c>
      <c r="BK166" s="105">
        <f>ROUND(I166*H166,2)</f>
        <v>0</v>
      </c>
      <c r="BL166" s="18" t="s">
        <v>170</v>
      </c>
      <c r="BM166" s="197" t="s">
        <v>684</v>
      </c>
    </row>
    <row r="167" spans="1:65" s="13" customFormat="1" ht="11.25">
      <c r="B167" s="198"/>
      <c r="D167" s="199" t="s">
        <v>177</v>
      </c>
      <c r="E167" s="200" t="s">
        <v>1</v>
      </c>
      <c r="F167" s="201" t="s">
        <v>238</v>
      </c>
      <c r="H167" s="202">
        <v>360</v>
      </c>
      <c r="I167" s="203"/>
      <c r="L167" s="198"/>
      <c r="M167" s="204"/>
      <c r="N167" s="205"/>
      <c r="O167" s="205"/>
      <c r="P167" s="205"/>
      <c r="Q167" s="205"/>
      <c r="R167" s="205"/>
      <c r="S167" s="205"/>
      <c r="T167" s="206"/>
      <c r="AT167" s="200" t="s">
        <v>177</v>
      </c>
      <c r="AU167" s="200" t="s">
        <v>84</v>
      </c>
      <c r="AV167" s="13" t="s">
        <v>84</v>
      </c>
      <c r="AW167" s="13" t="s">
        <v>32</v>
      </c>
      <c r="AX167" s="13" t="s">
        <v>33</v>
      </c>
      <c r="AY167" s="200" t="s">
        <v>164</v>
      </c>
    </row>
    <row r="168" spans="1:65" s="2" customFormat="1" ht="16.5" customHeight="1">
      <c r="A168" s="35"/>
      <c r="B168" s="155"/>
      <c r="C168" s="186" t="s">
        <v>232</v>
      </c>
      <c r="D168" s="186" t="s">
        <v>166</v>
      </c>
      <c r="E168" s="187" t="s">
        <v>240</v>
      </c>
      <c r="F168" s="188" t="s">
        <v>241</v>
      </c>
      <c r="G168" s="189" t="s">
        <v>242</v>
      </c>
      <c r="H168" s="190">
        <v>30</v>
      </c>
      <c r="I168" s="191"/>
      <c r="J168" s="192">
        <f>ROUND(I168*H168,2)</f>
        <v>0</v>
      </c>
      <c r="K168" s="188" t="s">
        <v>175</v>
      </c>
      <c r="L168" s="36"/>
      <c r="M168" s="193" t="s">
        <v>1</v>
      </c>
      <c r="N168" s="194" t="s">
        <v>43</v>
      </c>
      <c r="O168" s="61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7" t="s">
        <v>170</v>
      </c>
      <c r="AT168" s="197" t="s">
        <v>166</v>
      </c>
      <c r="AU168" s="197" t="s">
        <v>84</v>
      </c>
      <c r="AY168" s="18" t="s">
        <v>164</v>
      </c>
      <c r="BE168" s="105">
        <f>IF(N168="základní",J168,0)</f>
        <v>0</v>
      </c>
      <c r="BF168" s="105">
        <f>IF(N168="snížená",J168,0)</f>
        <v>0</v>
      </c>
      <c r="BG168" s="105">
        <f>IF(N168="zákl. přenesená",J168,0)</f>
        <v>0</v>
      </c>
      <c r="BH168" s="105">
        <f>IF(N168="sníž. přenesená",J168,0)</f>
        <v>0</v>
      </c>
      <c r="BI168" s="105">
        <f>IF(N168="nulová",J168,0)</f>
        <v>0</v>
      </c>
      <c r="BJ168" s="18" t="s">
        <v>33</v>
      </c>
      <c r="BK168" s="105">
        <f>ROUND(I168*H168,2)</f>
        <v>0</v>
      </c>
      <c r="BL168" s="18" t="s">
        <v>170</v>
      </c>
      <c r="BM168" s="197" t="s">
        <v>685</v>
      </c>
    </row>
    <row r="169" spans="1:65" s="2" customFormat="1" ht="16.5" customHeight="1">
      <c r="A169" s="35"/>
      <c r="B169" s="155"/>
      <c r="C169" s="186" t="s">
        <v>239</v>
      </c>
      <c r="D169" s="186" t="s">
        <v>166</v>
      </c>
      <c r="E169" s="187" t="s">
        <v>686</v>
      </c>
      <c r="F169" s="188" t="s">
        <v>687</v>
      </c>
      <c r="G169" s="189" t="s">
        <v>227</v>
      </c>
      <c r="H169" s="190">
        <v>3.6</v>
      </c>
      <c r="I169" s="191"/>
      <c r="J169" s="192">
        <f>ROUND(I169*H169,2)</f>
        <v>0</v>
      </c>
      <c r="K169" s="188" t="s">
        <v>1</v>
      </c>
      <c r="L169" s="36"/>
      <c r="M169" s="193" t="s">
        <v>1</v>
      </c>
      <c r="N169" s="194" t="s">
        <v>43</v>
      </c>
      <c r="O169" s="61"/>
      <c r="P169" s="195">
        <f>O169*H169</f>
        <v>0</v>
      </c>
      <c r="Q169" s="195">
        <v>1.269E-2</v>
      </c>
      <c r="R169" s="195">
        <f>Q169*H169</f>
        <v>4.5684000000000002E-2</v>
      </c>
      <c r="S169" s="195">
        <v>0</v>
      </c>
      <c r="T169" s="19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7" t="s">
        <v>170</v>
      </c>
      <c r="AT169" s="197" t="s">
        <v>166</v>
      </c>
      <c r="AU169" s="197" t="s">
        <v>84</v>
      </c>
      <c r="AY169" s="18" t="s">
        <v>164</v>
      </c>
      <c r="BE169" s="105">
        <f>IF(N169="základní",J169,0)</f>
        <v>0</v>
      </c>
      <c r="BF169" s="105">
        <f>IF(N169="snížená",J169,0)</f>
        <v>0</v>
      </c>
      <c r="BG169" s="105">
        <f>IF(N169="zákl. přenesená",J169,0)</f>
        <v>0</v>
      </c>
      <c r="BH169" s="105">
        <f>IF(N169="sníž. přenesená",J169,0)</f>
        <v>0</v>
      </c>
      <c r="BI169" s="105">
        <f>IF(N169="nulová",J169,0)</f>
        <v>0</v>
      </c>
      <c r="BJ169" s="18" t="s">
        <v>33</v>
      </c>
      <c r="BK169" s="105">
        <f>ROUND(I169*H169,2)</f>
        <v>0</v>
      </c>
      <c r="BL169" s="18" t="s">
        <v>170</v>
      </c>
      <c r="BM169" s="197" t="s">
        <v>688</v>
      </c>
    </row>
    <row r="170" spans="1:65" s="2" customFormat="1" ht="19.5">
      <c r="A170" s="35"/>
      <c r="B170" s="36"/>
      <c r="C170" s="35"/>
      <c r="D170" s="199" t="s">
        <v>196</v>
      </c>
      <c r="E170" s="35"/>
      <c r="F170" s="215" t="s">
        <v>675</v>
      </c>
      <c r="G170" s="35"/>
      <c r="H170" s="35"/>
      <c r="I170" s="114"/>
      <c r="J170" s="35"/>
      <c r="K170" s="35"/>
      <c r="L170" s="36"/>
      <c r="M170" s="216"/>
      <c r="N170" s="217"/>
      <c r="O170" s="61"/>
      <c r="P170" s="61"/>
      <c r="Q170" s="61"/>
      <c r="R170" s="61"/>
      <c r="S170" s="61"/>
      <c r="T170" s="62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8" t="s">
        <v>196</v>
      </c>
      <c r="AU170" s="18" t="s">
        <v>84</v>
      </c>
    </row>
    <row r="171" spans="1:65" s="13" customFormat="1" ht="11.25">
      <c r="B171" s="198"/>
      <c r="D171" s="199" t="s">
        <v>177</v>
      </c>
      <c r="E171" s="200" t="s">
        <v>1</v>
      </c>
      <c r="F171" s="201" t="s">
        <v>689</v>
      </c>
      <c r="H171" s="202">
        <v>3.6</v>
      </c>
      <c r="I171" s="203"/>
      <c r="L171" s="198"/>
      <c r="M171" s="204"/>
      <c r="N171" s="205"/>
      <c r="O171" s="205"/>
      <c r="P171" s="205"/>
      <c r="Q171" s="205"/>
      <c r="R171" s="205"/>
      <c r="S171" s="205"/>
      <c r="T171" s="206"/>
      <c r="AT171" s="200" t="s">
        <v>177</v>
      </c>
      <c r="AU171" s="200" t="s">
        <v>84</v>
      </c>
      <c r="AV171" s="13" t="s">
        <v>84</v>
      </c>
      <c r="AW171" s="13" t="s">
        <v>32</v>
      </c>
      <c r="AX171" s="13" t="s">
        <v>33</v>
      </c>
      <c r="AY171" s="200" t="s">
        <v>164</v>
      </c>
    </row>
    <row r="172" spans="1:65" s="2" customFormat="1" ht="16.5" customHeight="1">
      <c r="A172" s="35"/>
      <c r="B172" s="155"/>
      <c r="C172" s="186" t="s">
        <v>244</v>
      </c>
      <c r="D172" s="186" t="s">
        <v>166</v>
      </c>
      <c r="E172" s="187" t="s">
        <v>249</v>
      </c>
      <c r="F172" s="188" t="s">
        <v>250</v>
      </c>
      <c r="G172" s="189" t="s">
        <v>227</v>
      </c>
      <c r="H172" s="190">
        <v>16.8</v>
      </c>
      <c r="I172" s="191"/>
      <c r="J172" s="192">
        <f>ROUND(I172*H172,2)</f>
        <v>0</v>
      </c>
      <c r="K172" s="188" t="s">
        <v>1</v>
      </c>
      <c r="L172" s="36"/>
      <c r="M172" s="193" t="s">
        <v>1</v>
      </c>
      <c r="N172" s="194" t="s">
        <v>43</v>
      </c>
      <c r="O172" s="61"/>
      <c r="P172" s="195">
        <f>O172*H172</f>
        <v>0</v>
      </c>
      <c r="Q172" s="195">
        <v>3.6900000000000002E-2</v>
      </c>
      <c r="R172" s="195">
        <f>Q172*H172</f>
        <v>0.61992000000000003</v>
      </c>
      <c r="S172" s="195">
        <v>0</v>
      </c>
      <c r="T172" s="19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7" t="s">
        <v>170</v>
      </c>
      <c r="AT172" s="197" t="s">
        <v>166</v>
      </c>
      <c r="AU172" s="197" t="s">
        <v>84</v>
      </c>
      <c r="AY172" s="18" t="s">
        <v>164</v>
      </c>
      <c r="BE172" s="105">
        <f>IF(N172="základní",J172,0)</f>
        <v>0</v>
      </c>
      <c r="BF172" s="105">
        <f>IF(N172="snížená",J172,0)</f>
        <v>0</v>
      </c>
      <c r="BG172" s="105">
        <f>IF(N172="zákl. přenesená",J172,0)</f>
        <v>0</v>
      </c>
      <c r="BH172" s="105">
        <f>IF(N172="sníž. přenesená",J172,0)</f>
        <v>0</v>
      </c>
      <c r="BI172" s="105">
        <f>IF(N172="nulová",J172,0)</f>
        <v>0</v>
      </c>
      <c r="BJ172" s="18" t="s">
        <v>33</v>
      </c>
      <c r="BK172" s="105">
        <f>ROUND(I172*H172,2)</f>
        <v>0</v>
      </c>
      <c r="BL172" s="18" t="s">
        <v>170</v>
      </c>
      <c r="BM172" s="197" t="s">
        <v>690</v>
      </c>
    </row>
    <row r="173" spans="1:65" s="2" customFormat="1" ht="19.5">
      <c r="A173" s="35"/>
      <c r="B173" s="36"/>
      <c r="C173" s="35"/>
      <c r="D173" s="199" t="s">
        <v>196</v>
      </c>
      <c r="E173" s="35"/>
      <c r="F173" s="215" t="s">
        <v>675</v>
      </c>
      <c r="G173" s="35"/>
      <c r="H173" s="35"/>
      <c r="I173" s="114"/>
      <c r="J173" s="35"/>
      <c r="K173" s="35"/>
      <c r="L173" s="36"/>
      <c r="M173" s="216"/>
      <c r="N173" s="217"/>
      <c r="O173" s="61"/>
      <c r="P173" s="61"/>
      <c r="Q173" s="61"/>
      <c r="R173" s="61"/>
      <c r="S173" s="61"/>
      <c r="T173" s="62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196</v>
      </c>
      <c r="AU173" s="18" t="s">
        <v>84</v>
      </c>
    </row>
    <row r="174" spans="1:65" s="15" customFormat="1" ht="11.25">
      <c r="B174" s="218"/>
      <c r="D174" s="199" t="s">
        <v>177</v>
      </c>
      <c r="E174" s="219" t="s">
        <v>1</v>
      </c>
      <c r="F174" s="220" t="s">
        <v>199</v>
      </c>
      <c r="H174" s="219" t="s">
        <v>1</v>
      </c>
      <c r="I174" s="221"/>
      <c r="L174" s="218"/>
      <c r="M174" s="222"/>
      <c r="N174" s="223"/>
      <c r="O174" s="223"/>
      <c r="P174" s="223"/>
      <c r="Q174" s="223"/>
      <c r="R174" s="223"/>
      <c r="S174" s="223"/>
      <c r="T174" s="224"/>
      <c r="AT174" s="219" t="s">
        <v>177</v>
      </c>
      <c r="AU174" s="219" t="s">
        <v>84</v>
      </c>
      <c r="AV174" s="15" t="s">
        <v>33</v>
      </c>
      <c r="AW174" s="15" t="s">
        <v>32</v>
      </c>
      <c r="AX174" s="15" t="s">
        <v>77</v>
      </c>
      <c r="AY174" s="219" t="s">
        <v>164</v>
      </c>
    </row>
    <row r="175" spans="1:65" s="13" customFormat="1" ht="11.25">
      <c r="B175" s="198"/>
      <c r="D175" s="199" t="s">
        <v>177</v>
      </c>
      <c r="E175" s="200" t="s">
        <v>1</v>
      </c>
      <c r="F175" s="201" t="s">
        <v>691</v>
      </c>
      <c r="H175" s="202">
        <v>16.8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177</v>
      </c>
      <c r="AU175" s="200" t="s">
        <v>84</v>
      </c>
      <c r="AV175" s="13" t="s">
        <v>84</v>
      </c>
      <c r="AW175" s="13" t="s">
        <v>32</v>
      </c>
      <c r="AX175" s="13" t="s">
        <v>33</v>
      </c>
      <c r="AY175" s="200" t="s">
        <v>164</v>
      </c>
    </row>
    <row r="176" spans="1:65" s="2" customFormat="1" ht="16.5" customHeight="1">
      <c r="A176" s="35"/>
      <c r="B176" s="155"/>
      <c r="C176" s="186" t="s">
        <v>8</v>
      </c>
      <c r="D176" s="186" t="s">
        <v>166</v>
      </c>
      <c r="E176" s="187" t="s">
        <v>254</v>
      </c>
      <c r="F176" s="188" t="s">
        <v>255</v>
      </c>
      <c r="G176" s="189" t="s">
        <v>256</v>
      </c>
      <c r="H176" s="190">
        <v>113.232</v>
      </c>
      <c r="I176" s="191"/>
      <c r="J176" s="192">
        <f>ROUND(I176*H176,2)</f>
        <v>0</v>
      </c>
      <c r="K176" s="188" t="s">
        <v>1</v>
      </c>
      <c r="L176" s="36"/>
      <c r="M176" s="193" t="s">
        <v>1</v>
      </c>
      <c r="N176" s="194" t="s">
        <v>43</v>
      </c>
      <c r="O176" s="61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7" t="s">
        <v>170</v>
      </c>
      <c r="AT176" s="197" t="s">
        <v>166</v>
      </c>
      <c r="AU176" s="197" t="s">
        <v>84</v>
      </c>
      <c r="AY176" s="18" t="s">
        <v>164</v>
      </c>
      <c r="BE176" s="105">
        <f>IF(N176="základní",J176,0)</f>
        <v>0</v>
      </c>
      <c r="BF176" s="105">
        <f>IF(N176="snížená",J176,0)</f>
        <v>0</v>
      </c>
      <c r="BG176" s="105">
        <f>IF(N176="zákl. přenesená",J176,0)</f>
        <v>0</v>
      </c>
      <c r="BH176" s="105">
        <f>IF(N176="sníž. přenesená",J176,0)</f>
        <v>0</v>
      </c>
      <c r="BI176" s="105">
        <f>IF(N176="nulová",J176,0)</f>
        <v>0</v>
      </c>
      <c r="BJ176" s="18" t="s">
        <v>33</v>
      </c>
      <c r="BK176" s="105">
        <f>ROUND(I176*H176,2)</f>
        <v>0</v>
      </c>
      <c r="BL176" s="18" t="s">
        <v>170</v>
      </c>
      <c r="BM176" s="197" t="s">
        <v>692</v>
      </c>
    </row>
    <row r="177" spans="1:65" s="15" customFormat="1" ht="11.25">
      <c r="B177" s="218"/>
      <c r="D177" s="199" t="s">
        <v>177</v>
      </c>
      <c r="E177" s="219" t="s">
        <v>1</v>
      </c>
      <c r="F177" s="220" t="s">
        <v>258</v>
      </c>
      <c r="H177" s="219" t="s">
        <v>1</v>
      </c>
      <c r="I177" s="221"/>
      <c r="L177" s="218"/>
      <c r="M177" s="222"/>
      <c r="N177" s="223"/>
      <c r="O177" s="223"/>
      <c r="P177" s="223"/>
      <c r="Q177" s="223"/>
      <c r="R177" s="223"/>
      <c r="S177" s="223"/>
      <c r="T177" s="224"/>
      <c r="AT177" s="219" t="s">
        <v>177</v>
      </c>
      <c r="AU177" s="219" t="s">
        <v>84</v>
      </c>
      <c r="AV177" s="15" t="s">
        <v>33</v>
      </c>
      <c r="AW177" s="15" t="s">
        <v>32</v>
      </c>
      <c r="AX177" s="15" t="s">
        <v>77</v>
      </c>
      <c r="AY177" s="219" t="s">
        <v>164</v>
      </c>
    </row>
    <row r="178" spans="1:65" s="13" customFormat="1" ht="11.25">
      <c r="B178" s="198"/>
      <c r="D178" s="199" t="s">
        <v>177</v>
      </c>
      <c r="E178" s="200" t="s">
        <v>1</v>
      </c>
      <c r="F178" s="201" t="s">
        <v>693</v>
      </c>
      <c r="H178" s="202">
        <v>113.232</v>
      </c>
      <c r="I178" s="203"/>
      <c r="L178" s="198"/>
      <c r="M178" s="204"/>
      <c r="N178" s="205"/>
      <c r="O178" s="205"/>
      <c r="P178" s="205"/>
      <c r="Q178" s="205"/>
      <c r="R178" s="205"/>
      <c r="S178" s="205"/>
      <c r="T178" s="206"/>
      <c r="AT178" s="200" t="s">
        <v>177</v>
      </c>
      <c r="AU178" s="200" t="s">
        <v>84</v>
      </c>
      <c r="AV178" s="13" t="s">
        <v>84</v>
      </c>
      <c r="AW178" s="13" t="s">
        <v>32</v>
      </c>
      <c r="AX178" s="13" t="s">
        <v>33</v>
      </c>
      <c r="AY178" s="200" t="s">
        <v>164</v>
      </c>
    </row>
    <row r="179" spans="1:65" s="2" customFormat="1" ht="21.75" customHeight="1">
      <c r="A179" s="35"/>
      <c r="B179" s="155"/>
      <c r="C179" s="186" t="s">
        <v>253</v>
      </c>
      <c r="D179" s="186" t="s">
        <v>166</v>
      </c>
      <c r="E179" s="187" t="s">
        <v>694</v>
      </c>
      <c r="F179" s="188" t="s">
        <v>695</v>
      </c>
      <c r="G179" s="189" t="s">
        <v>256</v>
      </c>
      <c r="H179" s="190">
        <v>566.15800000000002</v>
      </c>
      <c r="I179" s="191"/>
      <c r="J179" s="192">
        <f>ROUND(I179*H179,2)</f>
        <v>0</v>
      </c>
      <c r="K179" s="188" t="s">
        <v>175</v>
      </c>
      <c r="L179" s="36"/>
      <c r="M179" s="193" t="s">
        <v>1</v>
      </c>
      <c r="N179" s="194" t="s">
        <v>43</v>
      </c>
      <c r="O179" s="61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7" t="s">
        <v>170</v>
      </c>
      <c r="AT179" s="197" t="s">
        <v>166</v>
      </c>
      <c r="AU179" s="197" t="s">
        <v>84</v>
      </c>
      <c r="AY179" s="18" t="s">
        <v>164</v>
      </c>
      <c r="BE179" s="105">
        <f>IF(N179="základní",J179,0)</f>
        <v>0</v>
      </c>
      <c r="BF179" s="105">
        <f>IF(N179="snížená",J179,0)</f>
        <v>0</v>
      </c>
      <c r="BG179" s="105">
        <f>IF(N179="zákl. přenesená",J179,0)</f>
        <v>0</v>
      </c>
      <c r="BH179" s="105">
        <f>IF(N179="sníž. přenesená",J179,0)</f>
        <v>0</v>
      </c>
      <c r="BI179" s="105">
        <f>IF(N179="nulová",J179,0)</f>
        <v>0</v>
      </c>
      <c r="BJ179" s="18" t="s">
        <v>33</v>
      </c>
      <c r="BK179" s="105">
        <f>ROUND(I179*H179,2)</f>
        <v>0</v>
      </c>
      <c r="BL179" s="18" t="s">
        <v>170</v>
      </c>
      <c r="BM179" s="197" t="s">
        <v>696</v>
      </c>
    </row>
    <row r="180" spans="1:65" s="13" customFormat="1" ht="11.25">
      <c r="B180" s="198"/>
      <c r="D180" s="199" t="s">
        <v>177</v>
      </c>
      <c r="E180" s="200" t="s">
        <v>1</v>
      </c>
      <c r="F180" s="201" t="s">
        <v>697</v>
      </c>
      <c r="H180" s="202">
        <v>566.15800000000002</v>
      </c>
      <c r="I180" s="203"/>
      <c r="L180" s="198"/>
      <c r="M180" s="204"/>
      <c r="N180" s="205"/>
      <c r="O180" s="205"/>
      <c r="P180" s="205"/>
      <c r="Q180" s="205"/>
      <c r="R180" s="205"/>
      <c r="S180" s="205"/>
      <c r="T180" s="206"/>
      <c r="AT180" s="200" t="s">
        <v>177</v>
      </c>
      <c r="AU180" s="200" t="s">
        <v>84</v>
      </c>
      <c r="AV180" s="13" t="s">
        <v>84</v>
      </c>
      <c r="AW180" s="13" t="s">
        <v>32</v>
      </c>
      <c r="AX180" s="13" t="s">
        <v>77</v>
      </c>
      <c r="AY180" s="200" t="s">
        <v>164</v>
      </c>
    </row>
    <row r="181" spans="1:65" s="14" customFormat="1" ht="11.25">
      <c r="B181" s="207"/>
      <c r="D181" s="199" t="s">
        <v>177</v>
      </c>
      <c r="E181" s="208" t="s">
        <v>1</v>
      </c>
      <c r="F181" s="209" t="s">
        <v>183</v>
      </c>
      <c r="H181" s="210">
        <v>566.15800000000002</v>
      </c>
      <c r="I181" s="211"/>
      <c r="L181" s="207"/>
      <c r="M181" s="212"/>
      <c r="N181" s="213"/>
      <c r="O181" s="213"/>
      <c r="P181" s="213"/>
      <c r="Q181" s="213"/>
      <c r="R181" s="213"/>
      <c r="S181" s="213"/>
      <c r="T181" s="214"/>
      <c r="AT181" s="208" t="s">
        <v>177</v>
      </c>
      <c r="AU181" s="208" t="s">
        <v>84</v>
      </c>
      <c r="AV181" s="14" t="s">
        <v>170</v>
      </c>
      <c r="AW181" s="14" t="s">
        <v>32</v>
      </c>
      <c r="AX181" s="14" t="s">
        <v>33</v>
      </c>
      <c r="AY181" s="208" t="s">
        <v>164</v>
      </c>
    </row>
    <row r="182" spans="1:65" s="2" customFormat="1" ht="16.5" customHeight="1">
      <c r="A182" s="35"/>
      <c r="B182" s="155"/>
      <c r="C182" s="186" t="s">
        <v>260</v>
      </c>
      <c r="D182" s="186" t="s">
        <v>166</v>
      </c>
      <c r="E182" s="187" t="s">
        <v>698</v>
      </c>
      <c r="F182" s="188" t="s">
        <v>699</v>
      </c>
      <c r="G182" s="189" t="s">
        <v>169</v>
      </c>
      <c r="H182" s="190">
        <v>1310.55</v>
      </c>
      <c r="I182" s="191"/>
      <c r="J182" s="192">
        <f>ROUND(I182*H182,2)</f>
        <v>0</v>
      </c>
      <c r="K182" s="188" t="s">
        <v>175</v>
      </c>
      <c r="L182" s="36"/>
      <c r="M182" s="193" t="s">
        <v>1</v>
      </c>
      <c r="N182" s="194" t="s">
        <v>43</v>
      </c>
      <c r="O182" s="61"/>
      <c r="P182" s="195">
        <f>O182*H182</f>
        <v>0</v>
      </c>
      <c r="Q182" s="195">
        <v>8.4999999999999995E-4</v>
      </c>
      <c r="R182" s="195">
        <f>Q182*H182</f>
        <v>1.1139675</v>
      </c>
      <c r="S182" s="195">
        <v>0</v>
      </c>
      <c r="T182" s="19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7" t="s">
        <v>170</v>
      </c>
      <c r="AT182" s="197" t="s">
        <v>166</v>
      </c>
      <c r="AU182" s="197" t="s">
        <v>84</v>
      </c>
      <c r="AY182" s="18" t="s">
        <v>164</v>
      </c>
      <c r="BE182" s="105">
        <f>IF(N182="základní",J182,0)</f>
        <v>0</v>
      </c>
      <c r="BF182" s="105">
        <f>IF(N182="snížená",J182,0)</f>
        <v>0</v>
      </c>
      <c r="BG182" s="105">
        <f>IF(N182="zákl. přenesená",J182,0)</f>
        <v>0</v>
      </c>
      <c r="BH182" s="105">
        <f>IF(N182="sníž. přenesená",J182,0)</f>
        <v>0</v>
      </c>
      <c r="BI182" s="105">
        <f>IF(N182="nulová",J182,0)</f>
        <v>0</v>
      </c>
      <c r="BJ182" s="18" t="s">
        <v>33</v>
      </c>
      <c r="BK182" s="105">
        <f>ROUND(I182*H182,2)</f>
        <v>0</v>
      </c>
      <c r="BL182" s="18" t="s">
        <v>170</v>
      </c>
      <c r="BM182" s="197" t="s">
        <v>700</v>
      </c>
    </row>
    <row r="183" spans="1:65" s="2" customFormat="1" ht="19.5">
      <c r="A183" s="35"/>
      <c r="B183" s="36"/>
      <c r="C183" s="35"/>
      <c r="D183" s="199" t="s">
        <v>196</v>
      </c>
      <c r="E183" s="35"/>
      <c r="F183" s="215" t="s">
        <v>675</v>
      </c>
      <c r="G183" s="35"/>
      <c r="H183" s="35"/>
      <c r="I183" s="114"/>
      <c r="J183" s="35"/>
      <c r="K183" s="35"/>
      <c r="L183" s="36"/>
      <c r="M183" s="216"/>
      <c r="N183" s="217"/>
      <c r="O183" s="61"/>
      <c r="P183" s="61"/>
      <c r="Q183" s="61"/>
      <c r="R183" s="61"/>
      <c r="S183" s="61"/>
      <c r="T183" s="62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196</v>
      </c>
      <c r="AU183" s="18" t="s">
        <v>84</v>
      </c>
    </row>
    <row r="184" spans="1:65" s="13" customFormat="1" ht="11.25">
      <c r="B184" s="198"/>
      <c r="D184" s="199" t="s">
        <v>177</v>
      </c>
      <c r="E184" s="200" t="s">
        <v>1</v>
      </c>
      <c r="F184" s="201" t="s">
        <v>701</v>
      </c>
      <c r="H184" s="202">
        <v>1310.55</v>
      </c>
      <c r="I184" s="203"/>
      <c r="L184" s="198"/>
      <c r="M184" s="204"/>
      <c r="N184" s="205"/>
      <c r="O184" s="205"/>
      <c r="P184" s="205"/>
      <c r="Q184" s="205"/>
      <c r="R184" s="205"/>
      <c r="S184" s="205"/>
      <c r="T184" s="206"/>
      <c r="AT184" s="200" t="s">
        <v>177</v>
      </c>
      <c r="AU184" s="200" t="s">
        <v>84</v>
      </c>
      <c r="AV184" s="13" t="s">
        <v>84</v>
      </c>
      <c r="AW184" s="13" t="s">
        <v>32</v>
      </c>
      <c r="AX184" s="13" t="s">
        <v>33</v>
      </c>
      <c r="AY184" s="200" t="s">
        <v>164</v>
      </c>
    </row>
    <row r="185" spans="1:65" s="2" customFormat="1" ht="16.5" customHeight="1">
      <c r="A185" s="35"/>
      <c r="B185" s="155"/>
      <c r="C185" s="186" t="s">
        <v>270</v>
      </c>
      <c r="D185" s="186" t="s">
        <v>166</v>
      </c>
      <c r="E185" s="187" t="s">
        <v>702</v>
      </c>
      <c r="F185" s="188" t="s">
        <v>703</v>
      </c>
      <c r="G185" s="189" t="s">
        <v>169</v>
      </c>
      <c r="H185" s="190">
        <v>1310.55</v>
      </c>
      <c r="I185" s="191"/>
      <c r="J185" s="192">
        <f>ROUND(I185*H185,2)</f>
        <v>0</v>
      </c>
      <c r="K185" s="188" t="s">
        <v>175</v>
      </c>
      <c r="L185" s="36"/>
      <c r="M185" s="193" t="s">
        <v>1</v>
      </c>
      <c r="N185" s="194" t="s">
        <v>43</v>
      </c>
      <c r="O185" s="61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7" t="s">
        <v>170</v>
      </c>
      <c r="AT185" s="197" t="s">
        <v>166</v>
      </c>
      <c r="AU185" s="197" t="s">
        <v>84</v>
      </c>
      <c r="AY185" s="18" t="s">
        <v>164</v>
      </c>
      <c r="BE185" s="105">
        <f>IF(N185="základní",J185,0)</f>
        <v>0</v>
      </c>
      <c r="BF185" s="105">
        <f>IF(N185="snížená",J185,0)</f>
        <v>0</v>
      </c>
      <c r="BG185" s="105">
        <f>IF(N185="zákl. přenesená",J185,0)</f>
        <v>0</v>
      </c>
      <c r="BH185" s="105">
        <f>IF(N185="sníž. přenesená",J185,0)</f>
        <v>0</v>
      </c>
      <c r="BI185" s="105">
        <f>IF(N185="nulová",J185,0)</f>
        <v>0</v>
      </c>
      <c r="BJ185" s="18" t="s">
        <v>33</v>
      </c>
      <c r="BK185" s="105">
        <f>ROUND(I185*H185,2)</f>
        <v>0</v>
      </c>
      <c r="BL185" s="18" t="s">
        <v>170</v>
      </c>
      <c r="BM185" s="197" t="s">
        <v>704</v>
      </c>
    </row>
    <row r="186" spans="1:65" s="2" customFormat="1" ht="16.5" customHeight="1">
      <c r="A186" s="35"/>
      <c r="B186" s="155"/>
      <c r="C186" s="186" t="s">
        <v>280</v>
      </c>
      <c r="D186" s="186" t="s">
        <v>166</v>
      </c>
      <c r="E186" s="187" t="s">
        <v>705</v>
      </c>
      <c r="F186" s="188" t="s">
        <v>706</v>
      </c>
      <c r="G186" s="189" t="s">
        <v>227</v>
      </c>
      <c r="H186" s="190">
        <v>262.11</v>
      </c>
      <c r="I186" s="191"/>
      <c r="J186" s="192">
        <f>ROUND(I186*H186,2)</f>
        <v>0</v>
      </c>
      <c r="K186" s="188" t="s">
        <v>1</v>
      </c>
      <c r="L186" s="36"/>
      <c r="M186" s="193" t="s">
        <v>1</v>
      </c>
      <c r="N186" s="194" t="s">
        <v>43</v>
      </c>
      <c r="O186" s="61"/>
      <c r="P186" s="195">
        <f>O186*H186</f>
        <v>0</v>
      </c>
      <c r="Q186" s="195">
        <v>0</v>
      </c>
      <c r="R186" s="195">
        <f>Q186*H186</f>
        <v>0</v>
      </c>
      <c r="S186" s="195">
        <v>0.02</v>
      </c>
      <c r="T186" s="196">
        <f>S186*H186</f>
        <v>5.2422000000000004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7" t="s">
        <v>170</v>
      </c>
      <c r="AT186" s="197" t="s">
        <v>166</v>
      </c>
      <c r="AU186" s="197" t="s">
        <v>84</v>
      </c>
      <c r="AY186" s="18" t="s">
        <v>164</v>
      </c>
      <c r="BE186" s="105">
        <f>IF(N186="základní",J186,0)</f>
        <v>0</v>
      </c>
      <c r="BF186" s="105">
        <f>IF(N186="snížená",J186,0)</f>
        <v>0</v>
      </c>
      <c r="BG186" s="105">
        <f>IF(N186="zákl. přenesená",J186,0)</f>
        <v>0</v>
      </c>
      <c r="BH186" s="105">
        <f>IF(N186="sníž. přenesená",J186,0)</f>
        <v>0</v>
      </c>
      <c r="BI186" s="105">
        <f>IF(N186="nulová",J186,0)</f>
        <v>0</v>
      </c>
      <c r="BJ186" s="18" t="s">
        <v>33</v>
      </c>
      <c r="BK186" s="105">
        <f>ROUND(I186*H186,2)</f>
        <v>0</v>
      </c>
      <c r="BL186" s="18" t="s">
        <v>170</v>
      </c>
      <c r="BM186" s="197" t="s">
        <v>707</v>
      </c>
    </row>
    <row r="187" spans="1:65" s="13" customFormat="1" ht="11.25">
      <c r="B187" s="198"/>
      <c r="D187" s="199" t="s">
        <v>177</v>
      </c>
      <c r="E187" s="200" t="s">
        <v>1</v>
      </c>
      <c r="F187" s="201" t="s">
        <v>708</v>
      </c>
      <c r="H187" s="202">
        <v>262.11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177</v>
      </c>
      <c r="AU187" s="200" t="s">
        <v>84</v>
      </c>
      <c r="AV187" s="13" t="s">
        <v>84</v>
      </c>
      <c r="AW187" s="13" t="s">
        <v>32</v>
      </c>
      <c r="AX187" s="13" t="s">
        <v>33</v>
      </c>
      <c r="AY187" s="200" t="s">
        <v>164</v>
      </c>
    </row>
    <row r="188" spans="1:65" s="2" customFormat="1" ht="16.5" customHeight="1">
      <c r="A188" s="35"/>
      <c r="B188" s="155"/>
      <c r="C188" s="186" t="s">
        <v>285</v>
      </c>
      <c r="D188" s="186" t="s">
        <v>166</v>
      </c>
      <c r="E188" s="187" t="s">
        <v>443</v>
      </c>
      <c r="F188" s="188" t="s">
        <v>444</v>
      </c>
      <c r="G188" s="189" t="s">
        <v>174</v>
      </c>
      <c r="H188" s="190">
        <v>5.242</v>
      </c>
      <c r="I188" s="191"/>
      <c r="J188" s="192">
        <f>ROUND(I188*H188,2)</f>
        <v>0</v>
      </c>
      <c r="K188" s="188" t="s">
        <v>1</v>
      </c>
      <c r="L188" s="36"/>
      <c r="M188" s="193" t="s">
        <v>1</v>
      </c>
      <c r="N188" s="194" t="s">
        <v>43</v>
      </c>
      <c r="O188" s="61"/>
      <c r="P188" s="195">
        <f>O188*H188</f>
        <v>0</v>
      </c>
      <c r="Q188" s="195">
        <v>0</v>
      </c>
      <c r="R188" s="195">
        <f>Q188*H188</f>
        <v>0</v>
      </c>
      <c r="S188" s="195">
        <v>0</v>
      </c>
      <c r="T188" s="19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7" t="s">
        <v>170</v>
      </c>
      <c r="AT188" s="197" t="s">
        <v>166</v>
      </c>
      <c r="AU188" s="197" t="s">
        <v>84</v>
      </c>
      <c r="AY188" s="18" t="s">
        <v>164</v>
      </c>
      <c r="BE188" s="105">
        <f>IF(N188="základní",J188,0)</f>
        <v>0</v>
      </c>
      <c r="BF188" s="105">
        <f>IF(N188="snížená",J188,0)</f>
        <v>0</v>
      </c>
      <c r="BG188" s="105">
        <f>IF(N188="zákl. přenesená",J188,0)</f>
        <v>0</v>
      </c>
      <c r="BH188" s="105">
        <f>IF(N188="sníž. přenesená",J188,0)</f>
        <v>0</v>
      </c>
      <c r="BI188" s="105">
        <f>IF(N188="nulová",J188,0)</f>
        <v>0</v>
      </c>
      <c r="BJ188" s="18" t="s">
        <v>33</v>
      </c>
      <c r="BK188" s="105">
        <f>ROUND(I188*H188,2)</f>
        <v>0</v>
      </c>
      <c r="BL188" s="18" t="s">
        <v>170</v>
      </c>
      <c r="BM188" s="197" t="s">
        <v>709</v>
      </c>
    </row>
    <row r="189" spans="1:65" s="13" customFormat="1" ht="11.25">
      <c r="B189" s="198"/>
      <c r="D189" s="199" t="s">
        <v>177</v>
      </c>
      <c r="E189" s="200" t="s">
        <v>1</v>
      </c>
      <c r="F189" s="201" t="s">
        <v>710</v>
      </c>
      <c r="H189" s="202">
        <v>5.242</v>
      </c>
      <c r="I189" s="203"/>
      <c r="L189" s="198"/>
      <c r="M189" s="204"/>
      <c r="N189" s="205"/>
      <c r="O189" s="205"/>
      <c r="P189" s="205"/>
      <c r="Q189" s="205"/>
      <c r="R189" s="205"/>
      <c r="S189" s="205"/>
      <c r="T189" s="206"/>
      <c r="AT189" s="200" t="s">
        <v>177</v>
      </c>
      <c r="AU189" s="200" t="s">
        <v>84</v>
      </c>
      <c r="AV189" s="13" t="s">
        <v>84</v>
      </c>
      <c r="AW189" s="13" t="s">
        <v>32</v>
      </c>
      <c r="AX189" s="13" t="s">
        <v>33</v>
      </c>
      <c r="AY189" s="200" t="s">
        <v>164</v>
      </c>
    </row>
    <row r="190" spans="1:65" s="2" customFormat="1" ht="16.5" customHeight="1">
      <c r="A190" s="35"/>
      <c r="B190" s="155"/>
      <c r="C190" s="186" t="s">
        <v>7</v>
      </c>
      <c r="D190" s="186" t="s">
        <v>166</v>
      </c>
      <c r="E190" s="187" t="s">
        <v>450</v>
      </c>
      <c r="F190" s="188" t="s">
        <v>451</v>
      </c>
      <c r="G190" s="189" t="s">
        <v>174</v>
      </c>
      <c r="H190" s="190">
        <v>5.242</v>
      </c>
      <c r="I190" s="191"/>
      <c r="J190" s="192">
        <f>ROUND(I190*H190,2)</f>
        <v>0</v>
      </c>
      <c r="K190" s="188" t="s">
        <v>1</v>
      </c>
      <c r="L190" s="36"/>
      <c r="M190" s="193" t="s">
        <v>1</v>
      </c>
      <c r="N190" s="194" t="s">
        <v>43</v>
      </c>
      <c r="O190" s="61"/>
      <c r="P190" s="195">
        <f>O190*H190</f>
        <v>0</v>
      </c>
      <c r="Q190" s="195">
        <v>0</v>
      </c>
      <c r="R190" s="195">
        <f>Q190*H190</f>
        <v>0</v>
      </c>
      <c r="S190" s="195">
        <v>0</v>
      </c>
      <c r="T190" s="19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7" t="s">
        <v>170</v>
      </c>
      <c r="AT190" s="197" t="s">
        <v>166</v>
      </c>
      <c r="AU190" s="197" t="s">
        <v>84</v>
      </c>
      <c r="AY190" s="18" t="s">
        <v>164</v>
      </c>
      <c r="BE190" s="105">
        <f>IF(N190="základní",J190,0)</f>
        <v>0</v>
      </c>
      <c r="BF190" s="105">
        <f>IF(N190="snížená",J190,0)</f>
        <v>0</v>
      </c>
      <c r="BG190" s="105">
        <f>IF(N190="zákl. přenesená",J190,0)</f>
        <v>0</v>
      </c>
      <c r="BH190" s="105">
        <f>IF(N190="sníž. přenesená",J190,0)</f>
        <v>0</v>
      </c>
      <c r="BI190" s="105">
        <f>IF(N190="nulová",J190,0)</f>
        <v>0</v>
      </c>
      <c r="BJ190" s="18" t="s">
        <v>33</v>
      </c>
      <c r="BK190" s="105">
        <f>ROUND(I190*H190,2)</f>
        <v>0</v>
      </c>
      <c r="BL190" s="18" t="s">
        <v>170</v>
      </c>
      <c r="BM190" s="197" t="s">
        <v>711</v>
      </c>
    </row>
    <row r="191" spans="1:65" s="13" customFormat="1" ht="11.25">
      <c r="B191" s="198"/>
      <c r="D191" s="199" t="s">
        <v>177</v>
      </c>
      <c r="E191" s="200" t="s">
        <v>1</v>
      </c>
      <c r="F191" s="201" t="s">
        <v>712</v>
      </c>
      <c r="H191" s="202">
        <v>5.242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177</v>
      </c>
      <c r="AU191" s="200" t="s">
        <v>84</v>
      </c>
      <c r="AV191" s="13" t="s">
        <v>84</v>
      </c>
      <c r="AW191" s="13" t="s">
        <v>32</v>
      </c>
      <c r="AX191" s="13" t="s">
        <v>33</v>
      </c>
      <c r="AY191" s="200" t="s">
        <v>164</v>
      </c>
    </row>
    <row r="192" spans="1:65" s="2" customFormat="1" ht="16.5" customHeight="1">
      <c r="A192" s="35"/>
      <c r="B192" s="155"/>
      <c r="C192" s="186" t="s">
        <v>293</v>
      </c>
      <c r="D192" s="186" t="s">
        <v>166</v>
      </c>
      <c r="E192" s="187" t="s">
        <v>456</v>
      </c>
      <c r="F192" s="188" t="s">
        <v>457</v>
      </c>
      <c r="G192" s="189" t="s">
        <v>174</v>
      </c>
      <c r="H192" s="190">
        <v>47.177999999999997</v>
      </c>
      <c r="I192" s="191"/>
      <c r="J192" s="192">
        <f>ROUND(I192*H192,2)</f>
        <v>0</v>
      </c>
      <c r="K192" s="188" t="s">
        <v>1</v>
      </c>
      <c r="L192" s="36"/>
      <c r="M192" s="193" t="s">
        <v>1</v>
      </c>
      <c r="N192" s="194" t="s">
        <v>43</v>
      </c>
      <c r="O192" s="61"/>
      <c r="P192" s="195">
        <f>O192*H192</f>
        <v>0</v>
      </c>
      <c r="Q192" s="195">
        <v>0</v>
      </c>
      <c r="R192" s="195">
        <f>Q192*H192</f>
        <v>0</v>
      </c>
      <c r="S192" s="195">
        <v>0</v>
      </c>
      <c r="T192" s="19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7" t="s">
        <v>170</v>
      </c>
      <c r="AT192" s="197" t="s">
        <v>166</v>
      </c>
      <c r="AU192" s="197" t="s">
        <v>84</v>
      </c>
      <c r="AY192" s="18" t="s">
        <v>164</v>
      </c>
      <c r="BE192" s="105">
        <f>IF(N192="základní",J192,0)</f>
        <v>0</v>
      </c>
      <c r="BF192" s="105">
        <f>IF(N192="snížená",J192,0)</f>
        <v>0</v>
      </c>
      <c r="BG192" s="105">
        <f>IF(N192="zákl. přenesená",J192,0)</f>
        <v>0</v>
      </c>
      <c r="BH192" s="105">
        <f>IF(N192="sníž. přenesená",J192,0)</f>
        <v>0</v>
      </c>
      <c r="BI192" s="105">
        <f>IF(N192="nulová",J192,0)</f>
        <v>0</v>
      </c>
      <c r="BJ192" s="18" t="s">
        <v>33</v>
      </c>
      <c r="BK192" s="105">
        <f>ROUND(I192*H192,2)</f>
        <v>0</v>
      </c>
      <c r="BL192" s="18" t="s">
        <v>170</v>
      </c>
      <c r="BM192" s="197" t="s">
        <v>713</v>
      </c>
    </row>
    <row r="193" spans="1:65" s="13" customFormat="1" ht="11.25">
      <c r="B193" s="198"/>
      <c r="D193" s="199" t="s">
        <v>177</v>
      </c>
      <c r="E193" s="200" t="s">
        <v>1</v>
      </c>
      <c r="F193" s="201" t="s">
        <v>714</v>
      </c>
      <c r="H193" s="202">
        <v>47.177999999999997</v>
      </c>
      <c r="I193" s="203"/>
      <c r="L193" s="198"/>
      <c r="M193" s="204"/>
      <c r="N193" s="205"/>
      <c r="O193" s="205"/>
      <c r="P193" s="205"/>
      <c r="Q193" s="205"/>
      <c r="R193" s="205"/>
      <c r="S193" s="205"/>
      <c r="T193" s="206"/>
      <c r="AT193" s="200" t="s">
        <v>177</v>
      </c>
      <c r="AU193" s="200" t="s">
        <v>84</v>
      </c>
      <c r="AV193" s="13" t="s">
        <v>84</v>
      </c>
      <c r="AW193" s="13" t="s">
        <v>32</v>
      </c>
      <c r="AX193" s="13" t="s">
        <v>77</v>
      </c>
      <c r="AY193" s="200" t="s">
        <v>164</v>
      </c>
    </row>
    <row r="194" spans="1:65" s="14" customFormat="1" ht="11.25">
      <c r="B194" s="207"/>
      <c r="D194" s="199" t="s">
        <v>177</v>
      </c>
      <c r="E194" s="208" t="s">
        <v>1</v>
      </c>
      <c r="F194" s="209" t="s">
        <v>183</v>
      </c>
      <c r="H194" s="210">
        <v>47.177999999999997</v>
      </c>
      <c r="I194" s="211"/>
      <c r="L194" s="207"/>
      <c r="M194" s="212"/>
      <c r="N194" s="213"/>
      <c r="O194" s="213"/>
      <c r="P194" s="213"/>
      <c r="Q194" s="213"/>
      <c r="R194" s="213"/>
      <c r="S194" s="213"/>
      <c r="T194" s="214"/>
      <c r="AT194" s="208" t="s">
        <v>177</v>
      </c>
      <c r="AU194" s="208" t="s">
        <v>84</v>
      </c>
      <c r="AV194" s="14" t="s">
        <v>170</v>
      </c>
      <c r="AW194" s="14" t="s">
        <v>32</v>
      </c>
      <c r="AX194" s="14" t="s">
        <v>33</v>
      </c>
      <c r="AY194" s="208" t="s">
        <v>164</v>
      </c>
    </row>
    <row r="195" spans="1:65" s="2" customFormat="1" ht="16.5" customHeight="1">
      <c r="A195" s="35"/>
      <c r="B195" s="155"/>
      <c r="C195" s="186" t="s">
        <v>298</v>
      </c>
      <c r="D195" s="186" t="s">
        <v>166</v>
      </c>
      <c r="E195" s="187" t="s">
        <v>461</v>
      </c>
      <c r="F195" s="188" t="s">
        <v>462</v>
      </c>
      <c r="G195" s="189" t="s">
        <v>174</v>
      </c>
      <c r="H195" s="190">
        <v>5.242</v>
      </c>
      <c r="I195" s="191"/>
      <c r="J195" s="192">
        <f>ROUND(I195*H195,2)</f>
        <v>0</v>
      </c>
      <c r="K195" s="188" t="s">
        <v>1</v>
      </c>
      <c r="L195" s="36"/>
      <c r="M195" s="193" t="s">
        <v>1</v>
      </c>
      <c r="N195" s="194" t="s">
        <v>43</v>
      </c>
      <c r="O195" s="61"/>
      <c r="P195" s="195">
        <f>O195*H195</f>
        <v>0</v>
      </c>
      <c r="Q195" s="195">
        <v>0</v>
      </c>
      <c r="R195" s="195">
        <f>Q195*H195</f>
        <v>0</v>
      </c>
      <c r="S195" s="195">
        <v>0</v>
      </c>
      <c r="T195" s="19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7" t="s">
        <v>170</v>
      </c>
      <c r="AT195" s="197" t="s">
        <v>166</v>
      </c>
      <c r="AU195" s="197" t="s">
        <v>84</v>
      </c>
      <c r="AY195" s="18" t="s">
        <v>164</v>
      </c>
      <c r="BE195" s="105">
        <f>IF(N195="základní",J195,0)</f>
        <v>0</v>
      </c>
      <c r="BF195" s="105">
        <f>IF(N195="snížená",J195,0)</f>
        <v>0</v>
      </c>
      <c r="BG195" s="105">
        <f>IF(N195="zákl. přenesená",J195,0)</f>
        <v>0</v>
      </c>
      <c r="BH195" s="105">
        <f>IF(N195="sníž. přenesená",J195,0)</f>
        <v>0</v>
      </c>
      <c r="BI195" s="105">
        <f>IF(N195="nulová",J195,0)</f>
        <v>0</v>
      </c>
      <c r="BJ195" s="18" t="s">
        <v>33</v>
      </c>
      <c r="BK195" s="105">
        <f>ROUND(I195*H195,2)</f>
        <v>0</v>
      </c>
      <c r="BL195" s="18" t="s">
        <v>170</v>
      </c>
      <c r="BM195" s="197" t="s">
        <v>715</v>
      </c>
    </row>
    <row r="196" spans="1:65" s="13" customFormat="1" ht="11.25">
      <c r="B196" s="198"/>
      <c r="D196" s="199" t="s">
        <v>177</v>
      </c>
      <c r="E196" s="200" t="s">
        <v>1</v>
      </c>
      <c r="F196" s="201" t="s">
        <v>712</v>
      </c>
      <c r="H196" s="202">
        <v>5.242</v>
      </c>
      <c r="I196" s="203"/>
      <c r="L196" s="198"/>
      <c r="M196" s="204"/>
      <c r="N196" s="205"/>
      <c r="O196" s="205"/>
      <c r="P196" s="205"/>
      <c r="Q196" s="205"/>
      <c r="R196" s="205"/>
      <c r="S196" s="205"/>
      <c r="T196" s="206"/>
      <c r="AT196" s="200" t="s">
        <v>177</v>
      </c>
      <c r="AU196" s="200" t="s">
        <v>84</v>
      </c>
      <c r="AV196" s="13" t="s">
        <v>84</v>
      </c>
      <c r="AW196" s="13" t="s">
        <v>32</v>
      </c>
      <c r="AX196" s="13" t="s">
        <v>33</v>
      </c>
      <c r="AY196" s="200" t="s">
        <v>164</v>
      </c>
    </row>
    <row r="197" spans="1:65" s="2" customFormat="1" ht="16.5" customHeight="1">
      <c r="A197" s="35"/>
      <c r="B197" s="155"/>
      <c r="C197" s="186" t="s">
        <v>303</v>
      </c>
      <c r="D197" s="186" t="s">
        <v>166</v>
      </c>
      <c r="E197" s="187" t="s">
        <v>716</v>
      </c>
      <c r="F197" s="188" t="s">
        <v>717</v>
      </c>
      <c r="G197" s="189" t="s">
        <v>718</v>
      </c>
      <c r="H197" s="190">
        <v>1</v>
      </c>
      <c r="I197" s="191"/>
      <c r="J197" s="192">
        <f>ROUND(I197*H197,2)</f>
        <v>0</v>
      </c>
      <c r="K197" s="188" t="s">
        <v>1</v>
      </c>
      <c r="L197" s="36"/>
      <c r="M197" s="193" t="s">
        <v>1</v>
      </c>
      <c r="N197" s="194" t="s">
        <v>43</v>
      </c>
      <c r="O197" s="61"/>
      <c r="P197" s="195">
        <f>O197*H197</f>
        <v>0</v>
      </c>
      <c r="Q197" s="195">
        <v>0</v>
      </c>
      <c r="R197" s="195">
        <f>Q197*H197</f>
        <v>0</v>
      </c>
      <c r="S197" s="195">
        <v>0</v>
      </c>
      <c r="T197" s="19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7" t="s">
        <v>170</v>
      </c>
      <c r="AT197" s="197" t="s">
        <v>166</v>
      </c>
      <c r="AU197" s="197" t="s">
        <v>84</v>
      </c>
      <c r="AY197" s="18" t="s">
        <v>164</v>
      </c>
      <c r="BE197" s="105">
        <f>IF(N197="základní",J197,0)</f>
        <v>0</v>
      </c>
      <c r="BF197" s="105">
        <f>IF(N197="snížená",J197,0)</f>
        <v>0</v>
      </c>
      <c r="BG197" s="105">
        <f>IF(N197="zákl. přenesená",J197,0)</f>
        <v>0</v>
      </c>
      <c r="BH197" s="105">
        <f>IF(N197="sníž. přenesená",J197,0)</f>
        <v>0</v>
      </c>
      <c r="BI197" s="105">
        <f>IF(N197="nulová",J197,0)</f>
        <v>0</v>
      </c>
      <c r="BJ197" s="18" t="s">
        <v>33</v>
      </c>
      <c r="BK197" s="105">
        <f>ROUND(I197*H197,2)</f>
        <v>0</v>
      </c>
      <c r="BL197" s="18" t="s">
        <v>170</v>
      </c>
      <c r="BM197" s="197" t="s">
        <v>719</v>
      </c>
    </row>
    <row r="198" spans="1:65" s="2" customFormat="1" ht="19.5">
      <c r="A198" s="35"/>
      <c r="B198" s="36"/>
      <c r="C198" s="35"/>
      <c r="D198" s="199" t="s">
        <v>196</v>
      </c>
      <c r="E198" s="35"/>
      <c r="F198" s="215" t="s">
        <v>229</v>
      </c>
      <c r="G198" s="35"/>
      <c r="H198" s="35"/>
      <c r="I198" s="114"/>
      <c r="J198" s="35"/>
      <c r="K198" s="35"/>
      <c r="L198" s="36"/>
      <c r="M198" s="216"/>
      <c r="N198" s="217"/>
      <c r="O198" s="61"/>
      <c r="P198" s="61"/>
      <c r="Q198" s="61"/>
      <c r="R198" s="61"/>
      <c r="S198" s="61"/>
      <c r="T198" s="62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196</v>
      </c>
      <c r="AU198" s="18" t="s">
        <v>84</v>
      </c>
    </row>
    <row r="199" spans="1:65" s="13" customFormat="1" ht="11.25">
      <c r="B199" s="198"/>
      <c r="D199" s="199" t="s">
        <v>177</v>
      </c>
      <c r="E199" s="200" t="s">
        <v>1</v>
      </c>
      <c r="F199" s="201" t="s">
        <v>33</v>
      </c>
      <c r="H199" s="202">
        <v>1</v>
      </c>
      <c r="I199" s="203"/>
      <c r="L199" s="198"/>
      <c r="M199" s="204"/>
      <c r="N199" s="205"/>
      <c r="O199" s="205"/>
      <c r="P199" s="205"/>
      <c r="Q199" s="205"/>
      <c r="R199" s="205"/>
      <c r="S199" s="205"/>
      <c r="T199" s="206"/>
      <c r="AT199" s="200" t="s">
        <v>177</v>
      </c>
      <c r="AU199" s="200" t="s">
        <v>84</v>
      </c>
      <c r="AV199" s="13" t="s">
        <v>84</v>
      </c>
      <c r="AW199" s="13" t="s">
        <v>32</v>
      </c>
      <c r="AX199" s="13" t="s">
        <v>33</v>
      </c>
      <c r="AY199" s="200" t="s">
        <v>164</v>
      </c>
    </row>
    <row r="200" spans="1:65" s="2" customFormat="1" ht="16.5" customHeight="1">
      <c r="A200" s="35"/>
      <c r="B200" s="155"/>
      <c r="C200" s="186" t="s">
        <v>324</v>
      </c>
      <c r="D200" s="186" t="s">
        <v>166</v>
      </c>
      <c r="E200" s="187" t="s">
        <v>286</v>
      </c>
      <c r="F200" s="188" t="s">
        <v>287</v>
      </c>
      <c r="G200" s="189" t="s">
        <v>256</v>
      </c>
      <c r="H200" s="190">
        <v>566.15800000000002</v>
      </c>
      <c r="I200" s="191"/>
      <c r="J200" s="192">
        <f>ROUND(I200*H200,2)</f>
        <v>0</v>
      </c>
      <c r="K200" s="188" t="s">
        <v>175</v>
      </c>
      <c r="L200" s="36"/>
      <c r="M200" s="193" t="s">
        <v>1</v>
      </c>
      <c r="N200" s="194" t="s">
        <v>43</v>
      </c>
      <c r="O200" s="61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7" t="s">
        <v>170</v>
      </c>
      <c r="AT200" s="197" t="s">
        <v>166</v>
      </c>
      <c r="AU200" s="197" t="s">
        <v>84</v>
      </c>
      <c r="AY200" s="18" t="s">
        <v>164</v>
      </c>
      <c r="BE200" s="105">
        <f>IF(N200="základní",J200,0)</f>
        <v>0</v>
      </c>
      <c r="BF200" s="105">
        <f>IF(N200="snížená",J200,0)</f>
        <v>0</v>
      </c>
      <c r="BG200" s="105">
        <f>IF(N200="zákl. přenesená",J200,0)</f>
        <v>0</v>
      </c>
      <c r="BH200" s="105">
        <f>IF(N200="sníž. přenesená",J200,0)</f>
        <v>0</v>
      </c>
      <c r="BI200" s="105">
        <f>IF(N200="nulová",J200,0)</f>
        <v>0</v>
      </c>
      <c r="BJ200" s="18" t="s">
        <v>33</v>
      </c>
      <c r="BK200" s="105">
        <f>ROUND(I200*H200,2)</f>
        <v>0</v>
      </c>
      <c r="BL200" s="18" t="s">
        <v>170</v>
      </c>
      <c r="BM200" s="197" t="s">
        <v>720</v>
      </c>
    </row>
    <row r="201" spans="1:65" s="13" customFormat="1" ht="11.25">
      <c r="B201" s="198"/>
      <c r="D201" s="199" t="s">
        <v>177</v>
      </c>
      <c r="E201" s="200" t="s">
        <v>1</v>
      </c>
      <c r="F201" s="201" t="s">
        <v>721</v>
      </c>
      <c r="H201" s="202">
        <v>566.15800000000002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177</v>
      </c>
      <c r="AU201" s="200" t="s">
        <v>84</v>
      </c>
      <c r="AV201" s="13" t="s">
        <v>84</v>
      </c>
      <c r="AW201" s="13" t="s">
        <v>32</v>
      </c>
      <c r="AX201" s="13" t="s">
        <v>33</v>
      </c>
      <c r="AY201" s="200" t="s">
        <v>164</v>
      </c>
    </row>
    <row r="202" spans="1:65" s="2" customFormat="1" ht="16.5" customHeight="1">
      <c r="A202" s="35"/>
      <c r="B202" s="155"/>
      <c r="C202" s="186" t="s">
        <v>330</v>
      </c>
      <c r="D202" s="186" t="s">
        <v>166</v>
      </c>
      <c r="E202" s="187" t="s">
        <v>290</v>
      </c>
      <c r="F202" s="188" t="s">
        <v>291</v>
      </c>
      <c r="G202" s="189" t="s">
        <v>256</v>
      </c>
      <c r="H202" s="190">
        <v>566.15800000000002</v>
      </c>
      <c r="I202" s="191"/>
      <c r="J202" s="192">
        <f>ROUND(I202*H202,2)</f>
        <v>0</v>
      </c>
      <c r="K202" s="188" t="s">
        <v>175</v>
      </c>
      <c r="L202" s="36"/>
      <c r="M202" s="193" t="s">
        <v>1</v>
      </c>
      <c r="N202" s="194" t="s">
        <v>43</v>
      </c>
      <c r="O202" s="61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7" t="s">
        <v>170</v>
      </c>
      <c r="AT202" s="197" t="s">
        <v>166</v>
      </c>
      <c r="AU202" s="197" t="s">
        <v>84</v>
      </c>
      <c r="AY202" s="18" t="s">
        <v>164</v>
      </c>
      <c r="BE202" s="105">
        <f>IF(N202="základní",J202,0)</f>
        <v>0</v>
      </c>
      <c r="BF202" s="105">
        <f>IF(N202="snížená",J202,0)</f>
        <v>0</v>
      </c>
      <c r="BG202" s="105">
        <f>IF(N202="zákl. přenesená",J202,0)</f>
        <v>0</v>
      </c>
      <c r="BH202" s="105">
        <f>IF(N202="sníž. přenesená",J202,0)</f>
        <v>0</v>
      </c>
      <c r="BI202" s="105">
        <f>IF(N202="nulová",J202,0)</f>
        <v>0</v>
      </c>
      <c r="BJ202" s="18" t="s">
        <v>33</v>
      </c>
      <c r="BK202" s="105">
        <f>ROUND(I202*H202,2)</f>
        <v>0</v>
      </c>
      <c r="BL202" s="18" t="s">
        <v>170</v>
      </c>
      <c r="BM202" s="197" t="s">
        <v>722</v>
      </c>
    </row>
    <row r="203" spans="1:65" s="13" customFormat="1" ht="11.25">
      <c r="B203" s="198"/>
      <c r="D203" s="199" t="s">
        <v>177</v>
      </c>
      <c r="E203" s="200" t="s">
        <v>1</v>
      </c>
      <c r="F203" s="201" t="s">
        <v>721</v>
      </c>
      <c r="H203" s="202">
        <v>566.15800000000002</v>
      </c>
      <c r="I203" s="203"/>
      <c r="L203" s="198"/>
      <c r="M203" s="204"/>
      <c r="N203" s="205"/>
      <c r="O203" s="205"/>
      <c r="P203" s="205"/>
      <c r="Q203" s="205"/>
      <c r="R203" s="205"/>
      <c r="S203" s="205"/>
      <c r="T203" s="206"/>
      <c r="AT203" s="200" t="s">
        <v>177</v>
      </c>
      <c r="AU203" s="200" t="s">
        <v>84</v>
      </c>
      <c r="AV203" s="13" t="s">
        <v>84</v>
      </c>
      <c r="AW203" s="13" t="s">
        <v>32</v>
      </c>
      <c r="AX203" s="13" t="s">
        <v>33</v>
      </c>
      <c r="AY203" s="200" t="s">
        <v>164</v>
      </c>
    </row>
    <row r="204" spans="1:65" s="2" customFormat="1" ht="16.5" customHeight="1">
      <c r="A204" s="35"/>
      <c r="B204" s="155"/>
      <c r="C204" s="186" t="s">
        <v>336</v>
      </c>
      <c r="D204" s="186" t="s">
        <v>166</v>
      </c>
      <c r="E204" s="187" t="s">
        <v>294</v>
      </c>
      <c r="F204" s="188" t="s">
        <v>295</v>
      </c>
      <c r="G204" s="189" t="s">
        <v>256</v>
      </c>
      <c r="H204" s="190">
        <v>56.616</v>
      </c>
      <c r="I204" s="191"/>
      <c r="J204" s="192">
        <f>ROUND(I204*H204,2)</f>
        <v>0</v>
      </c>
      <c r="K204" s="188" t="s">
        <v>1</v>
      </c>
      <c r="L204" s="36"/>
      <c r="M204" s="193" t="s">
        <v>1</v>
      </c>
      <c r="N204" s="194" t="s">
        <v>43</v>
      </c>
      <c r="O204" s="61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7" t="s">
        <v>170</v>
      </c>
      <c r="AT204" s="197" t="s">
        <v>166</v>
      </c>
      <c r="AU204" s="197" t="s">
        <v>84</v>
      </c>
      <c r="AY204" s="18" t="s">
        <v>164</v>
      </c>
      <c r="BE204" s="105">
        <f>IF(N204="základní",J204,0)</f>
        <v>0</v>
      </c>
      <c r="BF204" s="105">
        <f>IF(N204="snížená",J204,0)</f>
        <v>0</v>
      </c>
      <c r="BG204" s="105">
        <f>IF(N204="zákl. přenesená",J204,0)</f>
        <v>0</v>
      </c>
      <c r="BH204" s="105">
        <f>IF(N204="sníž. přenesená",J204,0)</f>
        <v>0</v>
      </c>
      <c r="BI204" s="105">
        <f>IF(N204="nulová",J204,0)</f>
        <v>0</v>
      </c>
      <c r="BJ204" s="18" t="s">
        <v>33</v>
      </c>
      <c r="BK204" s="105">
        <f>ROUND(I204*H204,2)</f>
        <v>0</v>
      </c>
      <c r="BL204" s="18" t="s">
        <v>170</v>
      </c>
      <c r="BM204" s="197" t="s">
        <v>723</v>
      </c>
    </row>
    <row r="205" spans="1:65" s="13" customFormat="1" ht="11.25">
      <c r="B205" s="198"/>
      <c r="D205" s="199" t="s">
        <v>177</v>
      </c>
      <c r="E205" s="200" t="s">
        <v>1</v>
      </c>
      <c r="F205" s="201" t="s">
        <v>724</v>
      </c>
      <c r="H205" s="202">
        <v>56.616</v>
      </c>
      <c r="I205" s="203"/>
      <c r="L205" s="198"/>
      <c r="M205" s="204"/>
      <c r="N205" s="205"/>
      <c r="O205" s="205"/>
      <c r="P205" s="205"/>
      <c r="Q205" s="205"/>
      <c r="R205" s="205"/>
      <c r="S205" s="205"/>
      <c r="T205" s="206"/>
      <c r="AT205" s="200" t="s">
        <v>177</v>
      </c>
      <c r="AU205" s="200" t="s">
        <v>84</v>
      </c>
      <c r="AV205" s="13" t="s">
        <v>84</v>
      </c>
      <c r="AW205" s="13" t="s">
        <v>32</v>
      </c>
      <c r="AX205" s="13" t="s">
        <v>33</v>
      </c>
      <c r="AY205" s="200" t="s">
        <v>164</v>
      </c>
    </row>
    <row r="206" spans="1:65" s="2" customFormat="1" ht="16.5" customHeight="1">
      <c r="A206" s="35"/>
      <c r="B206" s="155"/>
      <c r="C206" s="186" t="s">
        <v>341</v>
      </c>
      <c r="D206" s="186" t="s">
        <v>166</v>
      </c>
      <c r="E206" s="187" t="s">
        <v>299</v>
      </c>
      <c r="F206" s="188" t="s">
        <v>300</v>
      </c>
      <c r="G206" s="189" t="s">
        <v>256</v>
      </c>
      <c r="H206" s="190">
        <v>509.54199999999997</v>
      </c>
      <c r="I206" s="191"/>
      <c r="J206" s="192">
        <f>ROUND(I206*H206,2)</f>
        <v>0</v>
      </c>
      <c r="K206" s="188" t="s">
        <v>1</v>
      </c>
      <c r="L206" s="36"/>
      <c r="M206" s="193" t="s">
        <v>1</v>
      </c>
      <c r="N206" s="194" t="s">
        <v>43</v>
      </c>
      <c r="O206" s="61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7" t="s">
        <v>170</v>
      </c>
      <c r="AT206" s="197" t="s">
        <v>166</v>
      </c>
      <c r="AU206" s="197" t="s">
        <v>84</v>
      </c>
      <c r="AY206" s="18" t="s">
        <v>164</v>
      </c>
      <c r="BE206" s="105">
        <f>IF(N206="základní",J206,0)</f>
        <v>0</v>
      </c>
      <c r="BF206" s="105">
        <f>IF(N206="snížená",J206,0)</f>
        <v>0</v>
      </c>
      <c r="BG206" s="105">
        <f>IF(N206="zákl. přenesená",J206,0)</f>
        <v>0</v>
      </c>
      <c r="BH206" s="105">
        <f>IF(N206="sníž. přenesená",J206,0)</f>
        <v>0</v>
      </c>
      <c r="BI206" s="105">
        <f>IF(N206="nulová",J206,0)</f>
        <v>0</v>
      </c>
      <c r="BJ206" s="18" t="s">
        <v>33</v>
      </c>
      <c r="BK206" s="105">
        <f>ROUND(I206*H206,2)</f>
        <v>0</v>
      </c>
      <c r="BL206" s="18" t="s">
        <v>170</v>
      </c>
      <c r="BM206" s="197" t="s">
        <v>725</v>
      </c>
    </row>
    <row r="207" spans="1:65" s="13" customFormat="1" ht="11.25">
      <c r="B207" s="198"/>
      <c r="D207" s="199" t="s">
        <v>177</v>
      </c>
      <c r="E207" s="200" t="s">
        <v>1</v>
      </c>
      <c r="F207" s="201" t="s">
        <v>726</v>
      </c>
      <c r="H207" s="202">
        <v>509.54199999999997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177</v>
      </c>
      <c r="AU207" s="200" t="s">
        <v>84</v>
      </c>
      <c r="AV207" s="13" t="s">
        <v>84</v>
      </c>
      <c r="AW207" s="13" t="s">
        <v>32</v>
      </c>
      <c r="AX207" s="13" t="s">
        <v>33</v>
      </c>
      <c r="AY207" s="200" t="s">
        <v>164</v>
      </c>
    </row>
    <row r="208" spans="1:65" s="2" customFormat="1" ht="16.5" customHeight="1">
      <c r="A208" s="35"/>
      <c r="B208" s="155"/>
      <c r="C208" s="186" t="s">
        <v>347</v>
      </c>
      <c r="D208" s="186" t="s">
        <v>166</v>
      </c>
      <c r="E208" s="187" t="s">
        <v>304</v>
      </c>
      <c r="F208" s="188" t="s">
        <v>305</v>
      </c>
      <c r="G208" s="189" t="s">
        <v>256</v>
      </c>
      <c r="H208" s="190">
        <v>612.53099999999995</v>
      </c>
      <c r="I208" s="191"/>
      <c r="J208" s="192">
        <f>ROUND(I208*H208,2)</f>
        <v>0</v>
      </c>
      <c r="K208" s="188" t="s">
        <v>175</v>
      </c>
      <c r="L208" s="36"/>
      <c r="M208" s="193" t="s">
        <v>1</v>
      </c>
      <c r="N208" s="194" t="s">
        <v>43</v>
      </c>
      <c r="O208" s="61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7" t="s">
        <v>170</v>
      </c>
      <c r="AT208" s="197" t="s">
        <v>166</v>
      </c>
      <c r="AU208" s="197" t="s">
        <v>84</v>
      </c>
      <c r="AY208" s="18" t="s">
        <v>164</v>
      </c>
      <c r="BE208" s="105">
        <f>IF(N208="základní",J208,0)</f>
        <v>0</v>
      </c>
      <c r="BF208" s="105">
        <f>IF(N208="snížená",J208,0)</f>
        <v>0</v>
      </c>
      <c r="BG208" s="105">
        <f>IF(N208="zákl. přenesená",J208,0)</f>
        <v>0</v>
      </c>
      <c r="BH208" s="105">
        <f>IF(N208="sníž. přenesená",J208,0)</f>
        <v>0</v>
      </c>
      <c r="BI208" s="105">
        <f>IF(N208="nulová",J208,0)</f>
        <v>0</v>
      </c>
      <c r="BJ208" s="18" t="s">
        <v>33</v>
      </c>
      <c r="BK208" s="105">
        <f>ROUND(I208*H208,2)</f>
        <v>0</v>
      </c>
      <c r="BL208" s="18" t="s">
        <v>170</v>
      </c>
      <c r="BM208" s="197" t="s">
        <v>727</v>
      </c>
    </row>
    <row r="209" spans="1:65" s="15" customFormat="1" ht="11.25">
      <c r="B209" s="218"/>
      <c r="D209" s="199" t="s">
        <v>177</v>
      </c>
      <c r="E209" s="219" t="s">
        <v>1</v>
      </c>
      <c r="F209" s="220" t="s">
        <v>307</v>
      </c>
      <c r="H209" s="219" t="s">
        <v>1</v>
      </c>
      <c r="I209" s="221"/>
      <c r="L209" s="218"/>
      <c r="M209" s="222"/>
      <c r="N209" s="223"/>
      <c r="O209" s="223"/>
      <c r="P209" s="223"/>
      <c r="Q209" s="223"/>
      <c r="R209" s="223"/>
      <c r="S209" s="223"/>
      <c r="T209" s="224"/>
      <c r="AT209" s="219" t="s">
        <v>177</v>
      </c>
      <c r="AU209" s="219" t="s">
        <v>84</v>
      </c>
      <c r="AV209" s="15" t="s">
        <v>33</v>
      </c>
      <c r="AW209" s="15" t="s">
        <v>32</v>
      </c>
      <c r="AX209" s="15" t="s">
        <v>77</v>
      </c>
      <c r="AY209" s="219" t="s">
        <v>164</v>
      </c>
    </row>
    <row r="210" spans="1:65" s="13" customFormat="1" ht="11.25">
      <c r="B210" s="198"/>
      <c r="D210" s="199" t="s">
        <v>177</v>
      </c>
      <c r="E210" s="200" t="s">
        <v>1</v>
      </c>
      <c r="F210" s="201" t="s">
        <v>728</v>
      </c>
      <c r="H210" s="202">
        <v>566.15800000000002</v>
      </c>
      <c r="I210" s="203"/>
      <c r="L210" s="198"/>
      <c r="M210" s="204"/>
      <c r="N210" s="205"/>
      <c r="O210" s="205"/>
      <c r="P210" s="205"/>
      <c r="Q210" s="205"/>
      <c r="R210" s="205"/>
      <c r="S210" s="205"/>
      <c r="T210" s="206"/>
      <c r="AT210" s="200" t="s">
        <v>177</v>
      </c>
      <c r="AU210" s="200" t="s">
        <v>84</v>
      </c>
      <c r="AV210" s="13" t="s">
        <v>84</v>
      </c>
      <c r="AW210" s="13" t="s">
        <v>32</v>
      </c>
      <c r="AX210" s="13" t="s">
        <v>77</v>
      </c>
      <c r="AY210" s="200" t="s">
        <v>164</v>
      </c>
    </row>
    <row r="211" spans="1:65" s="15" customFormat="1" ht="11.25">
      <c r="B211" s="218"/>
      <c r="D211" s="199" t="s">
        <v>177</v>
      </c>
      <c r="E211" s="219" t="s">
        <v>1</v>
      </c>
      <c r="F211" s="220" t="s">
        <v>309</v>
      </c>
      <c r="H211" s="219" t="s">
        <v>1</v>
      </c>
      <c r="I211" s="221"/>
      <c r="L211" s="218"/>
      <c r="M211" s="222"/>
      <c r="N211" s="223"/>
      <c r="O211" s="223"/>
      <c r="P211" s="223"/>
      <c r="Q211" s="223"/>
      <c r="R211" s="223"/>
      <c r="S211" s="223"/>
      <c r="T211" s="224"/>
      <c r="AT211" s="219" t="s">
        <v>177</v>
      </c>
      <c r="AU211" s="219" t="s">
        <v>84</v>
      </c>
      <c r="AV211" s="15" t="s">
        <v>33</v>
      </c>
      <c r="AW211" s="15" t="s">
        <v>32</v>
      </c>
      <c r="AX211" s="15" t="s">
        <v>77</v>
      </c>
      <c r="AY211" s="219" t="s">
        <v>164</v>
      </c>
    </row>
    <row r="212" spans="1:65" s="13" customFormat="1" ht="11.25">
      <c r="B212" s="198"/>
      <c r="D212" s="199" t="s">
        <v>177</v>
      </c>
      <c r="E212" s="200" t="s">
        <v>1</v>
      </c>
      <c r="F212" s="201" t="s">
        <v>729</v>
      </c>
      <c r="H212" s="202">
        <v>-47.18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177</v>
      </c>
      <c r="AU212" s="200" t="s">
        <v>84</v>
      </c>
      <c r="AV212" s="13" t="s">
        <v>84</v>
      </c>
      <c r="AW212" s="13" t="s">
        <v>32</v>
      </c>
      <c r="AX212" s="13" t="s">
        <v>77</v>
      </c>
      <c r="AY212" s="200" t="s">
        <v>164</v>
      </c>
    </row>
    <row r="213" spans="1:65" s="15" customFormat="1" ht="11.25">
      <c r="B213" s="218"/>
      <c r="D213" s="199" t="s">
        <v>177</v>
      </c>
      <c r="E213" s="219" t="s">
        <v>1</v>
      </c>
      <c r="F213" s="220" t="s">
        <v>311</v>
      </c>
      <c r="H213" s="219" t="s">
        <v>1</v>
      </c>
      <c r="I213" s="221"/>
      <c r="L213" s="218"/>
      <c r="M213" s="222"/>
      <c r="N213" s="223"/>
      <c r="O213" s="223"/>
      <c r="P213" s="223"/>
      <c r="Q213" s="223"/>
      <c r="R213" s="223"/>
      <c r="S213" s="223"/>
      <c r="T213" s="224"/>
      <c r="AT213" s="219" t="s">
        <v>177</v>
      </c>
      <c r="AU213" s="219" t="s">
        <v>84</v>
      </c>
      <c r="AV213" s="15" t="s">
        <v>33</v>
      </c>
      <c r="AW213" s="15" t="s">
        <v>32</v>
      </c>
      <c r="AX213" s="15" t="s">
        <v>77</v>
      </c>
      <c r="AY213" s="219" t="s">
        <v>164</v>
      </c>
    </row>
    <row r="214" spans="1:65" s="13" customFormat="1" ht="11.25">
      <c r="B214" s="198"/>
      <c r="D214" s="199" t="s">
        <v>177</v>
      </c>
      <c r="E214" s="200" t="s">
        <v>1</v>
      </c>
      <c r="F214" s="201" t="s">
        <v>730</v>
      </c>
      <c r="H214" s="202">
        <v>-125.813</v>
      </c>
      <c r="I214" s="203"/>
      <c r="L214" s="198"/>
      <c r="M214" s="204"/>
      <c r="N214" s="205"/>
      <c r="O214" s="205"/>
      <c r="P214" s="205"/>
      <c r="Q214" s="205"/>
      <c r="R214" s="205"/>
      <c r="S214" s="205"/>
      <c r="T214" s="206"/>
      <c r="AT214" s="200" t="s">
        <v>177</v>
      </c>
      <c r="AU214" s="200" t="s">
        <v>84</v>
      </c>
      <c r="AV214" s="13" t="s">
        <v>84</v>
      </c>
      <c r="AW214" s="13" t="s">
        <v>32</v>
      </c>
      <c r="AX214" s="13" t="s">
        <v>77</v>
      </c>
      <c r="AY214" s="200" t="s">
        <v>164</v>
      </c>
    </row>
    <row r="215" spans="1:65" s="15" customFormat="1" ht="11.25">
      <c r="B215" s="218"/>
      <c r="D215" s="199" t="s">
        <v>177</v>
      </c>
      <c r="E215" s="219" t="s">
        <v>1</v>
      </c>
      <c r="F215" s="220" t="s">
        <v>731</v>
      </c>
      <c r="H215" s="219" t="s">
        <v>1</v>
      </c>
      <c r="I215" s="221"/>
      <c r="L215" s="218"/>
      <c r="M215" s="222"/>
      <c r="N215" s="223"/>
      <c r="O215" s="223"/>
      <c r="P215" s="223"/>
      <c r="Q215" s="223"/>
      <c r="R215" s="223"/>
      <c r="S215" s="223"/>
      <c r="T215" s="224"/>
      <c r="AT215" s="219" t="s">
        <v>177</v>
      </c>
      <c r="AU215" s="219" t="s">
        <v>84</v>
      </c>
      <c r="AV215" s="15" t="s">
        <v>33</v>
      </c>
      <c r="AW215" s="15" t="s">
        <v>32</v>
      </c>
      <c r="AX215" s="15" t="s">
        <v>77</v>
      </c>
      <c r="AY215" s="219" t="s">
        <v>164</v>
      </c>
    </row>
    <row r="216" spans="1:65" s="13" customFormat="1" ht="11.25">
      <c r="B216" s="198"/>
      <c r="D216" s="199" t="s">
        <v>177</v>
      </c>
      <c r="E216" s="200" t="s">
        <v>1</v>
      </c>
      <c r="F216" s="201" t="s">
        <v>732</v>
      </c>
      <c r="H216" s="202">
        <v>-0.80600000000000005</v>
      </c>
      <c r="I216" s="203"/>
      <c r="L216" s="198"/>
      <c r="M216" s="204"/>
      <c r="N216" s="205"/>
      <c r="O216" s="205"/>
      <c r="P216" s="205"/>
      <c r="Q216" s="205"/>
      <c r="R216" s="205"/>
      <c r="S216" s="205"/>
      <c r="T216" s="206"/>
      <c r="AT216" s="200" t="s">
        <v>177</v>
      </c>
      <c r="AU216" s="200" t="s">
        <v>84</v>
      </c>
      <c r="AV216" s="13" t="s">
        <v>84</v>
      </c>
      <c r="AW216" s="13" t="s">
        <v>32</v>
      </c>
      <c r="AX216" s="13" t="s">
        <v>77</v>
      </c>
      <c r="AY216" s="200" t="s">
        <v>164</v>
      </c>
    </row>
    <row r="217" spans="1:65" s="15" customFormat="1" ht="11.25">
      <c r="B217" s="218"/>
      <c r="D217" s="199" t="s">
        <v>177</v>
      </c>
      <c r="E217" s="219" t="s">
        <v>1</v>
      </c>
      <c r="F217" s="220" t="s">
        <v>321</v>
      </c>
      <c r="H217" s="219" t="s">
        <v>1</v>
      </c>
      <c r="I217" s="221"/>
      <c r="L217" s="218"/>
      <c r="M217" s="222"/>
      <c r="N217" s="223"/>
      <c r="O217" s="223"/>
      <c r="P217" s="223"/>
      <c r="Q217" s="223"/>
      <c r="R217" s="223"/>
      <c r="S217" s="223"/>
      <c r="T217" s="224"/>
      <c r="AT217" s="219" t="s">
        <v>177</v>
      </c>
      <c r="AU217" s="219" t="s">
        <v>84</v>
      </c>
      <c r="AV217" s="15" t="s">
        <v>33</v>
      </c>
      <c r="AW217" s="15" t="s">
        <v>32</v>
      </c>
      <c r="AX217" s="15" t="s">
        <v>77</v>
      </c>
      <c r="AY217" s="219" t="s">
        <v>164</v>
      </c>
    </row>
    <row r="218" spans="1:65" s="13" customFormat="1" ht="11.25">
      <c r="B218" s="198"/>
      <c r="D218" s="199" t="s">
        <v>177</v>
      </c>
      <c r="E218" s="200" t="s">
        <v>1</v>
      </c>
      <c r="F218" s="201" t="s">
        <v>733</v>
      </c>
      <c r="H218" s="202">
        <v>220.172</v>
      </c>
      <c r="I218" s="203"/>
      <c r="L218" s="198"/>
      <c r="M218" s="204"/>
      <c r="N218" s="205"/>
      <c r="O218" s="205"/>
      <c r="P218" s="205"/>
      <c r="Q218" s="205"/>
      <c r="R218" s="205"/>
      <c r="S218" s="205"/>
      <c r="T218" s="206"/>
      <c r="AT218" s="200" t="s">
        <v>177</v>
      </c>
      <c r="AU218" s="200" t="s">
        <v>84</v>
      </c>
      <c r="AV218" s="13" t="s">
        <v>84</v>
      </c>
      <c r="AW218" s="13" t="s">
        <v>32</v>
      </c>
      <c r="AX218" s="13" t="s">
        <v>77</v>
      </c>
      <c r="AY218" s="200" t="s">
        <v>164</v>
      </c>
    </row>
    <row r="219" spans="1:65" s="14" customFormat="1" ht="11.25">
      <c r="B219" s="207"/>
      <c r="D219" s="199" t="s">
        <v>177</v>
      </c>
      <c r="E219" s="208" t="s">
        <v>1</v>
      </c>
      <c r="F219" s="209" t="s">
        <v>183</v>
      </c>
      <c r="H219" s="210">
        <v>612.53099999999995</v>
      </c>
      <c r="I219" s="211"/>
      <c r="L219" s="207"/>
      <c r="M219" s="212"/>
      <c r="N219" s="213"/>
      <c r="O219" s="213"/>
      <c r="P219" s="213"/>
      <c r="Q219" s="213"/>
      <c r="R219" s="213"/>
      <c r="S219" s="213"/>
      <c r="T219" s="214"/>
      <c r="AT219" s="208" t="s">
        <v>177</v>
      </c>
      <c r="AU219" s="208" t="s">
        <v>84</v>
      </c>
      <c r="AV219" s="14" t="s">
        <v>170</v>
      </c>
      <c r="AW219" s="14" t="s">
        <v>32</v>
      </c>
      <c r="AX219" s="14" t="s">
        <v>33</v>
      </c>
      <c r="AY219" s="208" t="s">
        <v>164</v>
      </c>
    </row>
    <row r="220" spans="1:65" s="2" customFormat="1" ht="16.5" customHeight="1">
      <c r="A220" s="35"/>
      <c r="B220" s="155"/>
      <c r="C220" s="225" t="s">
        <v>353</v>
      </c>
      <c r="D220" s="225" t="s">
        <v>325</v>
      </c>
      <c r="E220" s="226" t="s">
        <v>326</v>
      </c>
      <c r="F220" s="227" t="s">
        <v>327</v>
      </c>
      <c r="G220" s="228" t="s">
        <v>174</v>
      </c>
      <c r="H220" s="229">
        <v>1195.6300000000001</v>
      </c>
      <c r="I220" s="230"/>
      <c r="J220" s="231">
        <f>ROUND(I220*H220,2)</f>
        <v>0</v>
      </c>
      <c r="K220" s="227" t="s">
        <v>1</v>
      </c>
      <c r="L220" s="232"/>
      <c r="M220" s="233" t="s">
        <v>1</v>
      </c>
      <c r="N220" s="234" t="s">
        <v>43</v>
      </c>
      <c r="O220" s="61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7" t="s">
        <v>210</v>
      </c>
      <c r="AT220" s="197" t="s">
        <v>325</v>
      </c>
      <c r="AU220" s="197" t="s">
        <v>84</v>
      </c>
      <c r="AY220" s="18" t="s">
        <v>164</v>
      </c>
      <c r="BE220" s="105">
        <f>IF(N220="základní",J220,0)</f>
        <v>0</v>
      </c>
      <c r="BF220" s="105">
        <f>IF(N220="snížená",J220,0)</f>
        <v>0</v>
      </c>
      <c r="BG220" s="105">
        <f>IF(N220="zákl. přenesená",J220,0)</f>
        <v>0</v>
      </c>
      <c r="BH220" s="105">
        <f>IF(N220="sníž. přenesená",J220,0)</f>
        <v>0</v>
      </c>
      <c r="BI220" s="105">
        <f>IF(N220="nulová",J220,0)</f>
        <v>0</v>
      </c>
      <c r="BJ220" s="18" t="s">
        <v>33</v>
      </c>
      <c r="BK220" s="105">
        <f>ROUND(I220*H220,2)</f>
        <v>0</v>
      </c>
      <c r="BL220" s="18" t="s">
        <v>170</v>
      </c>
      <c r="BM220" s="197" t="s">
        <v>734</v>
      </c>
    </row>
    <row r="221" spans="1:65" s="13" customFormat="1" ht="11.25">
      <c r="B221" s="198"/>
      <c r="D221" s="199" t="s">
        <v>177</v>
      </c>
      <c r="E221" s="200" t="s">
        <v>1</v>
      </c>
      <c r="F221" s="201" t="s">
        <v>735</v>
      </c>
      <c r="H221" s="202">
        <v>1195.6300000000001</v>
      </c>
      <c r="I221" s="203"/>
      <c r="L221" s="198"/>
      <c r="M221" s="204"/>
      <c r="N221" s="205"/>
      <c r="O221" s="205"/>
      <c r="P221" s="205"/>
      <c r="Q221" s="205"/>
      <c r="R221" s="205"/>
      <c r="S221" s="205"/>
      <c r="T221" s="206"/>
      <c r="AT221" s="200" t="s">
        <v>177</v>
      </c>
      <c r="AU221" s="200" t="s">
        <v>84</v>
      </c>
      <c r="AV221" s="13" t="s">
        <v>84</v>
      </c>
      <c r="AW221" s="13" t="s">
        <v>32</v>
      </c>
      <c r="AX221" s="13" t="s">
        <v>77</v>
      </c>
      <c r="AY221" s="200" t="s">
        <v>164</v>
      </c>
    </row>
    <row r="222" spans="1:65" s="14" customFormat="1" ht="11.25">
      <c r="B222" s="207"/>
      <c r="D222" s="199" t="s">
        <v>177</v>
      </c>
      <c r="E222" s="208" t="s">
        <v>1</v>
      </c>
      <c r="F222" s="209" t="s">
        <v>183</v>
      </c>
      <c r="H222" s="210">
        <v>1195.6300000000001</v>
      </c>
      <c r="I222" s="211"/>
      <c r="L222" s="207"/>
      <c r="M222" s="212"/>
      <c r="N222" s="213"/>
      <c r="O222" s="213"/>
      <c r="P222" s="213"/>
      <c r="Q222" s="213"/>
      <c r="R222" s="213"/>
      <c r="S222" s="213"/>
      <c r="T222" s="214"/>
      <c r="AT222" s="208" t="s">
        <v>177</v>
      </c>
      <c r="AU222" s="208" t="s">
        <v>84</v>
      </c>
      <c r="AV222" s="14" t="s">
        <v>170</v>
      </c>
      <c r="AW222" s="14" t="s">
        <v>32</v>
      </c>
      <c r="AX222" s="14" t="s">
        <v>33</v>
      </c>
      <c r="AY222" s="208" t="s">
        <v>164</v>
      </c>
    </row>
    <row r="223" spans="1:65" s="2" customFormat="1" ht="16.5" customHeight="1">
      <c r="A223" s="35"/>
      <c r="B223" s="155"/>
      <c r="C223" s="186" t="s">
        <v>358</v>
      </c>
      <c r="D223" s="186" t="s">
        <v>166</v>
      </c>
      <c r="E223" s="187" t="s">
        <v>331</v>
      </c>
      <c r="F223" s="188" t="s">
        <v>332</v>
      </c>
      <c r="G223" s="189" t="s">
        <v>256</v>
      </c>
      <c r="H223" s="190">
        <v>125.813</v>
      </c>
      <c r="I223" s="191"/>
      <c r="J223" s="192">
        <f>ROUND(I223*H223,2)</f>
        <v>0</v>
      </c>
      <c r="K223" s="188" t="s">
        <v>175</v>
      </c>
      <c r="L223" s="36"/>
      <c r="M223" s="193" t="s">
        <v>1</v>
      </c>
      <c r="N223" s="194" t="s">
        <v>43</v>
      </c>
      <c r="O223" s="61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7" t="s">
        <v>170</v>
      </c>
      <c r="AT223" s="197" t="s">
        <v>166</v>
      </c>
      <c r="AU223" s="197" t="s">
        <v>84</v>
      </c>
      <c r="AY223" s="18" t="s">
        <v>164</v>
      </c>
      <c r="BE223" s="105">
        <f>IF(N223="základní",J223,0)</f>
        <v>0</v>
      </c>
      <c r="BF223" s="105">
        <f>IF(N223="snížená",J223,0)</f>
        <v>0</v>
      </c>
      <c r="BG223" s="105">
        <f>IF(N223="zákl. přenesená",J223,0)</f>
        <v>0</v>
      </c>
      <c r="BH223" s="105">
        <f>IF(N223="sníž. přenesená",J223,0)</f>
        <v>0</v>
      </c>
      <c r="BI223" s="105">
        <f>IF(N223="nulová",J223,0)</f>
        <v>0</v>
      </c>
      <c r="BJ223" s="18" t="s">
        <v>33</v>
      </c>
      <c r="BK223" s="105">
        <f>ROUND(I223*H223,2)</f>
        <v>0</v>
      </c>
      <c r="BL223" s="18" t="s">
        <v>170</v>
      </c>
      <c r="BM223" s="197" t="s">
        <v>736</v>
      </c>
    </row>
    <row r="224" spans="1:65" s="13" customFormat="1" ht="11.25">
      <c r="B224" s="198"/>
      <c r="D224" s="199" t="s">
        <v>177</v>
      </c>
      <c r="E224" s="200" t="s">
        <v>1</v>
      </c>
      <c r="F224" s="201" t="s">
        <v>737</v>
      </c>
      <c r="H224" s="202">
        <v>125.813</v>
      </c>
      <c r="I224" s="203"/>
      <c r="L224" s="198"/>
      <c r="M224" s="204"/>
      <c r="N224" s="205"/>
      <c r="O224" s="205"/>
      <c r="P224" s="205"/>
      <c r="Q224" s="205"/>
      <c r="R224" s="205"/>
      <c r="S224" s="205"/>
      <c r="T224" s="206"/>
      <c r="AT224" s="200" t="s">
        <v>177</v>
      </c>
      <c r="AU224" s="200" t="s">
        <v>84</v>
      </c>
      <c r="AV224" s="13" t="s">
        <v>84</v>
      </c>
      <c r="AW224" s="13" t="s">
        <v>32</v>
      </c>
      <c r="AX224" s="13" t="s">
        <v>33</v>
      </c>
      <c r="AY224" s="200" t="s">
        <v>164</v>
      </c>
    </row>
    <row r="225" spans="1:65" s="2" customFormat="1" ht="16.5" customHeight="1">
      <c r="A225" s="35"/>
      <c r="B225" s="155"/>
      <c r="C225" s="225" t="s">
        <v>363</v>
      </c>
      <c r="D225" s="225" t="s">
        <v>325</v>
      </c>
      <c r="E225" s="226" t="s">
        <v>738</v>
      </c>
      <c r="F225" s="227" t="s">
        <v>739</v>
      </c>
      <c r="G225" s="228" t="s">
        <v>174</v>
      </c>
      <c r="H225" s="229">
        <v>261.565</v>
      </c>
      <c r="I225" s="230"/>
      <c r="J225" s="231">
        <f>ROUND(I225*H225,2)</f>
        <v>0</v>
      </c>
      <c r="K225" s="227" t="s">
        <v>1</v>
      </c>
      <c r="L225" s="232"/>
      <c r="M225" s="233" t="s">
        <v>1</v>
      </c>
      <c r="N225" s="234" t="s">
        <v>43</v>
      </c>
      <c r="O225" s="61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7" t="s">
        <v>210</v>
      </c>
      <c r="AT225" s="197" t="s">
        <v>325</v>
      </c>
      <c r="AU225" s="197" t="s">
        <v>84</v>
      </c>
      <c r="AY225" s="18" t="s">
        <v>164</v>
      </c>
      <c r="BE225" s="105">
        <f>IF(N225="základní",J225,0)</f>
        <v>0</v>
      </c>
      <c r="BF225" s="105">
        <f>IF(N225="snížená",J225,0)</f>
        <v>0</v>
      </c>
      <c r="BG225" s="105">
        <f>IF(N225="zákl. přenesená",J225,0)</f>
        <v>0</v>
      </c>
      <c r="BH225" s="105">
        <f>IF(N225="sníž. přenesená",J225,0)</f>
        <v>0</v>
      </c>
      <c r="BI225" s="105">
        <f>IF(N225="nulová",J225,0)</f>
        <v>0</v>
      </c>
      <c r="BJ225" s="18" t="s">
        <v>33</v>
      </c>
      <c r="BK225" s="105">
        <f>ROUND(I225*H225,2)</f>
        <v>0</v>
      </c>
      <c r="BL225" s="18" t="s">
        <v>170</v>
      </c>
      <c r="BM225" s="197" t="s">
        <v>740</v>
      </c>
    </row>
    <row r="226" spans="1:65" s="13" customFormat="1" ht="11.25">
      <c r="B226" s="198"/>
      <c r="D226" s="199" t="s">
        <v>177</v>
      </c>
      <c r="E226" s="200" t="s">
        <v>1</v>
      </c>
      <c r="F226" s="201" t="s">
        <v>741</v>
      </c>
      <c r="H226" s="202">
        <v>261.565</v>
      </c>
      <c r="I226" s="203"/>
      <c r="L226" s="198"/>
      <c r="M226" s="204"/>
      <c r="N226" s="205"/>
      <c r="O226" s="205"/>
      <c r="P226" s="205"/>
      <c r="Q226" s="205"/>
      <c r="R226" s="205"/>
      <c r="S226" s="205"/>
      <c r="T226" s="206"/>
      <c r="AT226" s="200" t="s">
        <v>177</v>
      </c>
      <c r="AU226" s="200" t="s">
        <v>84</v>
      </c>
      <c r="AV226" s="13" t="s">
        <v>84</v>
      </c>
      <c r="AW226" s="13" t="s">
        <v>32</v>
      </c>
      <c r="AX226" s="13" t="s">
        <v>77</v>
      </c>
      <c r="AY226" s="200" t="s">
        <v>164</v>
      </c>
    </row>
    <row r="227" spans="1:65" s="14" customFormat="1" ht="11.25">
      <c r="B227" s="207"/>
      <c r="D227" s="199" t="s">
        <v>177</v>
      </c>
      <c r="E227" s="208" t="s">
        <v>1</v>
      </c>
      <c r="F227" s="209" t="s">
        <v>183</v>
      </c>
      <c r="H227" s="210">
        <v>261.565</v>
      </c>
      <c r="I227" s="211"/>
      <c r="L227" s="207"/>
      <c r="M227" s="212"/>
      <c r="N227" s="213"/>
      <c r="O227" s="213"/>
      <c r="P227" s="213"/>
      <c r="Q227" s="213"/>
      <c r="R227" s="213"/>
      <c r="S227" s="213"/>
      <c r="T227" s="214"/>
      <c r="AT227" s="208" t="s">
        <v>177</v>
      </c>
      <c r="AU227" s="208" t="s">
        <v>84</v>
      </c>
      <c r="AV227" s="14" t="s">
        <v>170</v>
      </c>
      <c r="AW227" s="14" t="s">
        <v>32</v>
      </c>
      <c r="AX227" s="14" t="s">
        <v>33</v>
      </c>
      <c r="AY227" s="208" t="s">
        <v>164</v>
      </c>
    </row>
    <row r="228" spans="1:65" s="2" customFormat="1" ht="16.5" customHeight="1">
      <c r="A228" s="35"/>
      <c r="B228" s="155"/>
      <c r="C228" s="186" t="s">
        <v>371</v>
      </c>
      <c r="D228" s="186" t="s">
        <v>166</v>
      </c>
      <c r="E228" s="187" t="s">
        <v>342</v>
      </c>
      <c r="F228" s="188" t="s">
        <v>343</v>
      </c>
      <c r="G228" s="189" t="s">
        <v>256</v>
      </c>
      <c r="H228" s="190">
        <v>852.78700000000003</v>
      </c>
      <c r="I228" s="191"/>
      <c r="J228" s="192">
        <f>ROUND(I228*H228,2)</f>
        <v>0</v>
      </c>
      <c r="K228" s="188" t="s">
        <v>175</v>
      </c>
      <c r="L228" s="36"/>
      <c r="M228" s="193" t="s">
        <v>1</v>
      </c>
      <c r="N228" s="194" t="s">
        <v>43</v>
      </c>
      <c r="O228" s="61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7" t="s">
        <v>170</v>
      </c>
      <c r="AT228" s="197" t="s">
        <v>166</v>
      </c>
      <c r="AU228" s="197" t="s">
        <v>84</v>
      </c>
      <c r="AY228" s="18" t="s">
        <v>164</v>
      </c>
      <c r="BE228" s="105">
        <f>IF(N228="základní",J228,0)</f>
        <v>0</v>
      </c>
      <c r="BF228" s="105">
        <f>IF(N228="snížená",J228,0)</f>
        <v>0</v>
      </c>
      <c r="BG228" s="105">
        <f>IF(N228="zákl. přenesená",J228,0)</f>
        <v>0</v>
      </c>
      <c r="BH228" s="105">
        <f>IF(N228="sníž. přenesená",J228,0)</f>
        <v>0</v>
      </c>
      <c r="BI228" s="105">
        <f>IF(N228="nulová",J228,0)</f>
        <v>0</v>
      </c>
      <c r="BJ228" s="18" t="s">
        <v>33</v>
      </c>
      <c r="BK228" s="105">
        <f>ROUND(I228*H228,2)</f>
        <v>0</v>
      </c>
      <c r="BL228" s="18" t="s">
        <v>170</v>
      </c>
      <c r="BM228" s="197" t="s">
        <v>742</v>
      </c>
    </row>
    <row r="229" spans="1:65" s="13" customFormat="1" ht="11.25">
      <c r="B229" s="198"/>
      <c r="D229" s="199" t="s">
        <v>177</v>
      </c>
      <c r="E229" s="200" t="s">
        <v>1</v>
      </c>
      <c r="F229" s="201" t="s">
        <v>743</v>
      </c>
      <c r="H229" s="202">
        <v>707.47299999999996</v>
      </c>
      <c r="I229" s="203"/>
      <c r="L229" s="198"/>
      <c r="M229" s="204"/>
      <c r="N229" s="205"/>
      <c r="O229" s="205"/>
      <c r="P229" s="205"/>
      <c r="Q229" s="205"/>
      <c r="R229" s="205"/>
      <c r="S229" s="205"/>
      <c r="T229" s="206"/>
      <c r="AT229" s="200" t="s">
        <v>177</v>
      </c>
      <c r="AU229" s="200" t="s">
        <v>84</v>
      </c>
      <c r="AV229" s="13" t="s">
        <v>84</v>
      </c>
      <c r="AW229" s="13" t="s">
        <v>32</v>
      </c>
      <c r="AX229" s="13" t="s">
        <v>77</v>
      </c>
      <c r="AY229" s="200" t="s">
        <v>164</v>
      </c>
    </row>
    <row r="230" spans="1:65" s="13" customFormat="1" ht="11.25">
      <c r="B230" s="198"/>
      <c r="D230" s="199" t="s">
        <v>177</v>
      </c>
      <c r="E230" s="200" t="s">
        <v>1</v>
      </c>
      <c r="F230" s="201" t="s">
        <v>744</v>
      </c>
      <c r="H230" s="202">
        <v>145.31399999999999</v>
      </c>
      <c r="I230" s="203"/>
      <c r="L230" s="198"/>
      <c r="M230" s="204"/>
      <c r="N230" s="205"/>
      <c r="O230" s="205"/>
      <c r="P230" s="205"/>
      <c r="Q230" s="205"/>
      <c r="R230" s="205"/>
      <c r="S230" s="205"/>
      <c r="T230" s="206"/>
      <c r="AT230" s="200" t="s">
        <v>177</v>
      </c>
      <c r="AU230" s="200" t="s">
        <v>84</v>
      </c>
      <c r="AV230" s="13" t="s">
        <v>84</v>
      </c>
      <c r="AW230" s="13" t="s">
        <v>32</v>
      </c>
      <c r="AX230" s="13" t="s">
        <v>77</v>
      </c>
      <c r="AY230" s="200" t="s">
        <v>164</v>
      </c>
    </row>
    <row r="231" spans="1:65" s="14" customFormat="1" ht="11.25">
      <c r="B231" s="207"/>
      <c r="D231" s="199" t="s">
        <v>177</v>
      </c>
      <c r="E231" s="208" t="s">
        <v>1</v>
      </c>
      <c r="F231" s="209" t="s">
        <v>183</v>
      </c>
      <c r="H231" s="210">
        <v>852.78700000000003</v>
      </c>
      <c r="I231" s="211"/>
      <c r="L231" s="207"/>
      <c r="M231" s="212"/>
      <c r="N231" s="213"/>
      <c r="O231" s="213"/>
      <c r="P231" s="213"/>
      <c r="Q231" s="213"/>
      <c r="R231" s="213"/>
      <c r="S231" s="213"/>
      <c r="T231" s="214"/>
      <c r="AT231" s="208" t="s">
        <v>177</v>
      </c>
      <c r="AU231" s="208" t="s">
        <v>84</v>
      </c>
      <c r="AV231" s="14" t="s">
        <v>170</v>
      </c>
      <c r="AW231" s="14" t="s">
        <v>32</v>
      </c>
      <c r="AX231" s="14" t="s">
        <v>33</v>
      </c>
      <c r="AY231" s="208" t="s">
        <v>164</v>
      </c>
    </row>
    <row r="232" spans="1:65" s="2" customFormat="1" ht="16.5" customHeight="1">
      <c r="A232" s="35"/>
      <c r="B232" s="155"/>
      <c r="C232" s="186" t="s">
        <v>376</v>
      </c>
      <c r="D232" s="186" t="s">
        <v>166</v>
      </c>
      <c r="E232" s="187" t="s">
        <v>348</v>
      </c>
      <c r="F232" s="188" t="s">
        <v>349</v>
      </c>
      <c r="G232" s="189" t="s">
        <v>256</v>
      </c>
      <c r="H232" s="190">
        <v>852.78700000000003</v>
      </c>
      <c r="I232" s="191"/>
      <c r="J232" s="192">
        <f>ROUND(I232*H232,2)</f>
        <v>0</v>
      </c>
      <c r="K232" s="188" t="s">
        <v>175</v>
      </c>
      <c r="L232" s="36"/>
      <c r="M232" s="193" t="s">
        <v>1</v>
      </c>
      <c r="N232" s="194" t="s">
        <v>43</v>
      </c>
      <c r="O232" s="61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7" t="s">
        <v>170</v>
      </c>
      <c r="AT232" s="197" t="s">
        <v>166</v>
      </c>
      <c r="AU232" s="197" t="s">
        <v>84</v>
      </c>
      <c r="AY232" s="18" t="s">
        <v>164</v>
      </c>
      <c r="BE232" s="105">
        <f>IF(N232="základní",J232,0)</f>
        <v>0</v>
      </c>
      <c r="BF232" s="105">
        <f>IF(N232="snížená",J232,0)</f>
        <v>0</v>
      </c>
      <c r="BG232" s="105">
        <f>IF(N232="zákl. přenesená",J232,0)</f>
        <v>0</v>
      </c>
      <c r="BH232" s="105">
        <f>IF(N232="sníž. přenesená",J232,0)</f>
        <v>0</v>
      </c>
      <c r="BI232" s="105">
        <f>IF(N232="nulová",J232,0)</f>
        <v>0</v>
      </c>
      <c r="BJ232" s="18" t="s">
        <v>33</v>
      </c>
      <c r="BK232" s="105">
        <f>ROUND(I232*H232,2)</f>
        <v>0</v>
      </c>
      <c r="BL232" s="18" t="s">
        <v>170</v>
      </c>
      <c r="BM232" s="197" t="s">
        <v>745</v>
      </c>
    </row>
    <row r="233" spans="1:65" s="13" customFormat="1" ht="11.25">
      <c r="B233" s="198"/>
      <c r="D233" s="199" t="s">
        <v>177</v>
      </c>
      <c r="E233" s="200" t="s">
        <v>1</v>
      </c>
      <c r="F233" s="201" t="s">
        <v>746</v>
      </c>
      <c r="H233" s="202">
        <v>852.78700000000003</v>
      </c>
      <c r="I233" s="203"/>
      <c r="L233" s="198"/>
      <c r="M233" s="204"/>
      <c r="N233" s="205"/>
      <c r="O233" s="205"/>
      <c r="P233" s="205"/>
      <c r="Q233" s="205"/>
      <c r="R233" s="205"/>
      <c r="S233" s="205"/>
      <c r="T233" s="206"/>
      <c r="AT233" s="200" t="s">
        <v>177</v>
      </c>
      <c r="AU233" s="200" t="s">
        <v>84</v>
      </c>
      <c r="AV233" s="13" t="s">
        <v>84</v>
      </c>
      <c r="AW233" s="13" t="s">
        <v>32</v>
      </c>
      <c r="AX233" s="13" t="s">
        <v>33</v>
      </c>
      <c r="AY233" s="200" t="s">
        <v>164</v>
      </c>
    </row>
    <row r="234" spans="1:65" s="12" customFormat="1" ht="22.9" customHeight="1">
      <c r="B234" s="173"/>
      <c r="D234" s="174" t="s">
        <v>76</v>
      </c>
      <c r="E234" s="184" t="s">
        <v>84</v>
      </c>
      <c r="F234" s="184" t="s">
        <v>352</v>
      </c>
      <c r="I234" s="176"/>
      <c r="J234" s="185">
        <f>BK234</f>
        <v>0</v>
      </c>
      <c r="L234" s="173"/>
      <c r="M234" s="178"/>
      <c r="N234" s="179"/>
      <c r="O234" s="179"/>
      <c r="P234" s="180">
        <f>SUM(P235:P240)</f>
        <v>0</v>
      </c>
      <c r="Q234" s="179"/>
      <c r="R234" s="180">
        <f>SUM(R235:R240)</f>
        <v>59.386262700000003</v>
      </c>
      <c r="S234" s="179"/>
      <c r="T234" s="181">
        <f>SUM(T235:T240)</f>
        <v>0</v>
      </c>
      <c r="AR234" s="174" t="s">
        <v>33</v>
      </c>
      <c r="AT234" s="182" t="s">
        <v>76</v>
      </c>
      <c r="AU234" s="182" t="s">
        <v>33</v>
      </c>
      <c r="AY234" s="174" t="s">
        <v>164</v>
      </c>
      <c r="BK234" s="183">
        <f>SUM(BK235:BK240)</f>
        <v>0</v>
      </c>
    </row>
    <row r="235" spans="1:65" s="2" customFormat="1" ht="16.5" customHeight="1">
      <c r="A235" s="35"/>
      <c r="B235" s="155"/>
      <c r="C235" s="186" t="s">
        <v>381</v>
      </c>
      <c r="D235" s="186" t="s">
        <v>166</v>
      </c>
      <c r="E235" s="187" t="s">
        <v>354</v>
      </c>
      <c r="F235" s="188" t="s">
        <v>355</v>
      </c>
      <c r="G235" s="189" t="s">
        <v>227</v>
      </c>
      <c r="H235" s="190">
        <v>262.11</v>
      </c>
      <c r="I235" s="191"/>
      <c r="J235" s="192">
        <f>ROUND(I235*H235,2)</f>
        <v>0</v>
      </c>
      <c r="K235" s="188" t="s">
        <v>1</v>
      </c>
      <c r="L235" s="36"/>
      <c r="M235" s="193" t="s">
        <v>1</v>
      </c>
      <c r="N235" s="194" t="s">
        <v>43</v>
      </c>
      <c r="O235" s="61"/>
      <c r="P235" s="195">
        <f>O235*H235</f>
        <v>0</v>
      </c>
      <c r="Q235" s="195">
        <v>0.22656999999999999</v>
      </c>
      <c r="R235" s="195">
        <f>Q235*H235</f>
        <v>59.386262700000003</v>
      </c>
      <c r="S235" s="195">
        <v>0</v>
      </c>
      <c r="T235" s="19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7" t="s">
        <v>170</v>
      </c>
      <c r="AT235" s="197" t="s">
        <v>166</v>
      </c>
      <c r="AU235" s="197" t="s">
        <v>84</v>
      </c>
      <c r="AY235" s="18" t="s">
        <v>164</v>
      </c>
      <c r="BE235" s="105">
        <f>IF(N235="základní",J235,0)</f>
        <v>0</v>
      </c>
      <c r="BF235" s="105">
        <f>IF(N235="snížená",J235,0)</f>
        <v>0</v>
      </c>
      <c r="BG235" s="105">
        <f>IF(N235="zákl. přenesená",J235,0)</f>
        <v>0</v>
      </c>
      <c r="BH235" s="105">
        <f>IF(N235="sníž. přenesená",J235,0)</f>
        <v>0</v>
      </c>
      <c r="BI235" s="105">
        <f>IF(N235="nulová",J235,0)</f>
        <v>0</v>
      </c>
      <c r="BJ235" s="18" t="s">
        <v>33</v>
      </c>
      <c r="BK235" s="105">
        <f>ROUND(I235*H235,2)</f>
        <v>0</v>
      </c>
      <c r="BL235" s="18" t="s">
        <v>170</v>
      </c>
      <c r="BM235" s="197" t="s">
        <v>747</v>
      </c>
    </row>
    <row r="236" spans="1:65" s="2" customFormat="1" ht="19.5">
      <c r="A236" s="35"/>
      <c r="B236" s="36"/>
      <c r="C236" s="35"/>
      <c r="D236" s="199" t="s">
        <v>196</v>
      </c>
      <c r="E236" s="35"/>
      <c r="F236" s="215" t="s">
        <v>675</v>
      </c>
      <c r="G236" s="35"/>
      <c r="H236" s="35"/>
      <c r="I236" s="114"/>
      <c r="J236" s="35"/>
      <c r="K236" s="35"/>
      <c r="L236" s="36"/>
      <c r="M236" s="216"/>
      <c r="N236" s="217"/>
      <c r="O236" s="61"/>
      <c r="P236" s="61"/>
      <c r="Q236" s="61"/>
      <c r="R236" s="61"/>
      <c r="S236" s="61"/>
      <c r="T236" s="62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196</v>
      </c>
      <c r="AU236" s="18" t="s">
        <v>84</v>
      </c>
    </row>
    <row r="237" spans="1:65" s="13" customFormat="1" ht="11.25">
      <c r="B237" s="198"/>
      <c r="D237" s="199" t="s">
        <v>177</v>
      </c>
      <c r="E237" s="200" t="s">
        <v>1</v>
      </c>
      <c r="F237" s="201" t="s">
        <v>708</v>
      </c>
      <c r="H237" s="202">
        <v>262.11</v>
      </c>
      <c r="I237" s="203"/>
      <c r="L237" s="198"/>
      <c r="M237" s="204"/>
      <c r="N237" s="205"/>
      <c r="O237" s="205"/>
      <c r="P237" s="205"/>
      <c r="Q237" s="205"/>
      <c r="R237" s="205"/>
      <c r="S237" s="205"/>
      <c r="T237" s="206"/>
      <c r="AT237" s="200" t="s">
        <v>177</v>
      </c>
      <c r="AU237" s="200" t="s">
        <v>84</v>
      </c>
      <c r="AV237" s="13" t="s">
        <v>84</v>
      </c>
      <c r="AW237" s="13" t="s">
        <v>32</v>
      </c>
      <c r="AX237" s="13" t="s">
        <v>33</v>
      </c>
      <c r="AY237" s="200" t="s">
        <v>164</v>
      </c>
    </row>
    <row r="238" spans="1:65" s="2" customFormat="1" ht="16.5" customHeight="1">
      <c r="A238" s="35"/>
      <c r="B238" s="155"/>
      <c r="C238" s="186" t="s">
        <v>387</v>
      </c>
      <c r="D238" s="186" t="s">
        <v>166</v>
      </c>
      <c r="E238" s="187" t="s">
        <v>359</v>
      </c>
      <c r="F238" s="188" t="s">
        <v>360</v>
      </c>
      <c r="G238" s="189" t="s">
        <v>169</v>
      </c>
      <c r="H238" s="190">
        <v>314.53199999999998</v>
      </c>
      <c r="I238" s="191"/>
      <c r="J238" s="192">
        <f>ROUND(I238*H238,2)</f>
        <v>0</v>
      </c>
      <c r="K238" s="188" t="s">
        <v>1</v>
      </c>
      <c r="L238" s="36"/>
      <c r="M238" s="193" t="s">
        <v>1</v>
      </c>
      <c r="N238" s="194" t="s">
        <v>43</v>
      </c>
      <c r="O238" s="61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7" t="s">
        <v>170</v>
      </c>
      <c r="AT238" s="197" t="s">
        <v>166</v>
      </c>
      <c r="AU238" s="197" t="s">
        <v>84</v>
      </c>
      <c r="AY238" s="18" t="s">
        <v>164</v>
      </c>
      <c r="BE238" s="105">
        <f>IF(N238="základní",J238,0)</f>
        <v>0</v>
      </c>
      <c r="BF238" s="105">
        <f>IF(N238="snížená",J238,0)</f>
        <v>0</v>
      </c>
      <c r="BG238" s="105">
        <f>IF(N238="zákl. přenesená",J238,0)</f>
        <v>0</v>
      </c>
      <c r="BH238" s="105">
        <f>IF(N238="sníž. přenesená",J238,0)</f>
        <v>0</v>
      </c>
      <c r="BI238" s="105">
        <f>IF(N238="nulová",J238,0)</f>
        <v>0</v>
      </c>
      <c r="BJ238" s="18" t="s">
        <v>33</v>
      </c>
      <c r="BK238" s="105">
        <f>ROUND(I238*H238,2)</f>
        <v>0</v>
      </c>
      <c r="BL238" s="18" t="s">
        <v>170</v>
      </c>
      <c r="BM238" s="197" t="s">
        <v>748</v>
      </c>
    </row>
    <row r="239" spans="1:65" s="2" customFormat="1" ht="19.5">
      <c r="A239" s="35"/>
      <c r="B239" s="36"/>
      <c r="C239" s="35"/>
      <c r="D239" s="199" t="s">
        <v>196</v>
      </c>
      <c r="E239" s="35"/>
      <c r="F239" s="215" t="s">
        <v>675</v>
      </c>
      <c r="G239" s="35"/>
      <c r="H239" s="35"/>
      <c r="I239" s="114"/>
      <c r="J239" s="35"/>
      <c r="K239" s="35"/>
      <c r="L239" s="36"/>
      <c r="M239" s="216"/>
      <c r="N239" s="217"/>
      <c r="O239" s="61"/>
      <c r="P239" s="61"/>
      <c r="Q239" s="61"/>
      <c r="R239" s="61"/>
      <c r="S239" s="61"/>
      <c r="T239" s="62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196</v>
      </c>
      <c r="AU239" s="18" t="s">
        <v>84</v>
      </c>
    </row>
    <row r="240" spans="1:65" s="13" customFormat="1" ht="11.25">
      <c r="B240" s="198"/>
      <c r="D240" s="199" t="s">
        <v>177</v>
      </c>
      <c r="E240" s="200" t="s">
        <v>1</v>
      </c>
      <c r="F240" s="201" t="s">
        <v>676</v>
      </c>
      <c r="H240" s="202">
        <v>314.53199999999998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177</v>
      </c>
      <c r="AU240" s="200" t="s">
        <v>84</v>
      </c>
      <c r="AV240" s="13" t="s">
        <v>84</v>
      </c>
      <c r="AW240" s="13" t="s">
        <v>32</v>
      </c>
      <c r="AX240" s="13" t="s">
        <v>33</v>
      </c>
      <c r="AY240" s="200" t="s">
        <v>164</v>
      </c>
    </row>
    <row r="241" spans="1:65" s="12" customFormat="1" ht="22.9" customHeight="1">
      <c r="B241" s="173"/>
      <c r="D241" s="174" t="s">
        <v>76</v>
      </c>
      <c r="E241" s="184" t="s">
        <v>170</v>
      </c>
      <c r="F241" s="184" t="s">
        <v>464</v>
      </c>
      <c r="I241" s="176"/>
      <c r="J241" s="185">
        <f>BK241</f>
        <v>0</v>
      </c>
      <c r="L241" s="173"/>
      <c r="M241" s="178"/>
      <c r="N241" s="179"/>
      <c r="O241" s="179"/>
      <c r="P241" s="180">
        <f>SUM(P242:P258)</f>
        <v>0</v>
      </c>
      <c r="Q241" s="179"/>
      <c r="R241" s="180">
        <f>SUM(R242:R258)</f>
        <v>2.0250349000000001</v>
      </c>
      <c r="S241" s="179"/>
      <c r="T241" s="181">
        <f>SUM(T242:T258)</f>
        <v>0</v>
      </c>
      <c r="AR241" s="174" t="s">
        <v>33</v>
      </c>
      <c r="AT241" s="182" t="s">
        <v>76</v>
      </c>
      <c r="AU241" s="182" t="s">
        <v>33</v>
      </c>
      <c r="AY241" s="174" t="s">
        <v>164</v>
      </c>
      <c r="BK241" s="183">
        <f>SUM(BK242:BK258)</f>
        <v>0</v>
      </c>
    </row>
    <row r="242" spans="1:65" s="2" customFormat="1" ht="16.5" customHeight="1">
      <c r="A242" s="35"/>
      <c r="B242" s="155"/>
      <c r="C242" s="186" t="s">
        <v>393</v>
      </c>
      <c r="D242" s="186" t="s">
        <v>166</v>
      </c>
      <c r="E242" s="187" t="s">
        <v>749</v>
      </c>
      <c r="F242" s="188" t="s">
        <v>750</v>
      </c>
      <c r="G242" s="189" t="s">
        <v>256</v>
      </c>
      <c r="H242" s="190">
        <v>47.18</v>
      </c>
      <c r="I242" s="191"/>
      <c r="J242" s="192">
        <f>ROUND(I242*H242,2)</f>
        <v>0</v>
      </c>
      <c r="K242" s="188" t="s">
        <v>1</v>
      </c>
      <c r="L242" s="36"/>
      <c r="M242" s="193" t="s">
        <v>1</v>
      </c>
      <c r="N242" s="194" t="s">
        <v>43</v>
      </c>
      <c r="O242" s="61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7" t="s">
        <v>170</v>
      </c>
      <c r="AT242" s="197" t="s">
        <v>166</v>
      </c>
      <c r="AU242" s="197" t="s">
        <v>84</v>
      </c>
      <c r="AY242" s="18" t="s">
        <v>164</v>
      </c>
      <c r="BE242" s="105">
        <f>IF(N242="základní",J242,0)</f>
        <v>0</v>
      </c>
      <c r="BF242" s="105">
        <f>IF(N242="snížená",J242,0)</f>
        <v>0</v>
      </c>
      <c r="BG242" s="105">
        <f>IF(N242="zákl. přenesená",J242,0)</f>
        <v>0</v>
      </c>
      <c r="BH242" s="105">
        <f>IF(N242="sníž. přenesená",J242,0)</f>
        <v>0</v>
      </c>
      <c r="BI242" s="105">
        <f>IF(N242="nulová",J242,0)</f>
        <v>0</v>
      </c>
      <c r="BJ242" s="18" t="s">
        <v>33</v>
      </c>
      <c r="BK242" s="105">
        <f>ROUND(I242*H242,2)</f>
        <v>0</v>
      </c>
      <c r="BL242" s="18" t="s">
        <v>170</v>
      </c>
      <c r="BM242" s="197" t="s">
        <v>751</v>
      </c>
    </row>
    <row r="243" spans="1:65" s="13" customFormat="1" ht="11.25">
      <c r="B243" s="198"/>
      <c r="D243" s="199" t="s">
        <v>177</v>
      </c>
      <c r="E243" s="200" t="s">
        <v>1</v>
      </c>
      <c r="F243" s="201" t="s">
        <v>752</v>
      </c>
      <c r="H243" s="202">
        <v>47.18</v>
      </c>
      <c r="I243" s="203"/>
      <c r="L243" s="198"/>
      <c r="M243" s="204"/>
      <c r="N243" s="205"/>
      <c r="O243" s="205"/>
      <c r="P243" s="205"/>
      <c r="Q243" s="205"/>
      <c r="R243" s="205"/>
      <c r="S243" s="205"/>
      <c r="T243" s="206"/>
      <c r="AT243" s="200" t="s">
        <v>177</v>
      </c>
      <c r="AU243" s="200" t="s">
        <v>84</v>
      </c>
      <c r="AV243" s="13" t="s">
        <v>84</v>
      </c>
      <c r="AW243" s="13" t="s">
        <v>32</v>
      </c>
      <c r="AX243" s="13" t="s">
        <v>33</v>
      </c>
      <c r="AY243" s="200" t="s">
        <v>164</v>
      </c>
    </row>
    <row r="244" spans="1:65" s="2" customFormat="1" ht="16.5" customHeight="1">
      <c r="A244" s="35"/>
      <c r="B244" s="155"/>
      <c r="C244" s="186" t="s">
        <v>399</v>
      </c>
      <c r="D244" s="186" t="s">
        <v>166</v>
      </c>
      <c r="E244" s="187" t="s">
        <v>476</v>
      </c>
      <c r="F244" s="188" t="s">
        <v>477</v>
      </c>
      <c r="G244" s="189" t="s">
        <v>256</v>
      </c>
      <c r="H244" s="190">
        <v>47.18</v>
      </c>
      <c r="I244" s="191"/>
      <c r="J244" s="192">
        <f>ROUND(I244*H244,2)</f>
        <v>0</v>
      </c>
      <c r="K244" s="188" t="s">
        <v>175</v>
      </c>
      <c r="L244" s="36"/>
      <c r="M244" s="193" t="s">
        <v>1</v>
      </c>
      <c r="N244" s="194" t="s">
        <v>43</v>
      </c>
      <c r="O244" s="61"/>
      <c r="P244" s="195">
        <f>O244*H244</f>
        <v>0</v>
      </c>
      <c r="Q244" s="195">
        <v>0</v>
      </c>
      <c r="R244" s="195">
        <f>Q244*H244</f>
        <v>0</v>
      </c>
      <c r="S244" s="195">
        <v>0</v>
      </c>
      <c r="T244" s="19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7" t="s">
        <v>170</v>
      </c>
      <c r="AT244" s="197" t="s">
        <v>166</v>
      </c>
      <c r="AU244" s="197" t="s">
        <v>84</v>
      </c>
      <c r="AY244" s="18" t="s">
        <v>164</v>
      </c>
      <c r="BE244" s="105">
        <f>IF(N244="základní",J244,0)</f>
        <v>0</v>
      </c>
      <c r="BF244" s="105">
        <f>IF(N244="snížená",J244,0)</f>
        <v>0</v>
      </c>
      <c r="BG244" s="105">
        <f>IF(N244="zákl. přenesená",J244,0)</f>
        <v>0</v>
      </c>
      <c r="BH244" s="105">
        <f>IF(N244="sníž. přenesená",J244,0)</f>
        <v>0</v>
      </c>
      <c r="BI244" s="105">
        <f>IF(N244="nulová",J244,0)</f>
        <v>0</v>
      </c>
      <c r="BJ244" s="18" t="s">
        <v>33</v>
      </c>
      <c r="BK244" s="105">
        <f>ROUND(I244*H244,2)</f>
        <v>0</v>
      </c>
      <c r="BL244" s="18" t="s">
        <v>170</v>
      </c>
      <c r="BM244" s="197" t="s">
        <v>753</v>
      </c>
    </row>
    <row r="245" spans="1:65" s="13" customFormat="1" ht="11.25">
      <c r="B245" s="198"/>
      <c r="D245" s="199" t="s">
        <v>177</v>
      </c>
      <c r="E245" s="200" t="s">
        <v>1</v>
      </c>
      <c r="F245" s="201" t="s">
        <v>754</v>
      </c>
      <c r="H245" s="202">
        <v>47.18</v>
      </c>
      <c r="I245" s="203"/>
      <c r="L245" s="198"/>
      <c r="M245" s="204"/>
      <c r="N245" s="205"/>
      <c r="O245" s="205"/>
      <c r="P245" s="205"/>
      <c r="Q245" s="205"/>
      <c r="R245" s="205"/>
      <c r="S245" s="205"/>
      <c r="T245" s="206"/>
      <c r="AT245" s="200" t="s">
        <v>177</v>
      </c>
      <c r="AU245" s="200" t="s">
        <v>84</v>
      </c>
      <c r="AV245" s="13" t="s">
        <v>84</v>
      </c>
      <c r="AW245" s="13" t="s">
        <v>32</v>
      </c>
      <c r="AX245" s="13" t="s">
        <v>33</v>
      </c>
      <c r="AY245" s="200" t="s">
        <v>164</v>
      </c>
    </row>
    <row r="246" spans="1:65" s="2" customFormat="1" ht="16.5" customHeight="1">
      <c r="A246" s="35"/>
      <c r="B246" s="155"/>
      <c r="C246" s="186" t="s">
        <v>407</v>
      </c>
      <c r="D246" s="186" t="s">
        <v>166</v>
      </c>
      <c r="E246" s="187" t="s">
        <v>348</v>
      </c>
      <c r="F246" s="188" t="s">
        <v>349</v>
      </c>
      <c r="G246" s="189" t="s">
        <v>256</v>
      </c>
      <c r="H246" s="190">
        <v>47.18</v>
      </c>
      <c r="I246" s="191"/>
      <c r="J246" s="192">
        <f>ROUND(I246*H246,2)</f>
        <v>0</v>
      </c>
      <c r="K246" s="188" t="s">
        <v>175</v>
      </c>
      <c r="L246" s="36"/>
      <c r="M246" s="193" t="s">
        <v>1</v>
      </c>
      <c r="N246" s="194" t="s">
        <v>43</v>
      </c>
      <c r="O246" s="61"/>
      <c r="P246" s="195">
        <f>O246*H246</f>
        <v>0</v>
      </c>
      <c r="Q246" s="195">
        <v>0</v>
      </c>
      <c r="R246" s="195">
        <f>Q246*H246</f>
        <v>0</v>
      </c>
      <c r="S246" s="195">
        <v>0</v>
      </c>
      <c r="T246" s="19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7" t="s">
        <v>170</v>
      </c>
      <c r="AT246" s="197" t="s">
        <v>166</v>
      </c>
      <c r="AU246" s="197" t="s">
        <v>84</v>
      </c>
      <c r="AY246" s="18" t="s">
        <v>164</v>
      </c>
      <c r="BE246" s="105">
        <f>IF(N246="základní",J246,0)</f>
        <v>0</v>
      </c>
      <c r="BF246" s="105">
        <f>IF(N246="snížená",J246,0)</f>
        <v>0</v>
      </c>
      <c r="BG246" s="105">
        <f>IF(N246="zákl. přenesená",J246,0)</f>
        <v>0</v>
      </c>
      <c r="BH246" s="105">
        <f>IF(N246="sníž. přenesená",J246,0)</f>
        <v>0</v>
      </c>
      <c r="BI246" s="105">
        <f>IF(N246="nulová",J246,0)</f>
        <v>0</v>
      </c>
      <c r="BJ246" s="18" t="s">
        <v>33</v>
      </c>
      <c r="BK246" s="105">
        <f>ROUND(I246*H246,2)</f>
        <v>0</v>
      </c>
      <c r="BL246" s="18" t="s">
        <v>170</v>
      </c>
      <c r="BM246" s="197" t="s">
        <v>755</v>
      </c>
    </row>
    <row r="247" spans="1:65" s="13" customFormat="1" ht="11.25">
      <c r="B247" s="198"/>
      <c r="D247" s="199" t="s">
        <v>177</v>
      </c>
      <c r="E247" s="200" t="s">
        <v>1</v>
      </c>
      <c r="F247" s="201" t="s">
        <v>754</v>
      </c>
      <c r="H247" s="202">
        <v>47.18</v>
      </c>
      <c r="I247" s="203"/>
      <c r="L247" s="198"/>
      <c r="M247" s="204"/>
      <c r="N247" s="205"/>
      <c r="O247" s="205"/>
      <c r="P247" s="205"/>
      <c r="Q247" s="205"/>
      <c r="R247" s="205"/>
      <c r="S247" s="205"/>
      <c r="T247" s="206"/>
      <c r="AT247" s="200" t="s">
        <v>177</v>
      </c>
      <c r="AU247" s="200" t="s">
        <v>84</v>
      </c>
      <c r="AV247" s="13" t="s">
        <v>84</v>
      </c>
      <c r="AW247" s="13" t="s">
        <v>32</v>
      </c>
      <c r="AX247" s="13" t="s">
        <v>33</v>
      </c>
      <c r="AY247" s="200" t="s">
        <v>164</v>
      </c>
    </row>
    <row r="248" spans="1:65" s="2" customFormat="1" ht="16.5" customHeight="1">
      <c r="A248" s="35"/>
      <c r="B248" s="155"/>
      <c r="C248" s="186" t="s">
        <v>415</v>
      </c>
      <c r="D248" s="186" t="s">
        <v>166</v>
      </c>
      <c r="E248" s="187" t="s">
        <v>756</v>
      </c>
      <c r="F248" s="188" t="s">
        <v>757</v>
      </c>
      <c r="G248" s="189" t="s">
        <v>256</v>
      </c>
      <c r="H248" s="190">
        <v>0.80600000000000005</v>
      </c>
      <c r="I248" s="191"/>
      <c r="J248" s="192">
        <f>ROUND(I248*H248,2)</f>
        <v>0</v>
      </c>
      <c r="K248" s="188" t="s">
        <v>1</v>
      </c>
      <c r="L248" s="36"/>
      <c r="M248" s="193" t="s">
        <v>1</v>
      </c>
      <c r="N248" s="194" t="s">
        <v>43</v>
      </c>
      <c r="O248" s="61"/>
      <c r="P248" s="195">
        <f>O248*H248</f>
        <v>0</v>
      </c>
      <c r="Q248" s="195">
        <v>2.4289999999999998</v>
      </c>
      <c r="R248" s="195">
        <f>Q248*H248</f>
        <v>1.9577739999999999</v>
      </c>
      <c r="S248" s="195">
        <v>0</v>
      </c>
      <c r="T248" s="19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7" t="s">
        <v>170</v>
      </c>
      <c r="AT248" s="197" t="s">
        <v>166</v>
      </c>
      <c r="AU248" s="197" t="s">
        <v>84</v>
      </c>
      <c r="AY248" s="18" t="s">
        <v>164</v>
      </c>
      <c r="BE248" s="105">
        <f>IF(N248="základní",J248,0)</f>
        <v>0</v>
      </c>
      <c r="BF248" s="105">
        <f>IF(N248="snížená",J248,0)</f>
        <v>0</v>
      </c>
      <c r="BG248" s="105">
        <f>IF(N248="zákl. přenesená",J248,0)</f>
        <v>0</v>
      </c>
      <c r="BH248" s="105">
        <f>IF(N248="sníž. přenesená",J248,0)</f>
        <v>0</v>
      </c>
      <c r="BI248" s="105">
        <f>IF(N248="nulová",J248,0)</f>
        <v>0</v>
      </c>
      <c r="BJ248" s="18" t="s">
        <v>33</v>
      </c>
      <c r="BK248" s="105">
        <f>ROUND(I248*H248,2)</f>
        <v>0</v>
      </c>
      <c r="BL248" s="18" t="s">
        <v>170</v>
      </c>
      <c r="BM248" s="197" t="s">
        <v>758</v>
      </c>
    </row>
    <row r="249" spans="1:65" s="13" customFormat="1" ht="11.25">
      <c r="B249" s="198"/>
      <c r="D249" s="199" t="s">
        <v>177</v>
      </c>
      <c r="E249" s="200" t="s">
        <v>1</v>
      </c>
      <c r="F249" s="201" t="s">
        <v>759</v>
      </c>
      <c r="H249" s="202">
        <v>0.41599999999999998</v>
      </c>
      <c r="I249" s="203"/>
      <c r="L249" s="198"/>
      <c r="M249" s="204"/>
      <c r="N249" s="205"/>
      <c r="O249" s="205"/>
      <c r="P249" s="205"/>
      <c r="Q249" s="205"/>
      <c r="R249" s="205"/>
      <c r="S249" s="205"/>
      <c r="T249" s="206"/>
      <c r="AT249" s="200" t="s">
        <v>177</v>
      </c>
      <c r="AU249" s="200" t="s">
        <v>84</v>
      </c>
      <c r="AV249" s="13" t="s">
        <v>84</v>
      </c>
      <c r="AW249" s="13" t="s">
        <v>32</v>
      </c>
      <c r="AX249" s="13" t="s">
        <v>77</v>
      </c>
      <c r="AY249" s="200" t="s">
        <v>164</v>
      </c>
    </row>
    <row r="250" spans="1:65" s="13" customFormat="1" ht="11.25">
      <c r="B250" s="198"/>
      <c r="D250" s="199" t="s">
        <v>177</v>
      </c>
      <c r="E250" s="200" t="s">
        <v>1</v>
      </c>
      <c r="F250" s="201" t="s">
        <v>760</v>
      </c>
      <c r="H250" s="202">
        <v>0.39</v>
      </c>
      <c r="I250" s="203"/>
      <c r="L250" s="198"/>
      <c r="M250" s="204"/>
      <c r="N250" s="205"/>
      <c r="O250" s="205"/>
      <c r="P250" s="205"/>
      <c r="Q250" s="205"/>
      <c r="R250" s="205"/>
      <c r="S250" s="205"/>
      <c r="T250" s="206"/>
      <c r="AT250" s="200" t="s">
        <v>177</v>
      </c>
      <c r="AU250" s="200" t="s">
        <v>84</v>
      </c>
      <c r="AV250" s="13" t="s">
        <v>84</v>
      </c>
      <c r="AW250" s="13" t="s">
        <v>32</v>
      </c>
      <c r="AX250" s="13" t="s">
        <v>77</v>
      </c>
      <c r="AY250" s="200" t="s">
        <v>164</v>
      </c>
    </row>
    <row r="251" spans="1:65" s="14" customFormat="1" ht="11.25">
      <c r="B251" s="207"/>
      <c r="D251" s="199" t="s">
        <v>177</v>
      </c>
      <c r="E251" s="208" t="s">
        <v>1</v>
      </c>
      <c r="F251" s="209" t="s">
        <v>183</v>
      </c>
      <c r="H251" s="210">
        <v>0.80600000000000005</v>
      </c>
      <c r="I251" s="211"/>
      <c r="L251" s="207"/>
      <c r="M251" s="212"/>
      <c r="N251" s="213"/>
      <c r="O251" s="213"/>
      <c r="P251" s="213"/>
      <c r="Q251" s="213"/>
      <c r="R251" s="213"/>
      <c r="S251" s="213"/>
      <c r="T251" s="214"/>
      <c r="AT251" s="208" t="s">
        <v>177</v>
      </c>
      <c r="AU251" s="208" t="s">
        <v>84</v>
      </c>
      <c r="AV251" s="14" t="s">
        <v>170</v>
      </c>
      <c r="AW251" s="14" t="s">
        <v>32</v>
      </c>
      <c r="AX251" s="14" t="s">
        <v>33</v>
      </c>
      <c r="AY251" s="208" t="s">
        <v>164</v>
      </c>
    </row>
    <row r="252" spans="1:65" s="2" customFormat="1" ht="16.5" customHeight="1">
      <c r="A252" s="35"/>
      <c r="B252" s="155"/>
      <c r="C252" s="186" t="s">
        <v>421</v>
      </c>
      <c r="D252" s="186" t="s">
        <v>166</v>
      </c>
      <c r="E252" s="187" t="s">
        <v>761</v>
      </c>
      <c r="F252" s="188" t="s">
        <v>762</v>
      </c>
      <c r="G252" s="189" t="s">
        <v>169</v>
      </c>
      <c r="H252" s="190">
        <v>6.51</v>
      </c>
      <c r="I252" s="191"/>
      <c r="J252" s="192">
        <f>ROUND(I252*H252,2)</f>
        <v>0</v>
      </c>
      <c r="K252" s="188" t="s">
        <v>175</v>
      </c>
      <c r="L252" s="36"/>
      <c r="M252" s="193" t="s">
        <v>1</v>
      </c>
      <c r="N252" s="194" t="s">
        <v>43</v>
      </c>
      <c r="O252" s="61"/>
      <c r="P252" s="195">
        <f>O252*H252</f>
        <v>0</v>
      </c>
      <c r="Q252" s="195">
        <v>6.3899999999999998E-3</v>
      </c>
      <c r="R252" s="195">
        <f>Q252*H252</f>
        <v>4.1598899999999994E-2</v>
      </c>
      <c r="S252" s="195">
        <v>0</v>
      </c>
      <c r="T252" s="19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7" t="s">
        <v>170</v>
      </c>
      <c r="AT252" s="197" t="s">
        <v>166</v>
      </c>
      <c r="AU252" s="197" t="s">
        <v>84</v>
      </c>
      <c r="AY252" s="18" t="s">
        <v>164</v>
      </c>
      <c r="BE252" s="105">
        <f>IF(N252="základní",J252,0)</f>
        <v>0</v>
      </c>
      <c r="BF252" s="105">
        <f>IF(N252="snížená",J252,0)</f>
        <v>0</v>
      </c>
      <c r="BG252" s="105">
        <f>IF(N252="zákl. přenesená",J252,0)</f>
        <v>0</v>
      </c>
      <c r="BH252" s="105">
        <f>IF(N252="sníž. přenesená",J252,0)</f>
        <v>0</v>
      </c>
      <c r="BI252" s="105">
        <f>IF(N252="nulová",J252,0)</f>
        <v>0</v>
      </c>
      <c r="BJ252" s="18" t="s">
        <v>33</v>
      </c>
      <c r="BK252" s="105">
        <f>ROUND(I252*H252,2)</f>
        <v>0</v>
      </c>
      <c r="BL252" s="18" t="s">
        <v>170</v>
      </c>
      <c r="BM252" s="197" t="s">
        <v>763</v>
      </c>
    </row>
    <row r="253" spans="1:65" s="13" customFormat="1" ht="11.25">
      <c r="B253" s="198"/>
      <c r="D253" s="199" t="s">
        <v>177</v>
      </c>
      <c r="E253" s="200" t="s">
        <v>1</v>
      </c>
      <c r="F253" s="201" t="s">
        <v>764</v>
      </c>
      <c r="H253" s="202">
        <v>3.36</v>
      </c>
      <c r="I253" s="203"/>
      <c r="L253" s="198"/>
      <c r="M253" s="204"/>
      <c r="N253" s="205"/>
      <c r="O253" s="205"/>
      <c r="P253" s="205"/>
      <c r="Q253" s="205"/>
      <c r="R253" s="205"/>
      <c r="S253" s="205"/>
      <c r="T253" s="206"/>
      <c r="AT253" s="200" t="s">
        <v>177</v>
      </c>
      <c r="AU253" s="200" t="s">
        <v>84</v>
      </c>
      <c r="AV253" s="13" t="s">
        <v>84</v>
      </c>
      <c r="AW253" s="13" t="s">
        <v>32</v>
      </c>
      <c r="AX253" s="13" t="s">
        <v>77</v>
      </c>
      <c r="AY253" s="200" t="s">
        <v>164</v>
      </c>
    </row>
    <row r="254" spans="1:65" s="13" customFormat="1" ht="11.25">
      <c r="B254" s="198"/>
      <c r="D254" s="199" t="s">
        <v>177</v>
      </c>
      <c r="E254" s="200" t="s">
        <v>1</v>
      </c>
      <c r="F254" s="201" t="s">
        <v>765</v>
      </c>
      <c r="H254" s="202">
        <v>3.15</v>
      </c>
      <c r="I254" s="203"/>
      <c r="L254" s="198"/>
      <c r="M254" s="204"/>
      <c r="N254" s="205"/>
      <c r="O254" s="205"/>
      <c r="P254" s="205"/>
      <c r="Q254" s="205"/>
      <c r="R254" s="205"/>
      <c r="S254" s="205"/>
      <c r="T254" s="206"/>
      <c r="AT254" s="200" t="s">
        <v>177</v>
      </c>
      <c r="AU254" s="200" t="s">
        <v>84</v>
      </c>
      <c r="AV254" s="13" t="s">
        <v>84</v>
      </c>
      <c r="AW254" s="13" t="s">
        <v>32</v>
      </c>
      <c r="AX254" s="13" t="s">
        <v>77</v>
      </c>
      <c r="AY254" s="200" t="s">
        <v>164</v>
      </c>
    </row>
    <row r="255" spans="1:65" s="14" customFormat="1" ht="11.25">
      <c r="B255" s="207"/>
      <c r="D255" s="199" t="s">
        <v>177</v>
      </c>
      <c r="E255" s="208" t="s">
        <v>1</v>
      </c>
      <c r="F255" s="209" t="s">
        <v>183</v>
      </c>
      <c r="H255" s="210">
        <v>6.51</v>
      </c>
      <c r="I255" s="211"/>
      <c r="L255" s="207"/>
      <c r="M255" s="212"/>
      <c r="N255" s="213"/>
      <c r="O255" s="213"/>
      <c r="P255" s="213"/>
      <c r="Q255" s="213"/>
      <c r="R255" s="213"/>
      <c r="S255" s="213"/>
      <c r="T255" s="214"/>
      <c r="AT255" s="208" t="s">
        <v>177</v>
      </c>
      <c r="AU255" s="208" t="s">
        <v>84</v>
      </c>
      <c r="AV255" s="14" t="s">
        <v>170</v>
      </c>
      <c r="AW255" s="14" t="s">
        <v>32</v>
      </c>
      <c r="AX255" s="14" t="s">
        <v>33</v>
      </c>
      <c r="AY255" s="208" t="s">
        <v>164</v>
      </c>
    </row>
    <row r="256" spans="1:65" s="2" customFormat="1" ht="16.5" customHeight="1">
      <c r="A256" s="35"/>
      <c r="B256" s="155"/>
      <c r="C256" s="186" t="s">
        <v>426</v>
      </c>
      <c r="D256" s="186" t="s">
        <v>166</v>
      </c>
      <c r="E256" s="187" t="s">
        <v>766</v>
      </c>
      <c r="F256" s="188" t="s">
        <v>767</v>
      </c>
      <c r="G256" s="189" t="s">
        <v>174</v>
      </c>
      <c r="H256" s="190">
        <v>0.03</v>
      </c>
      <c r="I256" s="191"/>
      <c r="J256" s="192">
        <f>ROUND(I256*H256,2)</f>
        <v>0</v>
      </c>
      <c r="K256" s="188" t="s">
        <v>175</v>
      </c>
      <c r="L256" s="36"/>
      <c r="M256" s="193" t="s">
        <v>1</v>
      </c>
      <c r="N256" s="194" t="s">
        <v>43</v>
      </c>
      <c r="O256" s="61"/>
      <c r="P256" s="195">
        <f>O256*H256</f>
        <v>0</v>
      </c>
      <c r="Q256" s="195">
        <v>0.85540000000000005</v>
      </c>
      <c r="R256" s="195">
        <f>Q256*H256</f>
        <v>2.5662000000000001E-2</v>
      </c>
      <c r="S256" s="195">
        <v>0</v>
      </c>
      <c r="T256" s="19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7" t="s">
        <v>170</v>
      </c>
      <c r="AT256" s="197" t="s">
        <v>166</v>
      </c>
      <c r="AU256" s="197" t="s">
        <v>84</v>
      </c>
      <c r="AY256" s="18" t="s">
        <v>164</v>
      </c>
      <c r="BE256" s="105">
        <f>IF(N256="základní",J256,0)</f>
        <v>0</v>
      </c>
      <c r="BF256" s="105">
        <f>IF(N256="snížená",J256,0)</f>
        <v>0</v>
      </c>
      <c r="BG256" s="105">
        <f>IF(N256="zákl. přenesená",J256,0)</f>
        <v>0</v>
      </c>
      <c r="BH256" s="105">
        <f>IF(N256="sníž. přenesená",J256,0)</f>
        <v>0</v>
      </c>
      <c r="BI256" s="105">
        <f>IF(N256="nulová",J256,0)</f>
        <v>0</v>
      </c>
      <c r="BJ256" s="18" t="s">
        <v>33</v>
      </c>
      <c r="BK256" s="105">
        <f>ROUND(I256*H256,2)</f>
        <v>0</v>
      </c>
      <c r="BL256" s="18" t="s">
        <v>170</v>
      </c>
      <c r="BM256" s="197" t="s">
        <v>768</v>
      </c>
    </row>
    <row r="257" spans="1:65" s="13" customFormat="1" ht="11.25">
      <c r="B257" s="198"/>
      <c r="D257" s="199" t="s">
        <v>177</v>
      </c>
      <c r="E257" s="200" t="s">
        <v>1</v>
      </c>
      <c r="F257" s="201" t="s">
        <v>769</v>
      </c>
      <c r="H257" s="202">
        <v>0.03</v>
      </c>
      <c r="I257" s="203"/>
      <c r="L257" s="198"/>
      <c r="M257" s="204"/>
      <c r="N257" s="205"/>
      <c r="O257" s="205"/>
      <c r="P257" s="205"/>
      <c r="Q257" s="205"/>
      <c r="R257" s="205"/>
      <c r="S257" s="205"/>
      <c r="T257" s="206"/>
      <c r="AT257" s="200" t="s">
        <v>177</v>
      </c>
      <c r="AU257" s="200" t="s">
        <v>84</v>
      </c>
      <c r="AV257" s="13" t="s">
        <v>84</v>
      </c>
      <c r="AW257" s="13" t="s">
        <v>32</v>
      </c>
      <c r="AX257" s="13" t="s">
        <v>77</v>
      </c>
      <c r="AY257" s="200" t="s">
        <v>164</v>
      </c>
    </row>
    <row r="258" spans="1:65" s="14" customFormat="1" ht="11.25">
      <c r="B258" s="207"/>
      <c r="D258" s="199" t="s">
        <v>177</v>
      </c>
      <c r="E258" s="208" t="s">
        <v>1</v>
      </c>
      <c r="F258" s="209" t="s">
        <v>183</v>
      </c>
      <c r="H258" s="210">
        <v>0.03</v>
      </c>
      <c r="I258" s="211"/>
      <c r="L258" s="207"/>
      <c r="M258" s="212"/>
      <c r="N258" s="213"/>
      <c r="O258" s="213"/>
      <c r="P258" s="213"/>
      <c r="Q258" s="213"/>
      <c r="R258" s="213"/>
      <c r="S258" s="213"/>
      <c r="T258" s="214"/>
      <c r="AT258" s="208" t="s">
        <v>177</v>
      </c>
      <c r="AU258" s="208" t="s">
        <v>84</v>
      </c>
      <c r="AV258" s="14" t="s">
        <v>170</v>
      </c>
      <c r="AW258" s="14" t="s">
        <v>32</v>
      </c>
      <c r="AX258" s="14" t="s">
        <v>33</v>
      </c>
      <c r="AY258" s="208" t="s">
        <v>164</v>
      </c>
    </row>
    <row r="259" spans="1:65" s="12" customFormat="1" ht="22.9" customHeight="1">
      <c r="B259" s="173"/>
      <c r="D259" s="174" t="s">
        <v>76</v>
      </c>
      <c r="E259" s="184" t="s">
        <v>210</v>
      </c>
      <c r="F259" s="184" t="s">
        <v>528</v>
      </c>
      <c r="I259" s="176"/>
      <c r="J259" s="185">
        <f>BK259</f>
        <v>0</v>
      </c>
      <c r="L259" s="173"/>
      <c r="M259" s="178"/>
      <c r="N259" s="179"/>
      <c r="O259" s="179"/>
      <c r="P259" s="180">
        <f>SUM(P260:P376)</f>
        <v>0</v>
      </c>
      <c r="Q259" s="179"/>
      <c r="R259" s="180">
        <f>SUM(R260:R376)</f>
        <v>11.2696331</v>
      </c>
      <c r="S259" s="179"/>
      <c r="T259" s="181">
        <f>SUM(T260:T376)</f>
        <v>0</v>
      </c>
      <c r="AR259" s="174" t="s">
        <v>33</v>
      </c>
      <c r="AT259" s="182" t="s">
        <v>76</v>
      </c>
      <c r="AU259" s="182" t="s">
        <v>33</v>
      </c>
      <c r="AY259" s="174" t="s">
        <v>164</v>
      </c>
      <c r="BK259" s="183">
        <f>SUM(BK260:BK376)</f>
        <v>0</v>
      </c>
    </row>
    <row r="260" spans="1:65" s="2" customFormat="1" ht="21.75" customHeight="1">
      <c r="A260" s="35"/>
      <c r="B260" s="155"/>
      <c r="C260" s="186" t="s">
        <v>431</v>
      </c>
      <c r="D260" s="186" t="s">
        <v>166</v>
      </c>
      <c r="E260" s="187" t="s">
        <v>770</v>
      </c>
      <c r="F260" s="188" t="s">
        <v>771</v>
      </c>
      <c r="G260" s="189" t="s">
        <v>1</v>
      </c>
      <c r="H260" s="190">
        <v>0</v>
      </c>
      <c r="I260" s="191"/>
      <c r="J260" s="192">
        <f>ROUND(I260*H260,2)</f>
        <v>0</v>
      </c>
      <c r="K260" s="188" t="s">
        <v>1</v>
      </c>
      <c r="L260" s="36"/>
      <c r="M260" s="193" t="s">
        <v>1</v>
      </c>
      <c r="N260" s="194" t="s">
        <v>43</v>
      </c>
      <c r="O260" s="61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7" t="s">
        <v>170</v>
      </c>
      <c r="AT260" s="197" t="s">
        <v>166</v>
      </c>
      <c r="AU260" s="197" t="s">
        <v>84</v>
      </c>
      <c r="AY260" s="18" t="s">
        <v>164</v>
      </c>
      <c r="BE260" s="105">
        <f>IF(N260="základní",J260,0)</f>
        <v>0</v>
      </c>
      <c r="BF260" s="105">
        <f>IF(N260="snížená",J260,0)</f>
        <v>0</v>
      </c>
      <c r="BG260" s="105">
        <f>IF(N260="zákl. přenesená",J260,0)</f>
        <v>0</v>
      </c>
      <c r="BH260" s="105">
        <f>IF(N260="sníž. přenesená",J260,0)</f>
        <v>0</v>
      </c>
      <c r="BI260" s="105">
        <f>IF(N260="nulová",J260,0)</f>
        <v>0</v>
      </c>
      <c r="BJ260" s="18" t="s">
        <v>33</v>
      </c>
      <c r="BK260" s="105">
        <f>ROUND(I260*H260,2)</f>
        <v>0</v>
      </c>
      <c r="BL260" s="18" t="s">
        <v>170</v>
      </c>
      <c r="BM260" s="197" t="s">
        <v>772</v>
      </c>
    </row>
    <row r="261" spans="1:65" s="2" customFormat="1" ht="16.5" customHeight="1">
      <c r="A261" s="35"/>
      <c r="B261" s="155"/>
      <c r="C261" s="186" t="s">
        <v>437</v>
      </c>
      <c r="D261" s="186" t="s">
        <v>166</v>
      </c>
      <c r="E261" s="187" t="s">
        <v>773</v>
      </c>
      <c r="F261" s="188" t="s">
        <v>774</v>
      </c>
      <c r="G261" s="189" t="s">
        <v>227</v>
      </c>
      <c r="H261" s="190">
        <v>262.11</v>
      </c>
      <c r="I261" s="191"/>
      <c r="J261" s="192">
        <f>ROUND(I261*H261,2)</f>
        <v>0</v>
      </c>
      <c r="K261" s="188" t="s">
        <v>1</v>
      </c>
      <c r="L261" s="36"/>
      <c r="M261" s="193" t="s">
        <v>1</v>
      </c>
      <c r="N261" s="194" t="s">
        <v>43</v>
      </c>
      <c r="O261" s="61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7" t="s">
        <v>170</v>
      </c>
      <c r="AT261" s="197" t="s">
        <v>166</v>
      </c>
      <c r="AU261" s="197" t="s">
        <v>84</v>
      </c>
      <c r="AY261" s="18" t="s">
        <v>164</v>
      </c>
      <c r="BE261" s="105">
        <f>IF(N261="základní",J261,0)</f>
        <v>0</v>
      </c>
      <c r="BF261" s="105">
        <f>IF(N261="snížená",J261,0)</f>
        <v>0</v>
      </c>
      <c r="BG261" s="105">
        <f>IF(N261="zákl. přenesená",J261,0)</f>
        <v>0</v>
      </c>
      <c r="BH261" s="105">
        <f>IF(N261="sníž. přenesená",J261,0)</f>
        <v>0</v>
      </c>
      <c r="BI261" s="105">
        <f>IF(N261="nulová",J261,0)</f>
        <v>0</v>
      </c>
      <c r="BJ261" s="18" t="s">
        <v>33</v>
      </c>
      <c r="BK261" s="105">
        <f>ROUND(I261*H261,2)</f>
        <v>0</v>
      </c>
      <c r="BL261" s="18" t="s">
        <v>170</v>
      </c>
      <c r="BM261" s="197" t="s">
        <v>775</v>
      </c>
    </row>
    <row r="262" spans="1:65" s="2" customFormat="1" ht="19.5">
      <c r="A262" s="35"/>
      <c r="B262" s="36"/>
      <c r="C262" s="35"/>
      <c r="D262" s="199" t="s">
        <v>196</v>
      </c>
      <c r="E262" s="35"/>
      <c r="F262" s="215" t="s">
        <v>675</v>
      </c>
      <c r="G262" s="35"/>
      <c r="H262" s="35"/>
      <c r="I262" s="114"/>
      <c r="J262" s="35"/>
      <c r="K262" s="35"/>
      <c r="L262" s="36"/>
      <c r="M262" s="216"/>
      <c r="N262" s="217"/>
      <c r="O262" s="61"/>
      <c r="P262" s="61"/>
      <c r="Q262" s="61"/>
      <c r="R262" s="61"/>
      <c r="S262" s="61"/>
      <c r="T262" s="62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196</v>
      </c>
      <c r="AU262" s="18" t="s">
        <v>84</v>
      </c>
    </row>
    <row r="263" spans="1:65" s="15" customFormat="1" ht="11.25">
      <c r="B263" s="218"/>
      <c r="D263" s="199" t="s">
        <v>177</v>
      </c>
      <c r="E263" s="219" t="s">
        <v>1</v>
      </c>
      <c r="F263" s="220" t="s">
        <v>776</v>
      </c>
      <c r="H263" s="219" t="s">
        <v>1</v>
      </c>
      <c r="I263" s="221"/>
      <c r="L263" s="218"/>
      <c r="M263" s="222"/>
      <c r="N263" s="223"/>
      <c r="O263" s="223"/>
      <c r="P263" s="223"/>
      <c r="Q263" s="223"/>
      <c r="R263" s="223"/>
      <c r="S263" s="223"/>
      <c r="T263" s="224"/>
      <c r="AT263" s="219" t="s">
        <v>177</v>
      </c>
      <c r="AU263" s="219" t="s">
        <v>84</v>
      </c>
      <c r="AV263" s="15" t="s">
        <v>33</v>
      </c>
      <c r="AW263" s="15" t="s">
        <v>32</v>
      </c>
      <c r="AX263" s="15" t="s">
        <v>77</v>
      </c>
      <c r="AY263" s="219" t="s">
        <v>164</v>
      </c>
    </row>
    <row r="264" spans="1:65" s="13" customFormat="1" ht="11.25">
      <c r="B264" s="198"/>
      <c r="D264" s="199" t="s">
        <v>177</v>
      </c>
      <c r="E264" s="200" t="s">
        <v>1</v>
      </c>
      <c r="F264" s="201" t="s">
        <v>708</v>
      </c>
      <c r="H264" s="202">
        <v>262.11</v>
      </c>
      <c r="I264" s="203"/>
      <c r="L264" s="198"/>
      <c r="M264" s="204"/>
      <c r="N264" s="205"/>
      <c r="O264" s="205"/>
      <c r="P264" s="205"/>
      <c r="Q264" s="205"/>
      <c r="R264" s="205"/>
      <c r="S264" s="205"/>
      <c r="T264" s="206"/>
      <c r="AT264" s="200" t="s">
        <v>177</v>
      </c>
      <c r="AU264" s="200" t="s">
        <v>84</v>
      </c>
      <c r="AV264" s="13" t="s">
        <v>84</v>
      </c>
      <c r="AW264" s="13" t="s">
        <v>32</v>
      </c>
      <c r="AX264" s="13" t="s">
        <v>33</v>
      </c>
      <c r="AY264" s="200" t="s">
        <v>164</v>
      </c>
    </row>
    <row r="265" spans="1:65" s="2" customFormat="1" ht="21.75" customHeight="1">
      <c r="A265" s="35"/>
      <c r="B265" s="155"/>
      <c r="C265" s="225" t="s">
        <v>442</v>
      </c>
      <c r="D265" s="225" t="s">
        <v>325</v>
      </c>
      <c r="E265" s="226" t="s">
        <v>777</v>
      </c>
      <c r="F265" s="227" t="s">
        <v>778</v>
      </c>
      <c r="G265" s="228" t="s">
        <v>227</v>
      </c>
      <c r="H265" s="229">
        <v>264.73099999999999</v>
      </c>
      <c r="I265" s="230"/>
      <c r="J265" s="231">
        <f>ROUND(I265*H265,2)</f>
        <v>0</v>
      </c>
      <c r="K265" s="227" t="s">
        <v>1</v>
      </c>
      <c r="L265" s="232"/>
      <c r="M265" s="233" t="s">
        <v>1</v>
      </c>
      <c r="N265" s="234" t="s">
        <v>43</v>
      </c>
      <c r="O265" s="61"/>
      <c r="P265" s="195">
        <f>O265*H265</f>
        <v>0</v>
      </c>
      <c r="Q265" s="195">
        <v>1.8100000000000002E-2</v>
      </c>
      <c r="R265" s="195">
        <f>Q265*H265</f>
        <v>4.7916311</v>
      </c>
      <c r="S265" s="195">
        <v>0</v>
      </c>
      <c r="T265" s="19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7" t="s">
        <v>210</v>
      </c>
      <c r="AT265" s="197" t="s">
        <v>325</v>
      </c>
      <c r="AU265" s="197" t="s">
        <v>84</v>
      </c>
      <c r="AY265" s="18" t="s">
        <v>164</v>
      </c>
      <c r="BE265" s="105">
        <f>IF(N265="základní",J265,0)</f>
        <v>0</v>
      </c>
      <c r="BF265" s="105">
        <f>IF(N265="snížená",J265,0)</f>
        <v>0</v>
      </c>
      <c r="BG265" s="105">
        <f>IF(N265="zákl. přenesená",J265,0)</f>
        <v>0</v>
      </c>
      <c r="BH265" s="105">
        <f>IF(N265="sníž. přenesená",J265,0)</f>
        <v>0</v>
      </c>
      <c r="BI265" s="105">
        <f>IF(N265="nulová",J265,0)</f>
        <v>0</v>
      </c>
      <c r="BJ265" s="18" t="s">
        <v>33</v>
      </c>
      <c r="BK265" s="105">
        <f>ROUND(I265*H265,2)</f>
        <v>0</v>
      </c>
      <c r="BL265" s="18" t="s">
        <v>170</v>
      </c>
      <c r="BM265" s="197" t="s">
        <v>779</v>
      </c>
    </row>
    <row r="266" spans="1:65" s="13" customFormat="1" ht="11.25">
      <c r="B266" s="198"/>
      <c r="D266" s="199" t="s">
        <v>177</v>
      </c>
      <c r="E266" s="200" t="s">
        <v>1</v>
      </c>
      <c r="F266" s="201" t="s">
        <v>780</v>
      </c>
      <c r="H266" s="202">
        <v>264.73099999999999</v>
      </c>
      <c r="I266" s="203"/>
      <c r="L266" s="198"/>
      <c r="M266" s="204"/>
      <c r="N266" s="205"/>
      <c r="O266" s="205"/>
      <c r="P266" s="205"/>
      <c r="Q266" s="205"/>
      <c r="R266" s="205"/>
      <c r="S266" s="205"/>
      <c r="T266" s="206"/>
      <c r="AT266" s="200" t="s">
        <v>177</v>
      </c>
      <c r="AU266" s="200" t="s">
        <v>84</v>
      </c>
      <c r="AV266" s="13" t="s">
        <v>84</v>
      </c>
      <c r="AW266" s="13" t="s">
        <v>32</v>
      </c>
      <c r="AX266" s="13" t="s">
        <v>77</v>
      </c>
      <c r="AY266" s="200" t="s">
        <v>164</v>
      </c>
    </row>
    <row r="267" spans="1:65" s="14" customFormat="1" ht="11.25">
      <c r="B267" s="207"/>
      <c r="D267" s="199" t="s">
        <v>177</v>
      </c>
      <c r="E267" s="208" t="s">
        <v>1</v>
      </c>
      <c r="F267" s="209" t="s">
        <v>183</v>
      </c>
      <c r="H267" s="210">
        <v>264.73099999999999</v>
      </c>
      <c r="I267" s="211"/>
      <c r="L267" s="207"/>
      <c r="M267" s="212"/>
      <c r="N267" s="213"/>
      <c r="O267" s="213"/>
      <c r="P267" s="213"/>
      <c r="Q267" s="213"/>
      <c r="R267" s="213"/>
      <c r="S267" s="213"/>
      <c r="T267" s="214"/>
      <c r="AT267" s="208" t="s">
        <v>177</v>
      </c>
      <c r="AU267" s="208" t="s">
        <v>84</v>
      </c>
      <c r="AV267" s="14" t="s">
        <v>170</v>
      </c>
      <c r="AW267" s="14" t="s">
        <v>32</v>
      </c>
      <c r="AX267" s="14" t="s">
        <v>33</v>
      </c>
      <c r="AY267" s="208" t="s">
        <v>164</v>
      </c>
    </row>
    <row r="268" spans="1:65" s="2" customFormat="1" ht="16.5" customHeight="1">
      <c r="A268" s="35"/>
      <c r="B268" s="155"/>
      <c r="C268" s="225" t="s">
        <v>449</v>
      </c>
      <c r="D268" s="225" t="s">
        <v>325</v>
      </c>
      <c r="E268" s="226" t="s">
        <v>781</v>
      </c>
      <c r="F268" s="227" t="s">
        <v>782</v>
      </c>
      <c r="G268" s="228" t="s">
        <v>440</v>
      </c>
      <c r="H268" s="229">
        <v>54.54</v>
      </c>
      <c r="I268" s="230"/>
      <c r="J268" s="231">
        <f>ROUND(I268*H268,2)</f>
        <v>0</v>
      </c>
      <c r="K268" s="227" t="s">
        <v>1</v>
      </c>
      <c r="L268" s="232"/>
      <c r="M268" s="233" t="s">
        <v>1</v>
      </c>
      <c r="N268" s="234" t="s">
        <v>43</v>
      </c>
      <c r="O268" s="61"/>
      <c r="P268" s="195">
        <f>O268*H268</f>
        <v>0</v>
      </c>
      <c r="Q268" s="195">
        <v>2.0000000000000001E-4</v>
      </c>
      <c r="R268" s="195">
        <f>Q268*H268</f>
        <v>1.0908000000000001E-2</v>
      </c>
      <c r="S268" s="195">
        <v>0</v>
      </c>
      <c r="T268" s="19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7" t="s">
        <v>210</v>
      </c>
      <c r="AT268" s="197" t="s">
        <v>325</v>
      </c>
      <c r="AU268" s="197" t="s">
        <v>84</v>
      </c>
      <c r="AY268" s="18" t="s">
        <v>164</v>
      </c>
      <c r="BE268" s="105">
        <f>IF(N268="základní",J268,0)</f>
        <v>0</v>
      </c>
      <c r="BF268" s="105">
        <f>IF(N268="snížená",J268,0)</f>
        <v>0</v>
      </c>
      <c r="BG268" s="105">
        <f>IF(N268="zákl. přenesená",J268,0)</f>
        <v>0</v>
      </c>
      <c r="BH268" s="105">
        <f>IF(N268="sníž. přenesená",J268,0)</f>
        <v>0</v>
      </c>
      <c r="BI268" s="105">
        <f>IF(N268="nulová",J268,0)</f>
        <v>0</v>
      </c>
      <c r="BJ268" s="18" t="s">
        <v>33</v>
      </c>
      <c r="BK268" s="105">
        <f>ROUND(I268*H268,2)</f>
        <v>0</v>
      </c>
      <c r="BL268" s="18" t="s">
        <v>170</v>
      </c>
      <c r="BM268" s="197" t="s">
        <v>783</v>
      </c>
    </row>
    <row r="269" spans="1:65" s="13" customFormat="1" ht="11.25">
      <c r="B269" s="198"/>
      <c r="D269" s="199" t="s">
        <v>177</v>
      </c>
      <c r="E269" s="200" t="s">
        <v>1</v>
      </c>
      <c r="F269" s="201" t="s">
        <v>784</v>
      </c>
      <c r="H269" s="202">
        <v>54.54</v>
      </c>
      <c r="I269" s="203"/>
      <c r="L269" s="198"/>
      <c r="M269" s="204"/>
      <c r="N269" s="205"/>
      <c r="O269" s="205"/>
      <c r="P269" s="205"/>
      <c r="Q269" s="205"/>
      <c r="R269" s="205"/>
      <c r="S269" s="205"/>
      <c r="T269" s="206"/>
      <c r="AT269" s="200" t="s">
        <v>177</v>
      </c>
      <c r="AU269" s="200" t="s">
        <v>84</v>
      </c>
      <c r="AV269" s="13" t="s">
        <v>84</v>
      </c>
      <c r="AW269" s="13" t="s">
        <v>32</v>
      </c>
      <c r="AX269" s="13" t="s">
        <v>77</v>
      </c>
      <c r="AY269" s="200" t="s">
        <v>164</v>
      </c>
    </row>
    <row r="270" spans="1:65" s="14" customFormat="1" ht="11.25">
      <c r="B270" s="207"/>
      <c r="D270" s="199" t="s">
        <v>177</v>
      </c>
      <c r="E270" s="208" t="s">
        <v>1</v>
      </c>
      <c r="F270" s="209" t="s">
        <v>183</v>
      </c>
      <c r="H270" s="210">
        <v>54.54</v>
      </c>
      <c r="I270" s="211"/>
      <c r="L270" s="207"/>
      <c r="M270" s="212"/>
      <c r="N270" s="213"/>
      <c r="O270" s="213"/>
      <c r="P270" s="213"/>
      <c r="Q270" s="213"/>
      <c r="R270" s="213"/>
      <c r="S270" s="213"/>
      <c r="T270" s="214"/>
      <c r="AT270" s="208" t="s">
        <v>177</v>
      </c>
      <c r="AU270" s="208" t="s">
        <v>84</v>
      </c>
      <c r="AV270" s="14" t="s">
        <v>170</v>
      </c>
      <c r="AW270" s="14" t="s">
        <v>32</v>
      </c>
      <c r="AX270" s="14" t="s">
        <v>33</v>
      </c>
      <c r="AY270" s="208" t="s">
        <v>164</v>
      </c>
    </row>
    <row r="271" spans="1:65" s="2" customFormat="1" ht="16.5" customHeight="1">
      <c r="A271" s="35"/>
      <c r="B271" s="155"/>
      <c r="C271" s="186" t="s">
        <v>455</v>
      </c>
      <c r="D271" s="186" t="s">
        <v>166</v>
      </c>
      <c r="E271" s="187" t="s">
        <v>785</v>
      </c>
      <c r="F271" s="188" t="s">
        <v>786</v>
      </c>
      <c r="G271" s="189" t="s">
        <v>440</v>
      </c>
      <c r="H271" s="190">
        <v>14</v>
      </c>
      <c r="I271" s="191"/>
      <c r="J271" s="192">
        <f>ROUND(I271*H271,2)</f>
        <v>0</v>
      </c>
      <c r="K271" s="188" t="s">
        <v>1</v>
      </c>
      <c r="L271" s="36"/>
      <c r="M271" s="193" t="s">
        <v>1</v>
      </c>
      <c r="N271" s="194" t="s">
        <v>43</v>
      </c>
      <c r="O271" s="61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7" t="s">
        <v>170</v>
      </c>
      <c r="AT271" s="197" t="s">
        <v>166</v>
      </c>
      <c r="AU271" s="197" t="s">
        <v>84</v>
      </c>
      <c r="AY271" s="18" t="s">
        <v>164</v>
      </c>
      <c r="BE271" s="105">
        <f>IF(N271="základní",J271,0)</f>
        <v>0</v>
      </c>
      <c r="BF271" s="105">
        <f>IF(N271="snížená",J271,0)</f>
        <v>0</v>
      </c>
      <c r="BG271" s="105">
        <f>IF(N271="zákl. přenesená",J271,0)</f>
        <v>0</v>
      </c>
      <c r="BH271" s="105">
        <f>IF(N271="sníž. přenesená",J271,0)</f>
        <v>0</v>
      </c>
      <c r="BI271" s="105">
        <f>IF(N271="nulová",J271,0)</f>
        <v>0</v>
      </c>
      <c r="BJ271" s="18" t="s">
        <v>33</v>
      </c>
      <c r="BK271" s="105">
        <f>ROUND(I271*H271,2)</f>
        <v>0</v>
      </c>
      <c r="BL271" s="18" t="s">
        <v>170</v>
      </c>
      <c r="BM271" s="197" t="s">
        <v>787</v>
      </c>
    </row>
    <row r="272" spans="1:65" s="13" customFormat="1" ht="11.25">
      <c r="B272" s="198"/>
      <c r="D272" s="199" t="s">
        <v>177</v>
      </c>
      <c r="E272" s="200" t="s">
        <v>1</v>
      </c>
      <c r="F272" s="201" t="s">
        <v>788</v>
      </c>
      <c r="H272" s="202">
        <v>14</v>
      </c>
      <c r="I272" s="203"/>
      <c r="L272" s="198"/>
      <c r="M272" s="204"/>
      <c r="N272" s="205"/>
      <c r="O272" s="205"/>
      <c r="P272" s="205"/>
      <c r="Q272" s="205"/>
      <c r="R272" s="205"/>
      <c r="S272" s="205"/>
      <c r="T272" s="206"/>
      <c r="AT272" s="200" t="s">
        <v>177</v>
      </c>
      <c r="AU272" s="200" t="s">
        <v>84</v>
      </c>
      <c r="AV272" s="13" t="s">
        <v>84</v>
      </c>
      <c r="AW272" s="13" t="s">
        <v>32</v>
      </c>
      <c r="AX272" s="13" t="s">
        <v>77</v>
      </c>
      <c r="AY272" s="200" t="s">
        <v>164</v>
      </c>
    </row>
    <row r="273" spans="1:65" s="14" customFormat="1" ht="11.25">
      <c r="B273" s="207"/>
      <c r="D273" s="199" t="s">
        <v>177</v>
      </c>
      <c r="E273" s="208" t="s">
        <v>1</v>
      </c>
      <c r="F273" s="209" t="s">
        <v>183</v>
      </c>
      <c r="H273" s="210">
        <v>14</v>
      </c>
      <c r="I273" s="211"/>
      <c r="L273" s="207"/>
      <c r="M273" s="212"/>
      <c r="N273" s="213"/>
      <c r="O273" s="213"/>
      <c r="P273" s="213"/>
      <c r="Q273" s="213"/>
      <c r="R273" s="213"/>
      <c r="S273" s="213"/>
      <c r="T273" s="214"/>
      <c r="AT273" s="208" t="s">
        <v>177</v>
      </c>
      <c r="AU273" s="208" t="s">
        <v>84</v>
      </c>
      <c r="AV273" s="14" t="s">
        <v>170</v>
      </c>
      <c r="AW273" s="14" t="s">
        <v>32</v>
      </c>
      <c r="AX273" s="14" t="s">
        <v>33</v>
      </c>
      <c r="AY273" s="208" t="s">
        <v>164</v>
      </c>
    </row>
    <row r="274" spans="1:65" s="2" customFormat="1" ht="21.75" customHeight="1">
      <c r="A274" s="35"/>
      <c r="B274" s="155"/>
      <c r="C274" s="186" t="s">
        <v>460</v>
      </c>
      <c r="D274" s="186" t="s">
        <v>166</v>
      </c>
      <c r="E274" s="187" t="s">
        <v>789</v>
      </c>
      <c r="F274" s="188" t="s">
        <v>790</v>
      </c>
      <c r="G274" s="189" t="s">
        <v>440</v>
      </c>
      <c r="H274" s="190">
        <v>6</v>
      </c>
      <c r="I274" s="191"/>
      <c r="J274" s="192">
        <f>ROUND(I274*H274,2)</f>
        <v>0</v>
      </c>
      <c r="K274" s="188" t="s">
        <v>1</v>
      </c>
      <c r="L274" s="36"/>
      <c r="M274" s="193" t="s">
        <v>1</v>
      </c>
      <c r="N274" s="194" t="s">
        <v>43</v>
      </c>
      <c r="O274" s="61"/>
      <c r="P274" s="195">
        <f>O274*H274</f>
        <v>0</v>
      </c>
      <c r="Q274" s="195">
        <v>1E-3</v>
      </c>
      <c r="R274" s="195">
        <f>Q274*H274</f>
        <v>6.0000000000000001E-3</v>
      </c>
      <c r="S274" s="195">
        <v>0</v>
      </c>
      <c r="T274" s="19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7" t="s">
        <v>170</v>
      </c>
      <c r="AT274" s="197" t="s">
        <v>166</v>
      </c>
      <c r="AU274" s="197" t="s">
        <v>84</v>
      </c>
      <c r="AY274" s="18" t="s">
        <v>164</v>
      </c>
      <c r="BE274" s="105">
        <f>IF(N274="základní",J274,0)</f>
        <v>0</v>
      </c>
      <c r="BF274" s="105">
        <f>IF(N274="snížená",J274,0)</f>
        <v>0</v>
      </c>
      <c r="BG274" s="105">
        <f>IF(N274="zákl. přenesená",J274,0)</f>
        <v>0</v>
      </c>
      <c r="BH274" s="105">
        <f>IF(N274="sníž. přenesená",J274,0)</f>
        <v>0</v>
      </c>
      <c r="BI274" s="105">
        <f>IF(N274="nulová",J274,0)</f>
        <v>0</v>
      </c>
      <c r="BJ274" s="18" t="s">
        <v>33</v>
      </c>
      <c r="BK274" s="105">
        <f>ROUND(I274*H274,2)</f>
        <v>0</v>
      </c>
      <c r="BL274" s="18" t="s">
        <v>170</v>
      </c>
      <c r="BM274" s="197" t="s">
        <v>791</v>
      </c>
    </row>
    <row r="275" spans="1:65" s="13" customFormat="1" ht="11.25">
      <c r="B275" s="198"/>
      <c r="D275" s="199" t="s">
        <v>177</v>
      </c>
      <c r="E275" s="200" t="s">
        <v>1</v>
      </c>
      <c r="F275" s="201" t="s">
        <v>792</v>
      </c>
      <c r="H275" s="202">
        <v>6</v>
      </c>
      <c r="I275" s="203"/>
      <c r="L275" s="198"/>
      <c r="M275" s="204"/>
      <c r="N275" s="205"/>
      <c r="O275" s="205"/>
      <c r="P275" s="205"/>
      <c r="Q275" s="205"/>
      <c r="R275" s="205"/>
      <c r="S275" s="205"/>
      <c r="T275" s="206"/>
      <c r="AT275" s="200" t="s">
        <v>177</v>
      </c>
      <c r="AU275" s="200" t="s">
        <v>84</v>
      </c>
      <c r="AV275" s="13" t="s">
        <v>84</v>
      </c>
      <c r="AW275" s="13" t="s">
        <v>32</v>
      </c>
      <c r="AX275" s="13" t="s">
        <v>77</v>
      </c>
      <c r="AY275" s="200" t="s">
        <v>164</v>
      </c>
    </row>
    <row r="276" spans="1:65" s="14" customFormat="1" ht="11.25">
      <c r="B276" s="207"/>
      <c r="D276" s="199" t="s">
        <v>177</v>
      </c>
      <c r="E276" s="208" t="s">
        <v>1</v>
      </c>
      <c r="F276" s="209" t="s">
        <v>183</v>
      </c>
      <c r="H276" s="210">
        <v>6</v>
      </c>
      <c r="I276" s="211"/>
      <c r="L276" s="207"/>
      <c r="M276" s="212"/>
      <c r="N276" s="213"/>
      <c r="O276" s="213"/>
      <c r="P276" s="213"/>
      <c r="Q276" s="213"/>
      <c r="R276" s="213"/>
      <c r="S276" s="213"/>
      <c r="T276" s="214"/>
      <c r="AT276" s="208" t="s">
        <v>177</v>
      </c>
      <c r="AU276" s="208" t="s">
        <v>84</v>
      </c>
      <c r="AV276" s="14" t="s">
        <v>170</v>
      </c>
      <c r="AW276" s="14" t="s">
        <v>32</v>
      </c>
      <c r="AX276" s="14" t="s">
        <v>33</v>
      </c>
      <c r="AY276" s="208" t="s">
        <v>164</v>
      </c>
    </row>
    <row r="277" spans="1:65" s="2" customFormat="1" ht="16.5" customHeight="1">
      <c r="A277" s="35"/>
      <c r="B277" s="155"/>
      <c r="C277" s="225" t="s">
        <v>465</v>
      </c>
      <c r="D277" s="225" t="s">
        <v>325</v>
      </c>
      <c r="E277" s="226" t="s">
        <v>793</v>
      </c>
      <c r="F277" s="227" t="s">
        <v>794</v>
      </c>
      <c r="G277" s="228" t="s">
        <v>440</v>
      </c>
      <c r="H277" s="229">
        <v>4.04</v>
      </c>
      <c r="I277" s="230"/>
      <c r="J277" s="231">
        <f>ROUND(I277*H277,2)</f>
        <v>0</v>
      </c>
      <c r="K277" s="227" t="s">
        <v>1</v>
      </c>
      <c r="L277" s="232"/>
      <c r="M277" s="233" t="s">
        <v>1</v>
      </c>
      <c r="N277" s="234" t="s">
        <v>43</v>
      </c>
      <c r="O277" s="61"/>
      <c r="P277" s="195">
        <f>O277*H277</f>
        <v>0</v>
      </c>
      <c r="Q277" s="195">
        <v>4.3499999999999997E-2</v>
      </c>
      <c r="R277" s="195">
        <f>Q277*H277</f>
        <v>0.17573999999999998</v>
      </c>
      <c r="S277" s="195">
        <v>0</v>
      </c>
      <c r="T277" s="19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7" t="s">
        <v>210</v>
      </c>
      <c r="AT277" s="197" t="s">
        <v>325</v>
      </c>
      <c r="AU277" s="197" t="s">
        <v>84</v>
      </c>
      <c r="AY277" s="18" t="s">
        <v>164</v>
      </c>
      <c r="BE277" s="105">
        <f>IF(N277="základní",J277,0)</f>
        <v>0</v>
      </c>
      <c r="BF277" s="105">
        <f>IF(N277="snížená",J277,0)</f>
        <v>0</v>
      </c>
      <c r="BG277" s="105">
        <f>IF(N277="zákl. přenesená",J277,0)</f>
        <v>0</v>
      </c>
      <c r="BH277" s="105">
        <f>IF(N277="sníž. přenesená",J277,0)</f>
        <v>0</v>
      </c>
      <c r="BI277" s="105">
        <f>IF(N277="nulová",J277,0)</f>
        <v>0</v>
      </c>
      <c r="BJ277" s="18" t="s">
        <v>33</v>
      </c>
      <c r="BK277" s="105">
        <f>ROUND(I277*H277,2)</f>
        <v>0</v>
      </c>
      <c r="BL277" s="18" t="s">
        <v>170</v>
      </c>
      <c r="BM277" s="197" t="s">
        <v>795</v>
      </c>
    </row>
    <row r="278" spans="1:65" s="13" customFormat="1" ht="11.25">
      <c r="B278" s="198"/>
      <c r="D278" s="199" t="s">
        <v>177</v>
      </c>
      <c r="E278" s="200" t="s">
        <v>1</v>
      </c>
      <c r="F278" s="201" t="s">
        <v>569</v>
      </c>
      <c r="H278" s="202">
        <v>4.04</v>
      </c>
      <c r="I278" s="203"/>
      <c r="L278" s="198"/>
      <c r="M278" s="204"/>
      <c r="N278" s="205"/>
      <c r="O278" s="205"/>
      <c r="P278" s="205"/>
      <c r="Q278" s="205"/>
      <c r="R278" s="205"/>
      <c r="S278" s="205"/>
      <c r="T278" s="206"/>
      <c r="AT278" s="200" t="s">
        <v>177</v>
      </c>
      <c r="AU278" s="200" t="s">
        <v>84</v>
      </c>
      <c r="AV278" s="13" t="s">
        <v>84</v>
      </c>
      <c r="AW278" s="13" t="s">
        <v>32</v>
      </c>
      <c r="AX278" s="13" t="s">
        <v>77</v>
      </c>
      <c r="AY278" s="200" t="s">
        <v>164</v>
      </c>
    </row>
    <row r="279" spans="1:65" s="14" customFormat="1" ht="11.25">
      <c r="B279" s="207"/>
      <c r="D279" s="199" t="s">
        <v>177</v>
      </c>
      <c r="E279" s="208" t="s">
        <v>1</v>
      </c>
      <c r="F279" s="209" t="s">
        <v>183</v>
      </c>
      <c r="H279" s="210">
        <v>4.04</v>
      </c>
      <c r="I279" s="211"/>
      <c r="L279" s="207"/>
      <c r="M279" s="212"/>
      <c r="N279" s="213"/>
      <c r="O279" s="213"/>
      <c r="P279" s="213"/>
      <c r="Q279" s="213"/>
      <c r="R279" s="213"/>
      <c r="S279" s="213"/>
      <c r="T279" s="214"/>
      <c r="AT279" s="208" t="s">
        <v>177</v>
      </c>
      <c r="AU279" s="208" t="s">
        <v>84</v>
      </c>
      <c r="AV279" s="14" t="s">
        <v>170</v>
      </c>
      <c r="AW279" s="14" t="s">
        <v>32</v>
      </c>
      <c r="AX279" s="14" t="s">
        <v>33</v>
      </c>
      <c r="AY279" s="208" t="s">
        <v>164</v>
      </c>
    </row>
    <row r="280" spans="1:65" s="2" customFormat="1" ht="16.5" customHeight="1">
      <c r="A280" s="35"/>
      <c r="B280" s="155"/>
      <c r="C280" s="225" t="s">
        <v>475</v>
      </c>
      <c r="D280" s="225" t="s">
        <v>325</v>
      </c>
      <c r="E280" s="226" t="s">
        <v>796</v>
      </c>
      <c r="F280" s="227" t="s">
        <v>797</v>
      </c>
      <c r="G280" s="228" t="s">
        <v>440</v>
      </c>
      <c r="H280" s="229">
        <v>1.01</v>
      </c>
      <c r="I280" s="230"/>
      <c r="J280" s="231">
        <f>ROUND(I280*H280,2)</f>
        <v>0</v>
      </c>
      <c r="K280" s="227" t="s">
        <v>1</v>
      </c>
      <c r="L280" s="232"/>
      <c r="M280" s="233" t="s">
        <v>1</v>
      </c>
      <c r="N280" s="234" t="s">
        <v>43</v>
      </c>
      <c r="O280" s="61"/>
      <c r="P280" s="195">
        <f>O280*H280</f>
        <v>0</v>
      </c>
      <c r="Q280" s="195">
        <v>2.775E-2</v>
      </c>
      <c r="R280" s="195">
        <f>Q280*H280</f>
        <v>2.80275E-2</v>
      </c>
      <c r="S280" s="195">
        <v>0</v>
      </c>
      <c r="T280" s="19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7" t="s">
        <v>210</v>
      </c>
      <c r="AT280" s="197" t="s">
        <v>325</v>
      </c>
      <c r="AU280" s="197" t="s">
        <v>84</v>
      </c>
      <c r="AY280" s="18" t="s">
        <v>164</v>
      </c>
      <c r="BE280" s="105">
        <f>IF(N280="základní",J280,0)</f>
        <v>0</v>
      </c>
      <c r="BF280" s="105">
        <f>IF(N280="snížená",J280,0)</f>
        <v>0</v>
      </c>
      <c r="BG280" s="105">
        <f>IF(N280="zákl. přenesená",J280,0)</f>
        <v>0</v>
      </c>
      <c r="BH280" s="105">
        <f>IF(N280="sníž. přenesená",J280,0)</f>
        <v>0</v>
      </c>
      <c r="BI280" s="105">
        <f>IF(N280="nulová",J280,0)</f>
        <v>0</v>
      </c>
      <c r="BJ280" s="18" t="s">
        <v>33</v>
      </c>
      <c r="BK280" s="105">
        <f>ROUND(I280*H280,2)</f>
        <v>0</v>
      </c>
      <c r="BL280" s="18" t="s">
        <v>170</v>
      </c>
      <c r="BM280" s="197" t="s">
        <v>798</v>
      </c>
    </row>
    <row r="281" spans="1:65" s="13" customFormat="1" ht="11.25">
      <c r="B281" s="198"/>
      <c r="D281" s="199" t="s">
        <v>177</v>
      </c>
      <c r="E281" s="200" t="s">
        <v>1</v>
      </c>
      <c r="F281" s="201" t="s">
        <v>499</v>
      </c>
      <c r="H281" s="202">
        <v>1.01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177</v>
      </c>
      <c r="AU281" s="200" t="s">
        <v>84</v>
      </c>
      <c r="AV281" s="13" t="s">
        <v>84</v>
      </c>
      <c r="AW281" s="13" t="s">
        <v>32</v>
      </c>
      <c r="AX281" s="13" t="s">
        <v>77</v>
      </c>
      <c r="AY281" s="200" t="s">
        <v>164</v>
      </c>
    </row>
    <row r="282" spans="1:65" s="14" customFormat="1" ht="11.25">
      <c r="B282" s="207"/>
      <c r="D282" s="199" t="s">
        <v>177</v>
      </c>
      <c r="E282" s="208" t="s">
        <v>1</v>
      </c>
      <c r="F282" s="209" t="s">
        <v>183</v>
      </c>
      <c r="H282" s="210">
        <v>1.01</v>
      </c>
      <c r="I282" s="211"/>
      <c r="L282" s="207"/>
      <c r="M282" s="212"/>
      <c r="N282" s="213"/>
      <c r="O282" s="213"/>
      <c r="P282" s="213"/>
      <c r="Q282" s="213"/>
      <c r="R282" s="213"/>
      <c r="S282" s="213"/>
      <c r="T282" s="214"/>
      <c r="AT282" s="208" t="s">
        <v>177</v>
      </c>
      <c r="AU282" s="208" t="s">
        <v>84</v>
      </c>
      <c r="AV282" s="14" t="s">
        <v>170</v>
      </c>
      <c r="AW282" s="14" t="s">
        <v>32</v>
      </c>
      <c r="AX282" s="14" t="s">
        <v>33</v>
      </c>
      <c r="AY282" s="208" t="s">
        <v>164</v>
      </c>
    </row>
    <row r="283" spans="1:65" s="2" customFormat="1" ht="16.5" customHeight="1">
      <c r="A283" s="35"/>
      <c r="B283" s="155"/>
      <c r="C283" s="225" t="s">
        <v>480</v>
      </c>
      <c r="D283" s="225" t="s">
        <v>325</v>
      </c>
      <c r="E283" s="226" t="s">
        <v>799</v>
      </c>
      <c r="F283" s="227" t="s">
        <v>800</v>
      </c>
      <c r="G283" s="228" t="s">
        <v>440</v>
      </c>
      <c r="H283" s="229">
        <v>1.01</v>
      </c>
      <c r="I283" s="230"/>
      <c r="J283" s="231">
        <f>ROUND(I283*H283,2)</f>
        <v>0</v>
      </c>
      <c r="K283" s="227" t="s">
        <v>1</v>
      </c>
      <c r="L283" s="232"/>
      <c r="M283" s="233" t="s">
        <v>1</v>
      </c>
      <c r="N283" s="234" t="s">
        <v>43</v>
      </c>
      <c r="O283" s="61"/>
      <c r="P283" s="195">
        <f>O283*H283</f>
        <v>0</v>
      </c>
      <c r="Q283" s="195">
        <v>2.8000000000000001E-2</v>
      </c>
      <c r="R283" s="195">
        <f>Q283*H283</f>
        <v>2.828E-2</v>
      </c>
      <c r="S283" s="195">
        <v>0</v>
      </c>
      <c r="T283" s="19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7" t="s">
        <v>210</v>
      </c>
      <c r="AT283" s="197" t="s">
        <v>325</v>
      </c>
      <c r="AU283" s="197" t="s">
        <v>84</v>
      </c>
      <c r="AY283" s="18" t="s">
        <v>164</v>
      </c>
      <c r="BE283" s="105">
        <f>IF(N283="základní",J283,0)</f>
        <v>0</v>
      </c>
      <c r="BF283" s="105">
        <f>IF(N283="snížená",J283,0)</f>
        <v>0</v>
      </c>
      <c r="BG283" s="105">
        <f>IF(N283="zákl. přenesená",J283,0)</f>
        <v>0</v>
      </c>
      <c r="BH283" s="105">
        <f>IF(N283="sníž. přenesená",J283,0)</f>
        <v>0</v>
      </c>
      <c r="BI283" s="105">
        <f>IF(N283="nulová",J283,0)</f>
        <v>0</v>
      </c>
      <c r="BJ283" s="18" t="s">
        <v>33</v>
      </c>
      <c r="BK283" s="105">
        <f>ROUND(I283*H283,2)</f>
        <v>0</v>
      </c>
      <c r="BL283" s="18" t="s">
        <v>170</v>
      </c>
      <c r="BM283" s="197" t="s">
        <v>801</v>
      </c>
    </row>
    <row r="284" spans="1:65" s="13" customFormat="1" ht="11.25">
      <c r="B284" s="198"/>
      <c r="D284" s="199" t="s">
        <v>177</v>
      </c>
      <c r="E284" s="200" t="s">
        <v>1</v>
      </c>
      <c r="F284" s="201" t="s">
        <v>499</v>
      </c>
      <c r="H284" s="202">
        <v>1.01</v>
      </c>
      <c r="I284" s="203"/>
      <c r="L284" s="198"/>
      <c r="M284" s="204"/>
      <c r="N284" s="205"/>
      <c r="O284" s="205"/>
      <c r="P284" s="205"/>
      <c r="Q284" s="205"/>
      <c r="R284" s="205"/>
      <c r="S284" s="205"/>
      <c r="T284" s="206"/>
      <c r="AT284" s="200" t="s">
        <v>177</v>
      </c>
      <c r="AU284" s="200" t="s">
        <v>84</v>
      </c>
      <c r="AV284" s="13" t="s">
        <v>84</v>
      </c>
      <c r="AW284" s="13" t="s">
        <v>32</v>
      </c>
      <c r="AX284" s="13" t="s">
        <v>77</v>
      </c>
      <c r="AY284" s="200" t="s">
        <v>164</v>
      </c>
    </row>
    <row r="285" spans="1:65" s="14" customFormat="1" ht="11.25">
      <c r="B285" s="207"/>
      <c r="D285" s="199" t="s">
        <v>177</v>
      </c>
      <c r="E285" s="208" t="s">
        <v>1</v>
      </c>
      <c r="F285" s="209" t="s">
        <v>183</v>
      </c>
      <c r="H285" s="210">
        <v>1.01</v>
      </c>
      <c r="I285" s="211"/>
      <c r="L285" s="207"/>
      <c r="M285" s="212"/>
      <c r="N285" s="213"/>
      <c r="O285" s="213"/>
      <c r="P285" s="213"/>
      <c r="Q285" s="213"/>
      <c r="R285" s="213"/>
      <c r="S285" s="213"/>
      <c r="T285" s="214"/>
      <c r="AT285" s="208" t="s">
        <v>177</v>
      </c>
      <c r="AU285" s="208" t="s">
        <v>84</v>
      </c>
      <c r="AV285" s="14" t="s">
        <v>170</v>
      </c>
      <c r="AW285" s="14" t="s">
        <v>32</v>
      </c>
      <c r="AX285" s="14" t="s">
        <v>33</v>
      </c>
      <c r="AY285" s="208" t="s">
        <v>164</v>
      </c>
    </row>
    <row r="286" spans="1:65" s="2" customFormat="1" ht="16.5" customHeight="1">
      <c r="A286" s="35"/>
      <c r="B286" s="155"/>
      <c r="C286" s="186" t="s">
        <v>482</v>
      </c>
      <c r="D286" s="186" t="s">
        <v>166</v>
      </c>
      <c r="E286" s="187" t="s">
        <v>802</v>
      </c>
      <c r="F286" s="188" t="s">
        <v>803</v>
      </c>
      <c r="G286" s="189" t="s">
        <v>440</v>
      </c>
      <c r="H286" s="190">
        <v>1</v>
      </c>
      <c r="I286" s="191"/>
      <c r="J286" s="192">
        <f>ROUND(I286*H286,2)</f>
        <v>0</v>
      </c>
      <c r="K286" s="188" t="s">
        <v>1</v>
      </c>
      <c r="L286" s="36"/>
      <c r="M286" s="193" t="s">
        <v>1</v>
      </c>
      <c r="N286" s="194" t="s">
        <v>43</v>
      </c>
      <c r="O286" s="61"/>
      <c r="P286" s="195">
        <f>O286*H286</f>
        <v>0</v>
      </c>
      <c r="Q286" s="195">
        <v>0</v>
      </c>
      <c r="R286" s="195">
        <f>Q286*H286</f>
        <v>0</v>
      </c>
      <c r="S286" s="195">
        <v>0</v>
      </c>
      <c r="T286" s="19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7" t="s">
        <v>170</v>
      </c>
      <c r="AT286" s="197" t="s">
        <v>166</v>
      </c>
      <c r="AU286" s="197" t="s">
        <v>84</v>
      </c>
      <c r="AY286" s="18" t="s">
        <v>164</v>
      </c>
      <c r="BE286" s="105">
        <f>IF(N286="základní",J286,0)</f>
        <v>0</v>
      </c>
      <c r="BF286" s="105">
        <f>IF(N286="snížená",J286,0)</f>
        <v>0</v>
      </c>
      <c r="BG286" s="105">
        <f>IF(N286="zákl. přenesená",J286,0)</f>
        <v>0</v>
      </c>
      <c r="BH286" s="105">
        <f>IF(N286="sníž. přenesená",J286,0)</f>
        <v>0</v>
      </c>
      <c r="BI286" s="105">
        <f>IF(N286="nulová",J286,0)</f>
        <v>0</v>
      </c>
      <c r="BJ286" s="18" t="s">
        <v>33</v>
      </c>
      <c r="BK286" s="105">
        <f>ROUND(I286*H286,2)</f>
        <v>0</v>
      </c>
      <c r="BL286" s="18" t="s">
        <v>170</v>
      </c>
      <c r="BM286" s="197" t="s">
        <v>804</v>
      </c>
    </row>
    <row r="287" spans="1:65" s="2" customFormat="1" ht="16.5" customHeight="1">
      <c r="A287" s="35"/>
      <c r="B287" s="155"/>
      <c r="C287" s="225" t="s">
        <v>486</v>
      </c>
      <c r="D287" s="225" t="s">
        <v>325</v>
      </c>
      <c r="E287" s="226" t="s">
        <v>805</v>
      </c>
      <c r="F287" s="227" t="s">
        <v>806</v>
      </c>
      <c r="G287" s="228" t="s">
        <v>440</v>
      </c>
      <c r="H287" s="229">
        <v>1.01</v>
      </c>
      <c r="I287" s="230"/>
      <c r="J287" s="231">
        <f>ROUND(I287*H287,2)</f>
        <v>0</v>
      </c>
      <c r="K287" s="227" t="s">
        <v>1</v>
      </c>
      <c r="L287" s="232"/>
      <c r="M287" s="233" t="s">
        <v>1</v>
      </c>
      <c r="N287" s="234" t="s">
        <v>43</v>
      </c>
      <c r="O287" s="61"/>
      <c r="P287" s="195">
        <f>O287*H287</f>
        <v>0</v>
      </c>
      <c r="Q287" s="195">
        <v>6.8999999999999999E-3</v>
      </c>
      <c r="R287" s="195">
        <f>Q287*H287</f>
        <v>6.9690000000000004E-3</v>
      </c>
      <c r="S287" s="195">
        <v>0</v>
      </c>
      <c r="T287" s="19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7" t="s">
        <v>210</v>
      </c>
      <c r="AT287" s="197" t="s">
        <v>325</v>
      </c>
      <c r="AU287" s="197" t="s">
        <v>84</v>
      </c>
      <c r="AY287" s="18" t="s">
        <v>164</v>
      </c>
      <c r="BE287" s="105">
        <f>IF(N287="základní",J287,0)</f>
        <v>0</v>
      </c>
      <c r="BF287" s="105">
        <f>IF(N287="snížená",J287,0)</f>
        <v>0</v>
      </c>
      <c r="BG287" s="105">
        <f>IF(N287="zákl. přenesená",J287,0)</f>
        <v>0</v>
      </c>
      <c r="BH287" s="105">
        <f>IF(N287="sníž. přenesená",J287,0)</f>
        <v>0</v>
      </c>
      <c r="BI287" s="105">
        <f>IF(N287="nulová",J287,0)</f>
        <v>0</v>
      </c>
      <c r="BJ287" s="18" t="s">
        <v>33</v>
      </c>
      <c r="BK287" s="105">
        <f>ROUND(I287*H287,2)</f>
        <v>0</v>
      </c>
      <c r="BL287" s="18" t="s">
        <v>170</v>
      </c>
      <c r="BM287" s="197" t="s">
        <v>807</v>
      </c>
    </row>
    <row r="288" spans="1:65" s="13" customFormat="1" ht="11.25">
      <c r="B288" s="198"/>
      <c r="D288" s="199" t="s">
        <v>177</v>
      </c>
      <c r="E288" s="200" t="s">
        <v>1</v>
      </c>
      <c r="F288" s="201" t="s">
        <v>499</v>
      </c>
      <c r="H288" s="202">
        <v>1.01</v>
      </c>
      <c r="I288" s="203"/>
      <c r="L288" s="198"/>
      <c r="M288" s="204"/>
      <c r="N288" s="205"/>
      <c r="O288" s="205"/>
      <c r="P288" s="205"/>
      <c r="Q288" s="205"/>
      <c r="R288" s="205"/>
      <c r="S288" s="205"/>
      <c r="T288" s="206"/>
      <c r="AT288" s="200" t="s">
        <v>177</v>
      </c>
      <c r="AU288" s="200" t="s">
        <v>84</v>
      </c>
      <c r="AV288" s="13" t="s">
        <v>84</v>
      </c>
      <c r="AW288" s="13" t="s">
        <v>32</v>
      </c>
      <c r="AX288" s="13" t="s">
        <v>77</v>
      </c>
      <c r="AY288" s="200" t="s">
        <v>164</v>
      </c>
    </row>
    <row r="289" spans="1:65" s="14" customFormat="1" ht="11.25">
      <c r="B289" s="207"/>
      <c r="D289" s="199" t="s">
        <v>177</v>
      </c>
      <c r="E289" s="208" t="s">
        <v>1</v>
      </c>
      <c r="F289" s="209" t="s">
        <v>183</v>
      </c>
      <c r="H289" s="210">
        <v>1.01</v>
      </c>
      <c r="I289" s="211"/>
      <c r="L289" s="207"/>
      <c r="M289" s="212"/>
      <c r="N289" s="213"/>
      <c r="O289" s="213"/>
      <c r="P289" s="213"/>
      <c r="Q289" s="213"/>
      <c r="R289" s="213"/>
      <c r="S289" s="213"/>
      <c r="T289" s="214"/>
      <c r="AT289" s="208" t="s">
        <v>177</v>
      </c>
      <c r="AU289" s="208" t="s">
        <v>84</v>
      </c>
      <c r="AV289" s="14" t="s">
        <v>170</v>
      </c>
      <c r="AW289" s="14" t="s">
        <v>32</v>
      </c>
      <c r="AX289" s="14" t="s">
        <v>33</v>
      </c>
      <c r="AY289" s="208" t="s">
        <v>164</v>
      </c>
    </row>
    <row r="290" spans="1:65" s="2" customFormat="1" ht="16.5" customHeight="1">
      <c r="A290" s="35"/>
      <c r="B290" s="155"/>
      <c r="C290" s="225" t="s">
        <v>490</v>
      </c>
      <c r="D290" s="225" t="s">
        <v>325</v>
      </c>
      <c r="E290" s="226" t="s">
        <v>808</v>
      </c>
      <c r="F290" s="227" t="s">
        <v>809</v>
      </c>
      <c r="G290" s="228" t="s">
        <v>440</v>
      </c>
      <c r="H290" s="229">
        <v>1.01</v>
      </c>
      <c r="I290" s="230"/>
      <c r="J290" s="231">
        <f>ROUND(I290*H290,2)</f>
        <v>0</v>
      </c>
      <c r="K290" s="227" t="s">
        <v>1</v>
      </c>
      <c r="L290" s="232"/>
      <c r="M290" s="233" t="s">
        <v>1</v>
      </c>
      <c r="N290" s="234" t="s">
        <v>43</v>
      </c>
      <c r="O290" s="61"/>
      <c r="P290" s="195">
        <f>O290*H290</f>
        <v>0</v>
      </c>
      <c r="Q290" s="195">
        <v>2.0000000000000001E-4</v>
      </c>
      <c r="R290" s="195">
        <f>Q290*H290</f>
        <v>2.02E-4</v>
      </c>
      <c r="S290" s="195">
        <v>0</v>
      </c>
      <c r="T290" s="19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7" t="s">
        <v>210</v>
      </c>
      <c r="AT290" s="197" t="s">
        <v>325</v>
      </c>
      <c r="AU290" s="197" t="s">
        <v>84</v>
      </c>
      <c r="AY290" s="18" t="s">
        <v>164</v>
      </c>
      <c r="BE290" s="105">
        <f>IF(N290="základní",J290,0)</f>
        <v>0</v>
      </c>
      <c r="BF290" s="105">
        <f>IF(N290="snížená",J290,0)</f>
        <v>0</v>
      </c>
      <c r="BG290" s="105">
        <f>IF(N290="zákl. přenesená",J290,0)</f>
        <v>0</v>
      </c>
      <c r="BH290" s="105">
        <f>IF(N290="sníž. přenesená",J290,0)</f>
        <v>0</v>
      </c>
      <c r="BI290" s="105">
        <f>IF(N290="nulová",J290,0)</f>
        <v>0</v>
      </c>
      <c r="BJ290" s="18" t="s">
        <v>33</v>
      </c>
      <c r="BK290" s="105">
        <f>ROUND(I290*H290,2)</f>
        <v>0</v>
      </c>
      <c r="BL290" s="18" t="s">
        <v>170</v>
      </c>
      <c r="BM290" s="197" t="s">
        <v>810</v>
      </c>
    </row>
    <row r="291" spans="1:65" s="13" customFormat="1" ht="11.25">
      <c r="B291" s="198"/>
      <c r="D291" s="199" t="s">
        <v>177</v>
      </c>
      <c r="E291" s="200" t="s">
        <v>1</v>
      </c>
      <c r="F291" s="201" t="s">
        <v>499</v>
      </c>
      <c r="H291" s="202">
        <v>1.01</v>
      </c>
      <c r="I291" s="203"/>
      <c r="L291" s="198"/>
      <c r="M291" s="204"/>
      <c r="N291" s="205"/>
      <c r="O291" s="205"/>
      <c r="P291" s="205"/>
      <c r="Q291" s="205"/>
      <c r="R291" s="205"/>
      <c r="S291" s="205"/>
      <c r="T291" s="206"/>
      <c r="AT291" s="200" t="s">
        <v>177</v>
      </c>
      <c r="AU291" s="200" t="s">
        <v>84</v>
      </c>
      <c r="AV291" s="13" t="s">
        <v>84</v>
      </c>
      <c r="AW291" s="13" t="s">
        <v>32</v>
      </c>
      <c r="AX291" s="13" t="s">
        <v>77</v>
      </c>
      <c r="AY291" s="200" t="s">
        <v>164</v>
      </c>
    </row>
    <row r="292" spans="1:65" s="14" customFormat="1" ht="11.25">
      <c r="B292" s="207"/>
      <c r="D292" s="199" t="s">
        <v>177</v>
      </c>
      <c r="E292" s="208" t="s">
        <v>1</v>
      </c>
      <c r="F292" s="209" t="s">
        <v>183</v>
      </c>
      <c r="H292" s="210">
        <v>1.01</v>
      </c>
      <c r="I292" s="211"/>
      <c r="L292" s="207"/>
      <c r="M292" s="212"/>
      <c r="N292" s="213"/>
      <c r="O292" s="213"/>
      <c r="P292" s="213"/>
      <c r="Q292" s="213"/>
      <c r="R292" s="213"/>
      <c r="S292" s="213"/>
      <c r="T292" s="214"/>
      <c r="AT292" s="208" t="s">
        <v>177</v>
      </c>
      <c r="AU292" s="208" t="s">
        <v>84</v>
      </c>
      <c r="AV292" s="14" t="s">
        <v>170</v>
      </c>
      <c r="AW292" s="14" t="s">
        <v>32</v>
      </c>
      <c r="AX292" s="14" t="s">
        <v>33</v>
      </c>
      <c r="AY292" s="208" t="s">
        <v>164</v>
      </c>
    </row>
    <row r="293" spans="1:65" s="2" customFormat="1" ht="16.5" customHeight="1">
      <c r="A293" s="35"/>
      <c r="B293" s="155"/>
      <c r="C293" s="186" t="s">
        <v>495</v>
      </c>
      <c r="D293" s="186" t="s">
        <v>166</v>
      </c>
      <c r="E293" s="187" t="s">
        <v>811</v>
      </c>
      <c r="F293" s="188" t="s">
        <v>812</v>
      </c>
      <c r="G293" s="189" t="s">
        <v>440</v>
      </c>
      <c r="H293" s="190">
        <v>3</v>
      </c>
      <c r="I293" s="191"/>
      <c r="J293" s="192">
        <f>ROUND(I293*H293,2)</f>
        <v>0</v>
      </c>
      <c r="K293" s="188" t="s">
        <v>1</v>
      </c>
      <c r="L293" s="36"/>
      <c r="M293" s="193" t="s">
        <v>1</v>
      </c>
      <c r="N293" s="194" t="s">
        <v>43</v>
      </c>
      <c r="O293" s="61"/>
      <c r="P293" s="195">
        <f>O293*H293</f>
        <v>0</v>
      </c>
      <c r="Q293" s="195">
        <v>1E-3</v>
      </c>
      <c r="R293" s="195">
        <f>Q293*H293</f>
        <v>3.0000000000000001E-3</v>
      </c>
      <c r="S293" s="195">
        <v>0</v>
      </c>
      <c r="T293" s="19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7" t="s">
        <v>170</v>
      </c>
      <c r="AT293" s="197" t="s">
        <v>166</v>
      </c>
      <c r="AU293" s="197" t="s">
        <v>84</v>
      </c>
      <c r="AY293" s="18" t="s">
        <v>164</v>
      </c>
      <c r="BE293" s="105">
        <f>IF(N293="základní",J293,0)</f>
        <v>0</v>
      </c>
      <c r="BF293" s="105">
        <f>IF(N293="snížená",J293,0)</f>
        <v>0</v>
      </c>
      <c r="BG293" s="105">
        <f>IF(N293="zákl. přenesená",J293,0)</f>
        <v>0</v>
      </c>
      <c r="BH293" s="105">
        <f>IF(N293="sníž. přenesená",J293,0)</f>
        <v>0</v>
      </c>
      <c r="BI293" s="105">
        <f>IF(N293="nulová",J293,0)</f>
        <v>0</v>
      </c>
      <c r="BJ293" s="18" t="s">
        <v>33</v>
      </c>
      <c r="BK293" s="105">
        <f>ROUND(I293*H293,2)</f>
        <v>0</v>
      </c>
      <c r="BL293" s="18" t="s">
        <v>170</v>
      </c>
      <c r="BM293" s="197" t="s">
        <v>813</v>
      </c>
    </row>
    <row r="294" spans="1:65" s="13" customFormat="1" ht="11.25">
      <c r="B294" s="198"/>
      <c r="D294" s="199" t="s">
        <v>177</v>
      </c>
      <c r="E294" s="200" t="s">
        <v>1</v>
      </c>
      <c r="F294" s="201" t="s">
        <v>101</v>
      </c>
      <c r="H294" s="202">
        <v>3</v>
      </c>
      <c r="I294" s="203"/>
      <c r="L294" s="198"/>
      <c r="M294" s="204"/>
      <c r="N294" s="205"/>
      <c r="O294" s="205"/>
      <c r="P294" s="205"/>
      <c r="Q294" s="205"/>
      <c r="R294" s="205"/>
      <c r="S294" s="205"/>
      <c r="T294" s="206"/>
      <c r="AT294" s="200" t="s">
        <v>177</v>
      </c>
      <c r="AU294" s="200" t="s">
        <v>84</v>
      </c>
      <c r="AV294" s="13" t="s">
        <v>84</v>
      </c>
      <c r="AW294" s="13" t="s">
        <v>32</v>
      </c>
      <c r="AX294" s="13" t="s">
        <v>33</v>
      </c>
      <c r="AY294" s="200" t="s">
        <v>164</v>
      </c>
    </row>
    <row r="295" spans="1:65" s="2" customFormat="1" ht="16.5" customHeight="1">
      <c r="A295" s="35"/>
      <c r="B295" s="155"/>
      <c r="C295" s="225" t="s">
        <v>500</v>
      </c>
      <c r="D295" s="225" t="s">
        <v>325</v>
      </c>
      <c r="E295" s="226" t="s">
        <v>814</v>
      </c>
      <c r="F295" s="227" t="s">
        <v>815</v>
      </c>
      <c r="G295" s="228" t="s">
        <v>440</v>
      </c>
      <c r="H295" s="229">
        <v>3.03</v>
      </c>
      <c r="I295" s="230"/>
      <c r="J295" s="231">
        <f>ROUND(I295*H295,2)</f>
        <v>0</v>
      </c>
      <c r="K295" s="227" t="s">
        <v>1</v>
      </c>
      <c r="L295" s="232"/>
      <c r="M295" s="233" t="s">
        <v>1</v>
      </c>
      <c r="N295" s="234" t="s">
        <v>43</v>
      </c>
      <c r="O295" s="61"/>
      <c r="P295" s="195">
        <f>O295*H295</f>
        <v>0</v>
      </c>
      <c r="Q295" s="195">
        <v>1.2200000000000001E-2</v>
      </c>
      <c r="R295" s="195">
        <f>Q295*H295</f>
        <v>3.6965999999999999E-2</v>
      </c>
      <c r="S295" s="195">
        <v>0</v>
      </c>
      <c r="T295" s="19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7" t="s">
        <v>210</v>
      </c>
      <c r="AT295" s="197" t="s">
        <v>325</v>
      </c>
      <c r="AU295" s="197" t="s">
        <v>84</v>
      </c>
      <c r="AY295" s="18" t="s">
        <v>164</v>
      </c>
      <c r="BE295" s="105">
        <f>IF(N295="základní",J295,0)</f>
        <v>0</v>
      </c>
      <c r="BF295" s="105">
        <f>IF(N295="snížená",J295,0)</f>
        <v>0</v>
      </c>
      <c r="BG295" s="105">
        <f>IF(N295="zákl. přenesená",J295,0)</f>
        <v>0</v>
      </c>
      <c r="BH295" s="105">
        <f>IF(N295="sníž. přenesená",J295,0)</f>
        <v>0</v>
      </c>
      <c r="BI295" s="105">
        <f>IF(N295="nulová",J295,0)</f>
        <v>0</v>
      </c>
      <c r="BJ295" s="18" t="s">
        <v>33</v>
      </c>
      <c r="BK295" s="105">
        <f>ROUND(I295*H295,2)</f>
        <v>0</v>
      </c>
      <c r="BL295" s="18" t="s">
        <v>170</v>
      </c>
      <c r="BM295" s="197" t="s">
        <v>816</v>
      </c>
    </row>
    <row r="296" spans="1:65" s="13" customFormat="1" ht="11.25">
      <c r="B296" s="198"/>
      <c r="D296" s="199" t="s">
        <v>177</v>
      </c>
      <c r="E296" s="200" t="s">
        <v>1</v>
      </c>
      <c r="F296" s="201" t="s">
        <v>817</v>
      </c>
      <c r="H296" s="202">
        <v>3.03</v>
      </c>
      <c r="I296" s="203"/>
      <c r="L296" s="198"/>
      <c r="M296" s="204"/>
      <c r="N296" s="205"/>
      <c r="O296" s="205"/>
      <c r="P296" s="205"/>
      <c r="Q296" s="205"/>
      <c r="R296" s="205"/>
      <c r="S296" s="205"/>
      <c r="T296" s="206"/>
      <c r="AT296" s="200" t="s">
        <v>177</v>
      </c>
      <c r="AU296" s="200" t="s">
        <v>84</v>
      </c>
      <c r="AV296" s="13" t="s">
        <v>84</v>
      </c>
      <c r="AW296" s="13" t="s">
        <v>32</v>
      </c>
      <c r="AX296" s="13" t="s">
        <v>77</v>
      </c>
      <c r="AY296" s="200" t="s">
        <v>164</v>
      </c>
    </row>
    <row r="297" spans="1:65" s="14" customFormat="1" ht="11.25">
      <c r="B297" s="207"/>
      <c r="D297" s="199" t="s">
        <v>177</v>
      </c>
      <c r="E297" s="208" t="s">
        <v>1</v>
      </c>
      <c r="F297" s="209" t="s">
        <v>183</v>
      </c>
      <c r="H297" s="210">
        <v>3.03</v>
      </c>
      <c r="I297" s="211"/>
      <c r="L297" s="207"/>
      <c r="M297" s="212"/>
      <c r="N297" s="213"/>
      <c r="O297" s="213"/>
      <c r="P297" s="213"/>
      <c r="Q297" s="213"/>
      <c r="R297" s="213"/>
      <c r="S297" s="213"/>
      <c r="T297" s="214"/>
      <c r="AT297" s="208" t="s">
        <v>177</v>
      </c>
      <c r="AU297" s="208" t="s">
        <v>84</v>
      </c>
      <c r="AV297" s="14" t="s">
        <v>170</v>
      </c>
      <c r="AW297" s="14" t="s">
        <v>32</v>
      </c>
      <c r="AX297" s="14" t="s">
        <v>33</v>
      </c>
      <c r="AY297" s="208" t="s">
        <v>164</v>
      </c>
    </row>
    <row r="298" spans="1:65" s="2" customFormat="1" ht="16.5" customHeight="1">
      <c r="A298" s="35"/>
      <c r="B298" s="155"/>
      <c r="C298" s="186" t="s">
        <v>504</v>
      </c>
      <c r="D298" s="186" t="s">
        <v>166</v>
      </c>
      <c r="E298" s="187" t="s">
        <v>818</v>
      </c>
      <c r="F298" s="188" t="s">
        <v>819</v>
      </c>
      <c r="G298" s="189" t="s">
        <v>440</v>
      </c>
      <c r="H298" s="190">
        <v>6</v>
      </c>
      <c r="I298" s="191"/>
      <c r="J298" s="192">
        <f>ROUND(I298*H298,2)</f>
        <v>0</v>
      </c>
      <c r="K298" s="188" t="s">
        <v>1</v>
      </c>
      <c r="L298" s="36"/>
      <c r="M298" s="193" t="s">
        <v>1</v>
      </c>
      <c r="N298" s="194" t="s">
        <v>43</v>
      </c>
      <c r="O298" s="61"/>
      <c r="P298" s="195">
        <f>O298*H298</f>
        <v>0</v>
      </c>
      <c r="Q298" s="195">
        <v>0</v>
      </c>
      <c r="R298" s="195">
        <f>Q298*H298</f>
        <v>0</v>
      </c>
      <c r="S298" s="195">
        <v>0</v>
      </c>
      <c r="T298" s="19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7" t="s">
        <v>170</v>
      </c>
      <c r="AT298" s="197" t="s">
        <v>166</v>
      </c>
      <c r="AU298" s="197" t="s">
        <v>84</v>
      </c>
      <c r="AY298" s="18" t="s">
        <v>164</v>
      </c>
      <c r="BE298" s="105">
        <f>IF(N298="základní",J298,0)</f>
        <v>0</v>
      </c>
      <c r="BF298" s="105">
        <f>IF(N298="snížená",J298,0)</f>
        <v>0</v>
      </c>
      <c r="BG298" s="105">
        <f>IF(N298="zákl. přenesená",J298,0)</f>
        <v>0</v>
      </c>
      <c r="BH298" s="105">
        <f>IF(N298="sníž. přenesená",J298,0)</f>
        <v>0</v>
      </c>
      <c r="BI298" s="105">
        <f>IF(N298="nulová",J298,0)</f>
        <v>0</v>
      </c>
      <c r="BJ298" s="18" t="s">
        <v>33</v>
      </c>
      <c r="BK298" s="105">
        <f>ROUND(I298*H298,2)</f>
        <v>0</v>
      </c>
      <c r="BL298" s="18" t="s">
        <v>170</v>
      </c>
      <c r="BM298" s="197" t="s">
        <v>820</v>
      </c>
    </row>
    <row r="299" spans="1:65" s="13" customFormat="1" ht="11.25">
      <c r="B299" s="198"/>
      <c r="D299" s="199" t="s">
        <v>177</v>
      </c>
      <c r="E299" s="200" t="s">
        <v>1</v>
      </c>
      <c r="F299" s="201" t="s">
        <v>821</v>
      </c>
      <c r="H299" s="202">
        <v>6</v>
      </c>
      <c r="I299" s="203"/>
      <c r="L299" s="198"/>
      <c r="M299" s="204"/>
      <c r="N299" s="205"/>
      <c r="O299" s="205"/>
      <c r="P299" s="205"/>
      <c r="Q299" s="205"/>
      <c r="R299" s="205"/>
      <c r="S299" s="205"/>
      <c r="T299" s="206"/>
      <c r="AT299" s="200" t="s">
        <v>177</v>
      </c>
      <c r="AU299" s="200" t="s">
        <v>84</v>
      </c>
      <c r="AV299" s="13" t="s">
        <v>84</v>
      </c>
      <c r="AW299" s="13" t="s">
        <v>32</v>
      </c>
      <c r="AX299" s="13" t="s">
        <v>77</v>
      </c>
      <c r="AY299" s="200" t="s">
        <v>164</v>
      </c>
    </row>
    <row r="300" spans="1:65" s="14" customFormat="1" ht="11.25">
      <c r="B300" s="207"/>
      <c r="D300" s="199" t="s">
        <v>177</v>
      </c>
      <c r="E300" s="208" t="s">
        <v>1</v>
      </c>
      <c r="F300" s="209" t="s">
        <v>183</v>
      </c>
      <c r="H300" s="210">
        <v>6</v>
      </c>
      <c r="I300" s="211"/>
      <c r="L300" s="207"/>
      <c r="M300" s="212"/>
      <c r="N300" s="213"/>
      <c r="O300" s="213"/>
      <c r="P300" s="213"/>
      <c r="Q300" s="213"/>
      <c r="R300" s="213"/>
      <c r="S300" s="213"/>
      <c r="T300" s="214"/>
      <c r="AT300" s="208" t="s">
        <v>177</v>
      </c>
      <c r="AU300" s="208" t="s">
        <v>84</v>
      </c>
      <c r="AV300" s="14" t="s">
        <v>170</v>
      </c>
      <c r="AW300" s="14" t="s">
        <v>32</v>
      </c>
      <c r="AX300" s="14" t="s">
        <v>33</v>
      </c>
      <c r="AY300" s="208" t="s">
        <v>164</v>
      </c>
    </row>
    <row r="301" spans="1:65" s="2" customFormat="1" ht="16.5" customHeight="1">
      <c r="A301" s="35"/>
      <c r="B301" s="155"/>
      <c r="C301" s="225" t="s">
        <v>509</v>
      </c>
      <c r="D301" s="225" t="s">
        <v>325</v>
      </c>
      <c r="E301" s="226" t="s">
        <v>822</v>
      </c>
      <c r="F301" s="227" t="s">
        <v>823</v>
      </c>
      <c r="G301" s="228" t="s">
        <v>440</v>
      </c>
      <c r="H301" s="229">
        <v>2.02</v>
      </c>
      <c r="I301" s="230"/>
      <c r="J301" s="231">
        <f>ROUND(I301*H301,2)</f>
        <v>0</v>
      </c>
      <c r="K301" s="227" t="s">
        <v>1</v>
      </c>
      <c r="L301" s="232"/>
      <c r="M301" s="233" t="s">
        <v>1</v>
      </c>
      <c r="N301" s="234" t="s">
        <v>43</v>
      </c>
      <c r="O301" s="61"/>
      <c r="P301" s="195">
        <f>O301*H301</f>
        <v>0</v>
      </c>
      <c r="Q301" s="195">
        <v>1.0800000000000001E-2</v>
      </c>
      <c r="R301" s="195">
        <f>Q301*H301</f>
        <v>2.1816000000000002E-2</v>
      </c>
      <c r="S301" s="195">
        <v>0</v>
      </c>
      <c r="T301" s="19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7" t="s">
        <v>210</v>
      </c>
      <c r="AT301" s="197" t="s">
        <v>325</v>
      </c>
      <c r="AU301" s="197" t="s">
        <v>84</v>
      </c>
      <c r="AY301" s="18" t="s">
        <v>164</v>
      </c>
      <c r="BE301" s="105">
        <f>IF(N301="základní",J301,0)</f>
        <v>0</v>
      </c>
      <c r="BF301" s="105">
        <f>IF(N301="snížená",J301,0)</f>
        <v>0</v>
      </c>
      <c r="BG301" s="105">
        <f>IF(N301="zákl. přenesená",J301,0)</f>
        <v>0</v>
      </c>
      <c r="BH301" s="105">
        <f>IF(N301="sníž. přenesená",J301,0)</f>
        <v>0</v>
      </c>
      <c r="BI301" s="105">
        <f>IF(N301="nulová",J301,0)</f>
        <v>0</v>
      </c>
      <c r="BJ301" s="18" t="s">
        <v>33</v>
      </c>
      <c r="BK301" s="105">
        <f>ROUND(I301*H301,2)</f>
        <v>0</v>
      </c>
      <c r="BL301" s="18" t="s">
        <v>170</v>
      </c>
      <c r="BM301" s="197" t="s">
        <v>824</v>
      </c>
    </row>
    <row r="302" spans="1:65" s="13" customFormat="1" ht="11.25">
      <c r="B302" s="198"/>
      <c r="D302" s="199" t="s">
        <v>177</v>
      </c>
      <c r="E302" s="200" t="s">
        <v>1</v>
      </c>
      <c r="F302" s="201" t="s">
        <v>508</v>
      </c>
      <c r="H302" s="202">
        <v>2.02</v>
      </c>
      <c r="I302" s="203"/>
      <c r="L302" s="198"/>
      <c r="M302" s="204"/>
      <c r="N302" s="205"/>
      <c r="O302" s="205"/>
      <c r="P302" s="205"/>
      <c r="Q302" s="205"/>
      <c r="R302" s="205"/>
      <c r="S302" s="205"/>
      <c r="T302" s="206"/>
      <c r="AT302" s="200" t="s">
        <v>177</v>
      </c>
      <c r="AU302" s="200" t="s">
        <v>84</v>
      </c>
      <c r="AV302" s="13" t="s">
        <v>84</v>
      </c>
      <c r="AW302" s="13" t="s">
        <v>32</v>
      </c>
      <c r="AX302" s="13" t="s">
        <v>77</v>
      </c>
      <c r="AY302" s="200" t="s">
        <v>164</v>
      </c>
    </row>
    <row r="303" spans="1:65" s="14" customFormat="1" ht="11.25">
      <c r="B303" s="207"/>
      <c r="D303" s="199" t="s">
        <v>177</v>
      </c>
      <c r="E303" s="208" t="s">
        <v>1</v>
      </c>
      <c r="F303" s="209" t="s">
        <v>183</v>
      </c>
      <c r="H303" s="210">
        <v>2.02</v>
      </c>
      <c r="I303" s="211"/>
      <c r="L303" s="207"/>
      <c r="M303" s="212"/>
      <c r="N303" s="213"/>
      <c r="O303" s="213"/>
      <c r="P303" s="213"/>
      <c r="Q303" s="213"/>
      <c r="R303" s="213"/>
      <c r="S303" s="213"/>
      <c r="T303" s="214"/>
      <c r="AT303" s="208" t="s">
        <v>177</v>
      </c>
      <c r="AU303" s="208" t="s">
        <v>84</v>
      </c>
      <c r="AV303" s="14" t="s">
        <v>170</v>
      </c>
      <c r="AW303" s="14" t="s">
        <v>32</v>
      </c>
      <c r="AX303" s="14" t="s">
        <v>33</v>
      </c>
      <c r="AY303" s="208" t="s">
        <v>164</v>
      </c>
    </row>
    <row r="304" spans="1:65" s="2" customFormat="1" ht="16.5" customHeight="1">
      <c r="A304" s="35"/>
      <c r="B304" s="155"/>
      <c r="C304" s="225" t="s">
        <v>513</v>
      </c>
      <c r="D304" s="225" t="s">
        <v>325</v>
      </c>
      <c r="E304" s="226" t="s">
        <v>825</v>
      </c>
      <c r="F304" s="227" t="s">
        <v>826</v>
      </c>
      <c r="G304" s="228" t="s">
        <v>440</v>
      </c>
      <c r="H304" s="229">
        <v>4.04</v>
      </c>
      <c r="I304" s="230"/>
      <c r="J304" s="231">
        <f>ROUND(I304*H304,2)</f>
        <v>0</v>
      </c>
      <c r="K304" s="227" t="s">
        <v>1</v>
      </c>
      <c r="L304" s="232"/>
      <c r="M304" s="233" t="s">
        <v>1</v>
      </c>
      <c r="N304" s="234" t="s">
        <v>43</v>
      </c>
      <c r="O304" s="61"/>
      <c r="P304" s="195">
        <f>O304*H304</f>
        <v>0</v>
      </c>
      <c r="Q304" s="195">
        <v>8.8000000000000005E-3</v>
      </c>
      <c r="R304" s="195">
        <f>Q304*H304</f>
        <v>3.5552E-2</v>
      </c>
      <c r="S304" s="195">
        <v>0</v>
      </c>
      <c r="T304" s="19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97" t="s">
        <v>210</v>
      </c>
      <c r="AT304" s="197" t="s">
        <v>325</v>
      </c>
      <c r="AU304" s="197" t="s">
        <v>84</v>
      </c>
      <c r="AY304" s="18" t="s">
        <v>164</v>
      </c>
      <c r="BE304" s="105">
        <f>IF(N304="základní",J304,0)</f>
        <v>0</v>
      </c>
      <c r="BF304" s="105">
        <f>IF(N304="snížená",J304,0)</f>
        <v>0</v>
      </c>
      <c r="BG304" s="105">
        <f>IF(N304="zákl. přenesená",J304,0)</f>
        <v>0</v>
      </c>
      <c r="BH304" s="105">
        <f>IF(N304="sníž. přenesená",J304,0)</f>
        <v>0</v>
      </c>
      <c r="BI304" s="105">
        <f>IF(N304="nulová",J304,0)</f>
        <v>0</v>
      </c>
      <c r="BJ304" s="18" t="s">
        <v>33</v>
      </c>
      <c r="BK304" s="105">
        <f>ROUND(I304*H304,2)</f>
        <v>0</v>
      </c>
      <c r="BL304" s="18" t="s">
        <v>170</v>
      </c>
      <c r="BM304" s="197" t="s">
        <v>827</v>
      </c>
    </row>
    <row r="305" spans="1:65" s="13" customFormat="1" ht="11.25">
      <c r="B305" s="198"/>
      <c r="D305" s="199" t="s">
        <v>177</v>
      </c>
      <c r="E305" s="200" t="s">
        <v>1</v>
      </c>
      <c r="F305" s="201" t="s">
        <v>569</v>
      </c>
      <c r="H305" s="202">
        <v>4.04</v>
      </c>
      <c r="I305" s="203"/>
      <c r="L305" s="198"/>
      <c r="M305" s="204"/>
      <c r="N305" s="205"/>
      <c r="O305" s="205"/>
      <c r="P305" s="205"/>
      <c r="Q305" s="205"/>
      <c r="R305" s="205"/>
      <c r="S305" s="205"/>
      <c r="T305" s="206"/>
      <c r="AT305" s="200" t="s">
        <v>177</v>
      </c>
      <c r="AU305" s="200" t="s">
        <v>84</v>
      </c>
      <c r="AV305" s="13" t="s">
        <v>84</v>
      </c>
      <c r="AW305" s="13" t="s">
        <v>32</v>
      </c>
      <c r="AX305" s="13" t="s">
        <v>77</v>
      </c>
      <c r="AY305" s="200" t="s">
        <v>164</v>
      </c>
    </row>
    <row r="306" spans="1:65" s="14" customFormat="1" ht="11.25">
      <c r="B306" s="207"/>
      <c r="D306" s="199" t="s">
        <v>177</v>
      </c>
      <c r="E306" s="208" t="s">
        <v>1</v>
      </c>
      <c r="F306" s="209" t="s">
        <v>183</v>
      </c>
      <c r="H306" s="210">
        <v>4.04</v>
      </c>
      <c r="I306" s="211"/>
      <c r="L306" s="207"/>
      <c r="M306" s="212"/>
      <c r="N306" s="213"/>
      <c r="O306" s="213"/>
      <c r="P306" s="213"/>
      <c r="Q306" s="213"/>
      <c r="R306" s="213"/>
      <c r="S306" s="213"/>
      <c r="T306" s="214"/>
      <c r="AT306" s="208" t="s">
        <v>177</v>
      </c>
      <c r="AU306" s="208" t="s">
        <v>84</v>
      </c>
      <c r="AV306" s="14" t="s">
        <v>170</v>
      </c>
      <c r="AW306" s="14" t="s">
        <v>32</v>
      </c>
      <c r="AX306" s="14" t="s">
        <v>33</v>
      </c>
      <c r="AY306" s="208" t="s">
        <v>164</v>
      </c>
    </row>
    <row r="307" spans="1:65" s="2" customFormat="1" ht="16.5" customHeight="1">
      <c r="A307" s="35"/>
      <c r="B307" s="155"/>
      <c r="C307" s="225" t="s">
        <v>519</v>
      </c>
      <c r="D307" s="225" t="s">
        <v>325</v>
      </c>
      <c r="E307" s="226" t="s">
        <v>781</v>
      </c>
      <c r="F307" s="227" t="s">
        <v>782</v>
      </c>
      <c r="G307" s="228" t="s">
        <v>440</v>
      </c>
      <c r="H307" s="229">
        <v>8.08</v>
      </c>
      <c r="I307" s="230"/>
      <c r="J307" s="231">
        <f>ROUND(I307*H307,2)</f>
        <v>0</v>
      </c>
      <c r="K307" s="227" t="s">
        <v>1</v>
      </c>
      <c r="L307" s="232"/>
      <c r="M307" s="233" t="s">
        <v>1</v>
      </c>
      <c r="N307" s="234" t="s">
        <v>43</v>
      </c>
      <c r="O307" s="61"/>
      <c r="P307" s="195">
        <f>O307*H307</f>
        <v>0</v>
      </c>
      <c r="Q307" s="195">
        <v>2.0000000000000001E-4</v>
      </c>
      <c r="R307" s="195">
        <f>Q307*H307</f>
        <v>1.616E-3</v>
      </c>
      <c r="S307" s="195">
        <v>0</v>
      </c>
      <c r="T307" s="19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97" t="s">
        <v>210</v>
      </c>
      <c r="AT307" s="197" t="s">
        <v>325</v>
      </c>
      <c r="AU307" s="197" t="s">
        <v>84</v>
      </c>
      <c r="AY307" s="18" t="s">
        <v>164</v>
      </c>
      <c r="BE307" s="105">
        <f>IF(N307="základní",J307,0)</f>
        <v>0</v>
      </c>
      <c r="BF307" s="105">
        <f>IF(N307="snížená",J307,0)</f>
        <v>0</v>
      </c>
      <c r="BG307" s="105">
        <f>IF(N307="zákl. přenesená",J307,0)</f>
        <v>0</v>
      </c>
      <c r="BH307" s="105">
        <f>IF(N307="sníž. přenesená",J307,0)</f>
        <v>0</v>
      </c>
      <c r="BI307" s="105">
        <f>IF(N307="nulová",J307,0)</f>
        <v>0</v>
      </c>
      <c r="BJ307" s="18" t="s">
        <v>33</v>
      </c>
      <c r="BK307" s="105">
        <f>ROUND(I307*H307,2)</f>
        <v>0</v>
      </c>
      <c r="BL307" s="18" t="s">
        <v>170</v>
      </c>
      <c r="BM307" s="197" t="s">
        <v>828</v>
      </c>
    </row>
    <row r="308" spans="1:65" s="13" customFormat="1" ht="11.25">
      <c r="B308" s="198"/>
      <c r="D308" s="199" t="s">
        <v>177</v>
      </c>
      <c r="E308" s="200" t="s">
        <v>1</v>
      </c>
      <c r="F308" s="201" t="s">
        <v>829</v>
      </c>
      <c r="H308" s="202">
        <v>8.08</v>
      </c>
      <c r="I308" s="203"/>
      <c r="L308" s="198"/>
      <c r="M308" s="204"/>
      <c r="N308" s="205"/>
      <c r="O308" s="205"/>
      <c r="P308" s="205"/>
      <c r="Q308" s="205"/>
      <c r="R308" s="205"/>
      <c r="S308" s="205"/>
      <c r="T308" s="206"/>
      <c r="AT308" s="200" t="s">
        <v>177</v>
      </c>
      <c r="AU308" s="200" t="s">
        <v>84</v>
      </c>
      <c r="AV308" s="13" t="s">
        <v>84</v>
      </c>
      <c r="AW308" s="13" t="s">
        <v>32</v>
      </c>
      <c r="AX308" s="13" t="s">
        <v>77</v>
      </c>
      <c r="AY308" s="200" t="s">
        <v>164</v>
      </c>
    </row>
    <row r="309" spans="1:65" s="14" customFormat="1" ht="11.25">
      <c r="B309" s="207"/>
      <c r="D309" s="199" t="s">
        <v>177</v>
      </c>
      <c r="E309" s="208" t="s">
        <v>1</v>
      </c>
      <c r="F309" s="209" t="s">
        <v>183</v>
      </c>
      <c r="H309" s="210">
        <v>8.08</v>
      </c>
      <c r="I309" s="211"/>
      <c r="L309" s="207"/>
      <c r="M309" s="212"/>
      <c r="N309" s="213"/>
      <c r="O309" s="213"/>
      <c r="P309" s="213"/>
      <c r="Q309" s="213"/>
      <c r="R309" s="213"/>
      <c r="S309" s="213"/>
      <c r="T309" s="214"/>
      <c r="AT309" s="208" t="s">
        <v>177</v>
      </c>
      <c r="AU309" s="208" t="s">
        <v>84</v>
      </c>
      <c r="AV309" s="14" t="s">
        <v>170</v>
      </c>
      <c r="AW309" s="14" t="s">
        <v>32</v>
      </c>
      <c r="AX309" s="14" t="s">
        <v>33</v>
      </c>
      <c r="AY309" s="208" t="s">
        <v>164</v>
      </c>
    </row>
    <row r="310" spans="1:65" s="2" customFormat="1" ht="16.5" customHeight="1">
      <c r="A310" s="35"/>
      <c r="B310" s="155"/>
      <c r="C310" s="186" t="s">
        <v>529</v>
      </c>
      <c r="D310" s="186" t="s">
        <v>166</v>
      </c>
      <c r="E310" s="187" t="s">
        <v>830</v>
      </c>
      <c r="F310" s="188" t="s">
        <v>831</v>
      </c>
      <c r="G310" s="189" t="s">
        <v>440</v>
      </c>
      <c r="H310" s="190">
        <v>2</v>
      </c>
      <c r="I310" s="191"/>
      <c r="J310" s="192">
        <f>ROUND(I310*H310,2)</f>
        <v>0</v>
      </c>
      <c r="K310" s="188" t="s">
        <v>1</v>
      </c>
      <c r="L310" s="36"/>
      <c r="M310" s="193" t="s">
        <v>1</v>
      </c>
      <c r="N310" s="194" t="s">
        <v>43</v>
      </c>
      <c r="O310" s="61"/>
      <c r="P310" s="195">
        <f>O310*H310</f>
        <v>0</v>
      </c>
      <c r="Q310" s="195">
        <v>0</v>
      </c>
      <c r="R310" s="195">
        <f>Q310*H310</f>
        <v>0</v>
      </c>
      <c r="S310" s="195">
        <v>0</v>
      </c>
      <c r="T310" s="19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7" t="s">
        <v>170</v>
      </c>
      <c r="AT310" s="197" t="s">
        <v>166</v>
      </c>
      <c r="AU310" s="197" t="s">
        <v>84</v>
      </c>
      <c r="AY310" s="18" t="s">
        <v>164</v>
      </c>
      <c r="BE310" s="105">
        <f>IF(N310="základní",J310,0)</f>
        <v>0</v>
      </c>
      <c r="BF310" s="105">
        <f>IF(N310="snížená",J310,0)</f>
        <v>0</v>
      </c>
      <c r="BG310" s="105">
        <f>IF(N310="zákl. přenesená",J310,0)</f>
        <v>0</v>
      </c>
      <c r="BH310" s="105">
        <f>IF(N310="sníž. přenesená",J310,0)</f>
        <v>0</v>
      </c>
      <c r="BI310" s="105">
        <f>IF(N310="nulová",J310,0)</f>
        <v>0</v>
      </c>
      <c r="BJ310" s="18" t="s">
        <v>33</v>
      </c>
      <c r="BK310" s="105">
        <f>ROUND(I310*H310,2)</f>
        <v>0</v>
      </c>
      <c r="BL310" s="18" t="s">
        <v>170</v>
      </c>
      <c r="BM310" s="197" t="s">
        <v>832</v>
      </c>
    </row>
    <row r="311" spans="1:65" s="2" customFormat="1" ht="19.5">
      <c r="A311" s="35"/>
      <c r="B311" s="36"/>
      <c r="C311" s="35"/>
      <c r="D311" s="199" t="s">
        <v>196</v>
      </c>
      <c r="E311" s="35"/>
      <c r="F311" s="215" t="s">
        <v>675</v>
      </c>
      <c r="G311" s="35"/>
      <c r="H311" s="35"/>
      <c r="I311" s="114"/>
      <c r="J311" s="35"/>
      <c r="K311" s="35"/>
      <c r="L311" s="36"/>
      <c r="M311" s="216"/>
      <c r="N311" s="217"/>
      <c r="O311" s="61"/>
      <c r="P311" s="61"/>
      <c r="Q311" s="61"/>
      <c r="R311" s="61"/>
      <c r="S311" s="61"/>
      <c r="T311" s="62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196</v>
      </c>
      <c r="AU311" s="18" t="s">
        <v>84</v>
      </c>
    </row>
    <row r="312" spans="1:65" s="13" customFormat="1" ht="11.25">
      <c r="B312" s="198"/>
      <c r="D312" s="199" t="s">
        <v>177</v>
      </c>
      <c r="E312" s="200" t="s">
        <v>1</v>
      </c>
      <c r="F312" s="201" t="s">
        <v>84</v>
      </c>
      <c r="H312" s="202">
        <v>2</v>
      </c>
      <c r="I312" s="203"/>
      <c r="L312" s="198"/>
      <c r="M312" s="204"/>
      <c r="N312" s="205"/>
      <c r="O312" s="205"/>
      <c r="P312" s="205"/>
      <c r="Q312" s="205"/>
      <c r="R312" s="205"/>
      <c r="S312" s="205"/>
      <c r="T312" s="206"/>
      <c r="AT312" s="200" t="s">
        <v>177</v>
      </c>
      <c r="AU312" s="200" t="s">
        <v>84</v>
      </c>
      <c r="AV312" s="13" t="s">
        <v>84</v>
      </c>
      <c r="AW312" s="13" t="s">
        <v>32</v>
      </c>
      <c r="AX312" s="13" t="s">
        <v>33</v>
      </c>
      <c r="AY312" s="200" t="s">
        <v>164</v>
      </c>
    </row>
    <row r="313" spans="1:65" s="2" customFormat="1" ht="16.5" customHeight="1">
      <c r="A313" s="35"/>
      <c r="B313" s="155"/>
      <c r="C313" s="225" t="s">
        <v>534</v>
      </c>
      <c r="D313" s="225" t="s">
        <v>325</v>
      </c>
      <c r="E313" s="226" t="s">
        <v>833</v>
      </c>
      <c r="F313" s="227" t="s">
        <v>834</v>
      </c>
      <c r="G313" s="228" t="s">
        <v>440</v>
      </c>
      <c r="H313" s="229">
        <v>2.02</v>
      </c>
      <c r="I313" s="230"/>
      <c r="J313" s="231">
        <f>ROUND(I313*H313,2)</f>
        <v>0</v>
      </c>
      <c r="K313" s="227" t="s">
        <v>1</v>
      </c>
      <c r="L313" s="232"/>
      <c r="M313" s="233" t="s">
        <v>1</v>
      </c>
      <c r="N313" s="234" t="s">
        <v>43</v>
      </c>
      <c r="O313" s="61"/>
      <c r="P313" s="195">
        <f>O313*H313</f>
        <v>0</v>
      </c>
      <c r="Q313" s="195">
        <v>1.4999999999999999E-2</v>
      </c>
      <c r="R313" s="195">
        <f>Q313*H313</f>
        <v>3.0300000000000001E-2</v>
      </c>
      <c r="S313" s="195">
        <v>0</v>
      </c>
      <c r="T313" s="19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7" t="s">
        <v>210</v>
      </c>
      <c r="AT313" s="197" t="s">
        <v>325</v>
      </c>
      <c r="AU313" s="197" t="s">
        <v>84</v>
      </c>
      <c r="AY313" s="18" t="s">
        <v>164</v>
      </c>
      <c r="BE313" s="105">
        <f>IF(N313="základní",J313,0)</f>
        <v>0</v>
      </c>
      <c r="BF313" s="105">
        <f>IF(N313="snížená",J313,0)</f>
        <v>0</v>
      </c>
      <c r="BG313" s="105">
        <f>IF(N313="zákl. přenesená",J313,0)</f>
        <v>0</v>
      </c>
      <c r="BH313" s="105">
        <f>IF(N313="sníž. přenesená",J313,0)</f>
        <v>0</v>
      </c>
      <c r="BI313" s="105">
        <f>IF(N313="nulová",J313,0)</f>
        <v>0</v>
      </c>
      <c r="BJ313" s="18" t="s">
        <v>33</v>
      </c>
      <c r="BK313" s="105">
        <f>ROUND(I313*H313,2)</f>
        <v>0</v>
      </c>
      <c r="BL313" s="18" t="s">
        <v>170</v>
      </c>
      <c r="BM313" s="197" t="s">
        <v>835</v>
      </c>
    </row>
    <row r="314" spans="1:65" s="13" customFormat="1" ht="11.25">
      <c r="B314" s="198"/>
      <c r="D314" s="199" t="s">
        <v>177</v>
      </c>
      <c r="E314" s="200" t="s">
        <v>1</v>
      </c>
      <c r="F314" s="201" t="s">
        <v>508</v>
      </c>
      <c r="H314" s="202">
        <v>2.02</v>
      </c>
      <c r="I314" s="203"/>
      <c r="L314" s="198"/>
      <c r="M314" s="204"/>
      <c r="N314" s="205"/>
      <c r="O314" s="205"/>
      <c r="P314" s="205"/>
      <c r="Q314" s="205"/>
      <c r="R314" s="205"/>
      <c r="S314" s="205"/>
      <c r="T314" s="206"/>
      <c r="AT314" s="200" t="s">
        <v>177</v>
      </c>
      <c r="AU314" s="200" t="s">
        <v>84</v>
      </c>
      <c r="AV314" s="13" t="s">
        <v>84</v>
      </c>
      <c r="AW314" s="13" t="s">
        <v>32</v>
      </c>
      <c r="AX314" s="13" t="s">
        <v>77</v>
      </c>
      <c r="AY314" s="200" t="s">
        <v>164</v>
      </c>
    </row>
    <row r="315" spans="1:65" s="14" customFormat="1" ht="11.25">
      <c r="B315" s="207"/>
      <c r="D315" s="199" t="s">
        <v>177</v>
      </c>
      <c r="E315" s="208" t="s">
        <v>1</v>
      </c>
      <c r="F315" s="209" t="s">
        <v>183</v>
      </c>
      <c r="H315" s="210">
        <v>2.02</v>
      </c>
      <c r="I315" s="211"/>
      <c r="L315" s="207"/>
      <c r="M315" s="212"/>
      <c r="N315" s="213"/>
      <c r="O315" s="213"/>
      <c r="P315" s="213"/>
      <c r="Q315" s="213"/>
      <c r="R315" s="213"/>
      <c r="S315" s="213"/>
      <c r="T315" s="214"/>
      <c r="AT315" s="208" t="s">
        <v>177</v>
      </c>
      <c r="AU315" s="208" t="s">
        <v>84</v>
      </c>
      <c r="AV315" s="14" t="s">
        <v>170</v>
      </c>
      <c r="AW315" s="14" t="s">
        <v>32</v>
      </c>
      <c r="AX315" s="14" t="s">
        <v>33</v>
      </c>
      <c r="AY315" s="208" t="s">
        <v>164</v>
      </c>
    </row>
    <row r="316" spans="1:65" s="2" customFormat="1" ht="16.5" customHeight="1">
      <c r="A316" s="35"/>
      <c r="B316" s="155"/>
      <c r="C316" s="225" t="s">
        <v>539</v>
      </c>
      <c r="D316" s="225" t="s">
        <v>325</v>
      </c>
      <c r="E316" s="226" t="s">
        <v>781</v>
      </c>
      <c r="F316" s="227" t="s">
        <v>782</v>
      </c>
      <c r="G316" s="228" t="s">
        <v>440</v>
      </c>
      <c r="H316" s="229">
        <v>4.04</v>
      </c>
      <c r="I316" s="230"/>
      <c r="J316" s="231">
        <f>ROUND(I316*H316,2)</f>
        <v>0</v>
      </c>
      <c r="K316" s="227" t="s">
        <v>1</v>
      </c>
      <c r="L316" s="232"/>
      <c r="M316" s="233" t="s">
        <v>1</v>
      </c>
      <c r="N316" s="234" t="s">
        <v>43</v>
      </c>
      <c r="O316" s="61"/>
      <c r="P316" s="195">
        <f>O316*H316</f>
        <v>0</v>
      </c>
      <c r="Q316" s="195">
        <v>2.0000000000000001E-4</v>
      </c>
      <c r="R316" s="195">
        <f>Q316*H316</f>
        <v>8.0800000000000002E-4</v>
      </c>
      <c r="S316" s="195">
        <v>0</v>
      </c>
      <c r="T316" s="19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7" t="s">
        <v>210</v>
      </c>
      <c r="AT316" s="197" t="s">
        <v>325</v>
      </c>
      <c r="AU316" s="197" t="s">
        <v>84</v>
      </c>
      <c r="AY316" s="18" t="s">
        <v>164</v>
      </c>
      <c r="BE316" s="105">
        <f>IF(N316="základní",J316,0)</f>
        <v>0</v>
      </c>
      <c r="BF316" s="105">
        <f>IF(N316="snížená",J316,0)</f>
        <v>0</v>
      </c>
      <c r="BG316" s="105">
        <f>IF(N316="zákl. přenesená",J316,0)</f>
        <v>0</v>
      </c>
      <c r="BH316" s="105">
        <f>IF(N316="sníž. přenesená",J316,0)</f>
        <v>0</v>
      </c>
      <c r="BI316" s="105">
        <f>IF(N316="nulová",J316,0)</f>
        <v>0</v>
      </c>
      <c r="BJ316" s="18" t="s">
        <v>33</v>
      </c>
      <c r="BK316" s="105">
        <f>ROUND(I316*H316,2)</f>
        <v>0</v>
      </c>
      <c r="BL316" s="18" t="s">
        <v>170</v>
      </c>
      <c r="BM316" s="197" t="s">
        <v>836</v>
      </c>
    </row>
    <row r="317" spans="1:65" s="13" customFormat="1" ht="11.25">
      <c r="B317" s="198"/>
      <c r="D317" s="199" t="s">
        <v>177</v>
      </c>
      <c r="E317" s="200" t="s">
        <v>1</v>
      </c>
      <c r="F317" s="201" t="s">
        <v>569</v>
      </c>
      <c r="H317" s="202">
        <v>4.04</v>
      </c>
      <c r="I317" s="203"/>
      <c r="L317" s="198"/>
      <c r="M317" s="204"/>
      <c r="N317" s="205"/>
      <c r="O317" s="205"/>
      <c r="P317" s="205"/>
      <c r="Q317" s="205"/>
      <c r="R317" s="205"/>
      <c r="S317" s="205"/>
      <c r="T317" s="206"/>
      <c r="AT317" s="200" t="s">
        <v>177</v>
      </c>
      <c r="AU317" s="200" t="s">
        <v>84</v>
      </c>
      <c r="AV317" s="13" t="s">
        <v>84</v>
      </c>
      <c r="AW317" s="13" t="s">
        <v>32</v>
      </c>
      <c r="AX317" s="13" t="s">
        <v>77</v>
      </c>
      <c r="AY317" s="200" t="s">
        <v>164</v>
      </c>
    </row>
    <row r="318" spans="1:65" s="14" customFormat="1" ht="11.25">
      <c r="B318" s="207"/>
      <c r="D318" s="199" t="s">
        <v>177</v>
      </c>
      <c r="E318" s="208" t="s">
        <v>1</v>
      </c>
      <c r="F318" s="209" t="s">
        <v>183</v>
      </c>
      <c r="H318" s="210">
        <v>4.04</v>
      </c>
      <c r="I318" s="211"/>
      <c r="L318" s="207"/>
      <c r="M318" s="212"/>
      <c r="N318" s="213"/>
      <c r="O318" s="213"/>
      <c r="P318" s="213"/>
      <c r="Q318" s="213"/>
      <c r="R318" s="213"/>
      <c r="S318" s="213"/>
      <c r="T318" s="214"/>
      <c r="AT318" s="208" t="s">
        <v>177</v>
      </c>
      <c r="AU318" s="208" t="s">
        <v>84</v>
      </c>
      <c r="AV318" s="14" t="s">
        <v>170</v>
      </c>
      <c r="AW318" s="14" t="s">
        <v>32</v>
      </c>
      <c r="AX318" s="14" t="s">
        <v>33</v>
      </c>
      <c r="AY318" s="208" t="s">
        <v>164</v>
      </c>
    </row>
    <row r="319" spans="1:65" s="2" customFormat="1" ht="16.5" customHeight="1">
      <c r="A319" s="35"/>
      <c r="B319" s="155"/>
      <c r="C319" s="186" t="s">
        <v>544</v>
      </c>
      <c r="D319" s="186" t="s">
        <v>166</v>
      </c>
      <c r="E319" s="187" t="s">
        <v>837</v>
      </c>
      <c r="F319" s="188" t="s">
        <v>838</v>
      </c>
      <c r="G319" s="189" t="s">
        <v>440</v>
      </c>
      <c r="H319" s="190">
        <v>1</v>
      </c>
      <c r="I319" s="191"/>
      <c r="J319" s="192">
        <f>ROUND(I319*H319,2)</f>
        <v>0</v>
      </c>
      <c r="K319" s="188" t="s">
        <v>1</v>
      </c>
      <c r="L319" s="36"/>
      <c r="M319" s="193" t="s">
        <v>1</v>
      </c>
      <c r="N319" s="194" t="s">
        <v>43</v>
      </c>
      <c r="O319" s="61"/>
      <c r="P319" s="195">
        <f>O319*H319</f>
        <v>0</v>
      </c>
      <c r="Q319" s="195">
        <v>1.7099999999999999E-3</v>
      </c>
      <c r="R319" s="195">
        <f>Q319*H319</f>
        <v>1.7099999999999999E-3</v>
      </c>
      <c r="S319" s="195">
        <v>0</v>
      </c>
      <c r="T319" s="19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7" t="s">
        <v>170</v>
      </c>
      <c r="AT319" s="197" t="s">
        <v>166</v>
      </c>
      <c r="AU319" s="197" t="s">
        <v>84</v>
      </c>
      <c r="AY319" s="18" t="s">
        <v>164</v>
      </c>
      <c r="BE319" s="105">
        <f>IF(N319="základní",J319,0)</f>
        <v>0</v>
      </c>
      <c r="BF319" s="105">
        <f>IF(N319="snížená",J319,0)</f>
        <v>0</v>
      </c>
      <c r="BG319" s="105">
        <f>IF(N319="zákl. přenesená",J319,0)</f>
        <v>0</v>
      </c>
      <c r="BH319" s="105">
        <f>IF(N319="sníž. přenesená",J319,0)</f>
        <v>0</v>
      </c>
      <c r="BI319" s="105">
        <f>IF(N319="nulová",J319,0)</f>
        <v>0</v>
      </c>
      <c r="BJ319" s="18" t="s">
        <v>33</v>
      </c>
      <c r="BK319" s="105">
        <f>ROUND(I319*H319,2)</f>
        <v>0</v>
      </c>
      <c r="BL319" s="18" t="s">
        <v>170</v>
      </c>
      <c r="BM319" s="197" t="s">
        <v>839</v>
      </c>
    </row>
    <row r="320" spans="1:65" s="2" customFormat="1" ht="19.5">
      <c r="A320" s="35"/>
      <c r="B320" s="36"/>
      <c r="C320" s="35"/>
      <c r="D320" s="199" t="s">
        <v>196</v>
      </c>
      <c r="E320" s="35"/>
      <c r="F320" s="215" t="s">
        <v>675</v>
      </c>
      <c r="G320" s="35"/>
      <c r="H320" s="35"/>
      <c r="I320" s="114"/>
      <c r="J320" s="35"/>
      <c r="K320" s="35"/>
      <c r="L320" s="36"/>
      <c r="M320" s="216"/>
      <c r="N320" s="217"/>
      <c r="O320" s="61"/>
      <c r="P320" s="61"/>
      <c r="Q320" s="61"/>
      <c r="R320" s="61"/>
      <c r="S320" s="61"/>
      <c r="T320" s="62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8" t="s">
        <v>196</v>
      </c>
      <c r="AU320" s="18" t="s">
        <v>84</v>
      </c>
    </row>
    <row r="321" spans="1:65" s="13" customFormat="1" ht="11.25">
      <c r="B321" s="198"/>
      <c r="D321" s="199" t="s">
        <v>177</v>
      </c>
      <c r="E321" s="200" t="s">
        <v>1</v>
      </c>
      <c r="F321" s="201" t="s">
        <v>33</v>
      </c>
      <c r="H321" s="202">
        <v>1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177</v>
      </c>
      <c r="AU321" s="200" t="s">
        <v>84</v>
      </c>
      <c r="AV321" s="13" t="s">
        <v>84</v>
      </c>
      <c r="AW321" s="13" t="s">
        <v>32</v>
      </c>
      <c r="AX321" s="13" t="s">
        <v>33</v>
      </c>
      <c r="AY321" s="200" t="s">
        <v>164</v>
      </c>
    </row>
    <row r="322" spans="1:65" s="2" customFormat="1" ht="16.5" customHeight="1">
      <c r="A322" s="35"/>
      <c r="B322" s="155"/>
      <c r="C322" s="225" t="s">
        <v>549</v>
      </c>
      <c r="D322" s="225" t="s">
        <v>325</v>
      </c>
      <c r="E322" s="226" t="s">
        <v>840</v>
      </c>
      <c r="F322" s="227" t="s">
        <v>841</v>
      </c>
      <c r="G322" s="228" t="s">
        <v>440</v>
      </c>
      <c r="H322" s="229">
        <v>1.01</v>
      </c>
      <c r="I322" s="230"/>
      <c r="J322" s="231">
        <f>ROUND(I322*H322,2)</f>
        <v>0</v>
      </c>
      <c r="K322" s="227" t="s">
        <v>1</v>
      </c>
      <c r="L322" s="232"/>
      <c r="M322" s="233" t="s">
        <v>1</v>
      </c>
      <c r="N322" s="234" t="s">
        <v>43</v>
      </c>
      <c r="O322" s="61"/>
      <c r="P322" s="195">
        <f>O322*H322</f>
        <v>0</v>
      </c>
      <c r="Q322" s="195">
        <v>1.78E-2</v>
      </c>
      <c r="R322" s="195">
        <f>Q322*H322</f>
        <v>1.7978000000000001E-2</v>
      </c>
      <c r="S322" s="195">
        <v>0</v>
      </c>
      <c r="T322" s="19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7" t="s">
        <v>210</v>
      </c>
      <c r="AT322" s="197" t="s">
        <v>325</v>
      </c>
      <c r="AU322" s="197" t="s">
        <v>84</v>
      </c>
      <c r="AY322" s="18" t="s">
        <v>164</v>
      </c>
      <c r="BE322" s="105">
        <f>IF(N322="základní",J322,0)</f>
        <v>0</v>
      </c>
      <c r="BF322" s="105">
        <f>IF(N322="snížená",J322,0)</f>
        <v>0</v>
      </c>
      <c r="BG322" s="105">
        <f>IF(N322="zákl. přenesená",J322,0)</f>
        <v>0</v>
      </c>
      <c r="BH322" s="105">
        <f>IF(N322="sníž. přenesená",J322,0)</f>
        <v>0</v>
      </c>
      <c r="BI322" s="105">
        <f>IF(N322="nulová",J322,0)</f>
        <v>0</v>
      </c>
      <c r="BJ322" s="18" t="s">
        <v>33</v>
      </c>
      <c r="BK322" s="105">
        <f>ROUND(I322*H322,2)</f>
        <v>0</v>
      </c>
      <c r="BL322" s="18" t="s">
        <v>170</v>
      </c>
      <c r="BM322" s="197" t="s">
        <v>842</v>
      </c>
    </row>
    <row r="323" spans="1:65" s="13" customFormat="1" ht="11.25">
      <c r="B323" s="198"/>
      <c r="D323" s="199" t="s">
        <v>177</v>
      </c>
      <c r="E323" s="200" t="s">
        <v>1</v>
      </c>
      <c r="F323" s="201" t="s">
        <v>499</v>
      </c>
      <c r="H323" s="202">
        <v>1.01</v>
      </c>
      <c r="I323" s="203"/>
      <c r="L323" s="198"/>
      <c r="M323" s="204"/>
      <c r="N323" s="205"/>
      <c r="O323" s="205"/>
      <c r="P323" s="205"/>
      <c r="Q323" s="205"/>
      <c r="R323" s="205"/>
      <c r="S323" s="205"/>
      <c r="T323" s="206"/>
      <c r="AT323" s="200" t="s">
        <v>177</v>
      </c>
      <c r="AU323" s="200" t="s">
        <v>84</v>
      </c>
      <c r="AV323" s="13" t="s">
        <v>84</v>
      </c>
      <c r="AW323" s="13" t="s">
        <v>32</v>
      </c>
      <c r="AX323" s="13" t="s">
        <v>77</v>
      </c>
      <c r="AY323" s="200" t="s">
        <v>164</v>
      </c>
    </row>
    <row r="324" spans="1:65" s="14" customFormat="1" ht="11.25">
      <c r="B324" s="207"/>
      <c r="D324" s="199" t="s">
        <v>177</v>
      </c>
      <c r="E324" s="208" t="s">
        <v>1</v>
      </c>
      <c r="F324" s="209" t="s">
        <v>183</v>
      </c>
      <c r="H324" s="210">
        <v>1.01</v>
      </c>
      <c r="I324" s="211"/>
      <c r="L324" s="207"/>
      <c r="M324" s="212"/>
      <c r="N324" s="213"/>
      <c r="O324" s="213"/>
      <c r="P324" s="213"/>
      <c r="Q324" s="213"/>
      <c r="R324" s="213"/>
      <c r="S324" s="213"/>
      <c r="T324" s="214"/>
      <c r="AT324" s="208" t="s">
        <v>177</v>
      </c>
      <c r="AU324" s="208" t="s">
        <v>84</v>
      </c>
      <c r="AV324" s="14" t="s">
        <v>170</v>
      </c>
      <c r="AW324" s="14" t="s">
        <v>32</v>
      </c>
      <c r="AX324" s="14" t="s">
        <v>33</v>
      </c>
      <c r="AY324" s="208" t="s">
        <v>164</v>
      </c>
    </row>
    <row r="325" spans="1:65" s="2" customFormat="1" ht="16.5" customHeight="1">
      <c r="A325" s="35"/>
      <c r="B325" s="155"/>
      <c r="C325" s="186" t="s">
        <v>553</v>
      </c>
      <c r="D325" s="186" t="s">
        <v>166</v>
      </c>
      <c r="E325" s="187" t="s">
        <v>843</v>
      </c>
      <c r="F325" s="188" t="s">
        <v>844</v>
      </c>
      <c r="G325" s="189" t="s">
        <v>440</v>
      </c>
      <c r="H325" s="190">
        <v>4</v>
      </c>
      <c r="I325" s="191"/>
      <c r="J325" s="192">
        <f>ROUND(I325*H325,2)</f>
        <v>0</v>
      </c>
      <c r="K325" s="188" t="s">
        <v>1</v>
      </c>
      <c r="L325" s="36"/>
      <c r="M325" s="193" t="s">
        <v>1</v>
      </c>
      <c r="N325" s="194" t="s">
        <v>43</v>
      </c>
      <c r="O325" s="61"/>
      <c r="P325" s="195">
        <f>O325*H325</f>
        <v>0</v>
      </c>
      <c r="Q325" s="195">
        <v>1E-3</v>
      </c>
      <c r="R325" s="195">
        <f>Q325*H325</f>
        <v>4.0000000000000001E-3</v>
      </c>
      <c r="S325" s="195">
        <v>0</v>
      </c>
      <c r="T325" s="19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97" t="s">
        <v>170</v>
      </c>
      <c r="AT325" s="197" t="s">
        <v>166</v>
      </c>
      <c r="AU325" s="197" t="s">
        <v>84</v>
      </c>
      <c r="AY325" s="18" t="s">
        <v>164</v>
      </c>
      <c r="BE325" s="105">
        <f>IF(N325="základní",J325,0)</f>
        <v>0</v>
      </c>
      <c r="BF325" s="105">
        <f>IF(N325="snížená",J325,0)</f>
        <v>0</v>
      </c>
      <c r="BG325" s="105">
        <f>IF(N325="zákl. přenesená",J325,0)</f>
        <v>0</v>
      </c>
      <c r="BH325" s="105">
        <f>IF(N325="sníž. přenesená",J325,0)</f>
        <v>0</v>
      </c>
      <c r="BI325" s="105">
        <f>IF(N325="nulová",J325,0)</f>
        <v>0</v>
      </c>
      <c r="BJ325" s="18" t="s">
        <v>33</v>
      </c>
      <c r="BK325" s="105">
        <f>ROUND(I325*H325,2)</f>
        <v>0</v>
      </c>
      <c r="BL325" s="18" t="s">
        <v>170</v>
      </c>
      <c r="BM325" s="197" t="s">
        <v>845</v>
      </c>
    </row>
    <row r="326" spans="1:65" s="13" customFormat="1" ht="11.25">
      <c r="B326" s="198"/>
      <c r="D326" s="199" t="s">
        <v>177</v>
      </c>
      <c r="E326" s="200" t="s">
        <v>1</v>
      </c>
      <c r="F326" s="201" t="s">
        <v>170</v>
      </c>
      <c r="H326" s="202">
        <v>4</v>
      </c>
      <c r="I326" s="203"/>
      <c r="L326" s="198"/>
      <c r="M326" s="204"/>
      <c r="N326" s="205"/>
      <c r="O326" s="205"/>
      <c r="P326" s="205"/>
      <c r="Q326" s="205"/>
      <c r="R326" s="205"/>
      <c r="S326" s="205"/>
      <c r="T326" s="206"/>
      <c r="AT326" s="200" t="s">
        <v>177</v>
      </c>
      <c r="AU326" s="200" t="s">
        <v>84</v>
      </c>
      <c r="AV326" s="13" t="s">
        <v>84</v>
      </c>
      <c r="AW326" s="13" t="s">
        <v>32</v>
      </c>
      <c r="AX326" s="13" t="s">
        <v>33</v>
      </c>
      <c r="AY326" s="200" t="s">
        <v>164</v>
      </c>
    </row>
    <row r="327" spans="1:65" s="2" customFormat="1" ht="16.5" customHeight="1">
      <c r="A327" s="35"/>
      <c r="B327" s="155"/>
      <c r="C327" s="225" t="s">
        <v>557</v>
      </c>
      <c r="D327" s="225" t="s">
        <v>325</v>
      </c>
      <c r="E327" s="226" t="s">
        <v>846</v>
      </c>
      <c r="F327" s="227" t="s">
        <v>847</v>
      </c>
      <c r="G327" s="228" t="s">
        <v>440</v>
      </c>
      <c r="H327" s="229">
        <v>4</v>
      </c>
      <c r="I327" s="230"/>
      <c r="J327" s="231">
        <f>ROUND(I327*H327,2)</f>
        <v>0</v>
      </c>
      <c r="K327" s="227" t="s">
        <v>1</v>
      </c>
      <c r="L327" s="232"/>
      <c r="M327" s="233" t="s">
        <v>1</v>
      </c>
      <c r="N327" s="234" t="s">
        <v>43</v>
      </c>
      <c r="O327" s="61"/>
      <c r="P327" s="195">
        <f>O327*H327</f>
        <v>0</v>
      </c>
      <c r="Q327" s="195">
        <v>1.6500000000000001E-2</v>
      </c>
      <c r="R327" s="195">
        <f>Q327*H327</f>
        <v>6.6000000000000003E-2</v>
      </c>
      <c r="S327" s="195">
        <v>0</v>
      </c>
      <c r="T327" s="19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7" t="s">
        <v>210</v>
      </c>
      <c r="AT327" s="197" t="s">
        <v>325</v>
      </c>
      <c r="AU327" s="197" t="s">
        <v>84</v>
      </c>
      <c r="AY327" s="18" t="s">
        <v>164</v>
      </c>
      <c r="BE327" s="105">
        <f>IF(N327="základní",J327,0)</f>
        <v>0</v>
      </c>
      <c r="BF327" s="105">
        <f>IF(N327="snížená",J327,0)</f>
        <v>0</v>
      </c>
      <c r="BG327" s="105">
        <f>IF(N327="zákl. přenesená",J327,0)</f>
        <v>0</v>
      </c>
      <c r="BH327" s="105">
        <f>IF(N327="sníž. přenesená",J327,0)</f>
        <v>0</v>
      </c>
      <c r="BI327" s="105">
        <f>IF(N327="nulová",J327,0)</f>
        <v>0</v>
      </c>
      <c r="BJ327" s="18" t="s">
        <v>33</v>
      </c>
      <c r="BK327" s="105">
        <f>ROUND(I327*H327,2)</f>
        <v>0</v>
      </c>
      <c r="BL327" s="18" t="s">
        <v>170</v>
      </c>
      <c r="BM327" s="197" t="s">
        <v>848</v>
      </c>
    </row>
    <row r="328" spans="1:65" s="13" customFormat="1" ht="11.25">
      <c r="B328" s="198"/>
      <c r="D328" s="199" t="s">
        <v>177</v>
      </c>
      <c r="E328" s="200" t="s">
        <v>1</v>
      </c>
      <c r="F328" s="201" t="s">
        <v>170</v>
      </c>
      <c r="H328" s="202">
        <v>4</v>
      </c>
      <c r="I328" s="203"/>
      <c r="L328" s="198"/>
      <c r="M328" s="204"/>
      <c r="N328" s="205"/>
      <c r="O328" s="205"/>
      <c r="P328" s="205"/>
      <c r="Q328" s="205"/>
      <c r="R328" s="205"/>
      <c r="S328" s="205"/>
      <c r="T328" s="206"/>
      <c r="AT328" s="200" t="s">
        <v>177</v>
      </c>
      <c r="AU328" s="200" t="s">
        <v>84</v>
      </c>
      <c r="AV328" s="13" t="s">
        <v>84</v>
      </c>
      <c r="AW328" s="13" t="s">
        <v>32</v>
      </c>
      <c r="AX328" s="13" t="s">
        <v>33</v>
      </c>
      <c r="AY328" s="200" t="s">
        <v>164</v>
      </c>
    </row>
    <row r="329" spans="1:65" s="2" customFormat="1" ht="16.5" customHeight="1">
      <c r="A329" s="35"/>
      <c r="B329" s="155"/>
      <c r="C329" s="225" t="s">
        <v>561</v>
      </c>
      <c r="D329" s="225" t="s">
        <v>325</v>
      </c>
      <c r="E329" s="226" t="s">
        <v>849</v>
      </c>
      <c r="F329" s="227" t="s">
        <v>850</v>
      </c>
      <c r="G329" s="228" t="s">
        <v>440</v>
      </c>
      <c r="H329" s="229">
        <v>1</v>
      </c>
      <c r="I329" s="230"/>
      <c r="J329" s="231">
        <f>ROUND(I329*H329,2)</f>
        <v>0</v>
      </c>
      <c r="K329" s="227" t="s">
        <v>1</v>
      </c>
      <c r="L329" s="232"/>
      <c r="M329" s="233" t="s">
        <v>1</v>
      </c>
      <c r="N329" s="234" t="s">
        <v>43</v>
      </c>
      <c r="O329" s="61"/>
      <c r="P329" s="195">
        <f>O329*H329</f>
        <v>0</v>
      </c>
      <c r="Q329" s="195">
        <v>4.0000000000000001E-3</v>
      </c>
      <c r="R329" s="195">
        <f>Q329*H329</f>
        <v>4.0000000000000001E-3</v>
      </c>
      <c r="S329" s="195">
        <v>0</v>
      </c>
      <c r="T329" s="19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97" t="s">
        <v>210</v>
      </c>
      <c r="AT329" s="197" t="s">
        <v>325</v>
      </c>
      <c r="AU329" s="197" t="s">
        <v>84</v>
      </c>
      <c r="AY329" s="18" t="s">
        <v>164</v>
      </c>
      <c r="BE329" s="105">
        <f>IF(N329="základní",J329,0)</f>
        <v>0</v>
      </c>
      <c r="BF329" s="105">
        <f>IF(N329="snížená",J329,0)</f>
        <v>0</v>
      </c>
      <c r="BG329" s="105">
        <f>IF(N329="zákl. přenesená",J329,0)</f>
        <v>0</v>
      </c>
      <c r="BH329" s="105">
        <f>IF(N329="sníž. přenesená",J329,0)</f>
        <v>0</v>
      </c>
      <c r="BI329" s="105">
        <f>IF(N329="nulová",J329,0)</f>
        <v>0</v>
      </c>
      <c r="BJ329" s="18" t="s">
        <v>33</v>
      </c>
      <c r="BK329" s="105">
        <f>ROUND(I329*H329,2)</f>
        <v>0</v>
      </c>
      <c r="BL329" s="18" t="s">
        <v>170</v>
      </c>
      <c r="BM329" s="197" t="s">
        <v>851</v>
      </c>
    </row>
    <row r="330" spans="1:65" s="13" customFormat="1" ht="11.25">
      <c r="B330" s="198"/>
      <c r="D330" s="199" t="s">
        <v>177</v>
      </c>
      <c r="E330" s="200" t="s">
        <v>1</v>
      </c>
      <c r="F330" s="201" t="s">
        <v>33</v>
      </c>
      <c r="H330" s="202">
        <v>1</v>
      </c>
      <c r="I330" s="203"/>
      <c r="L330" s="198"/>
      <c r="M330" s="204"/>
      <c r="N330" s="205"/>
      <c r="O330" s="205"/>
      <c r="P330" s="205"/>
      <c r="Q330" s="205"/>
      <c r="R330" s="205"/>
      <c r="S330" s="205"/>
      <c r="T330" s="206"/>
      <c r="AT330" s="200" t="s">
        <v>177</v>
      </c>
      <c r="AU330" s="200" t="s">
        <v>84</v>
      </c>
      <c r="AV330" s="13" t="s">
        <v>84</v>
      </c>
      <c r="AW330" s="13" t="s">
        <v>32</v>
      </c>
      <c r="AX330" s="13" t="s">
        <v>33</v>
      </c>
      <c r="AY330" s="200" t="s">
        <v>164</v>
      </c>
    </row>
    <row r="331" spans="1:65" s="2" customFormat="1" ht="16.5" customHeight="1">
      <c r="A331" s="35"/>
      <c r="B331" s="155"/>
      <c r="C331" s="225" t="s">
        <v>565</v>
      </c>
      <c r="D331" s="225" t="s">
        <v>325</v>
      </c>
      <c r="E331" s="226" t="s">
        <v>852</v>
      </c>
      <c r="F331" s="227" t="s">
        <v>853</v>
      </c>
      <c r="G331" s="228" t="s">
        <v>440</v>
      </c>
      <c r="H331" s="229">
        <v>3</v>
      </c>
      <c r="I331" s="230"/>
      <c r="J331" s="231">
        <f>ROUND(I331*H331,2)</f>
        <v>0</v>
      </c>
      <c r="K331" s="227" t="s">
        <v>1</v>
      </c>
      <c r="L331" s="232"/>
      <c r="M331" s="233" t="s">
        <v>1</v>
      </c>
      <c r="N331" s="234" t="s">
        <v>43</v>
      </c>
      <c r="O331" s="61"/>
      <c r="P331" s="195">
        <f>O331*H331</f>
        <v>0</v>
      </c>
      <c r="Q331" s="195">
        <v>3.5000000000000001E-3</v>
      </c>
      <c r="R331" s="195">
        <f>Q331*H331</f>
        <v>1.0500000000000001E-2</v>
      </c>
      <c r="S331" s="195">
        <v>0</v>
      </c>
      <c r="T331" s="19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7" t="s">
        <v>210</v>
      </c>
      <c r="AT331" s="197" t="s">
        <v>325</v>
      </c>
      <c r="AU331" s="197" t="s">
        <v>84</v>
      </c>
      <c r="AY331" s="18" t="s">
        <v>164</v>
      </c>
      <c r="BE331" s="105">
        <f>IF(N331="základní",J331,0)</f>
        <v>0</v>
      </c>
      <c r="BF331" s="105">
        <f>IF(N331="snížená",J331,0)</f>
        <v>0</v>
      </c>
      <c r="BG331" s="105">
        <f>IF(N331="zákl. přenesená",J331,0)</f>
        <v>0</v>
      </c>
      <c r="BH331" s="105">
        <f>IF(N331="sníž. přenesená",J331,0)</f>
        <v>0</v>
      </c>
      <c r="BI331" s="105">
        <f>IF(N331="nulová",J331,0)</f>
        <v>0</v>
      </c>
      <c r="BJ331" s="18" t="s">
        <v>33</v>
      </c>
      <c r="BK331" s="105">
        <f>ROUND(I331*H331,2)</f>
        <v>0</v>
      </c>
      <c r="BL331" s="18" t="s">
        <v>170</v>
      </c>
      <c r="BM331" s="197" t="s">
        <v>854</v>
      </c>
    </row>
    <row r="332" spans="1:65" s="13" customFormat="1" ht="11.25">
      <c r="B332" s="198"/>
      <c r="D332" s="199" t="s">
        <v>177</v>
      </c>
      <c r="E332" s="200" t="s">
        <v>1</v>
      </c>
      <c r="F332" s="201" t="s">
        <v>101</v>
      </c>
      <c r="H332" s="202">
        <v>3</v>
      </c>
      <c r="I332" s="203"/>
      <c r="L332" s="198"/>
      <c r="M332" s="204"/>
      <c r="N332" s="205"/>
      <c r="O332" s="205"/>
      <c r="P332" s="205"/>
      <c r="Q332" s="205"/>
      <c r="R332" s="205"/>
      <c r="S332" s="205"/>
      <c r="T332" s="206"/>
      <c r="AT332" s="200" t="s">
        <v>177</v>
      </c>
      <c r="AU332" s="200" t="s">
        <v>84</v>
      </c>
      <c r="AV332" s="13" t="s">
        <v>84</v>
      </c>
      <c r="AW332" s="13" t="s">
        <v>32</v>
      </c>
      <c r="AX332" s="13" t="s">
        <v>33</v>
      </c>
      <c r="AY332" s="200" t="s">
        <v>164</v>
      </c>
    </row>
    <row r="333" spans="1:65" s="2" customFormat="1" ht="16.5" customHeight="1">
      <c r="A333" s="35"/>
      <c r="B333" s="155"/>
      <c r="C333" s="186" t="s">
        <v>570</v>
      </c>
      <c r="D333" s="186" t="s">
        <v>166</v>
      </c>
      <c r="E333" s="187" t="s">
        <v>855</v>
      </c>
      <c r="F333" s="188" t="s">
        <v>856</v>
      </c>
      <c r="G333" s="189" t="s">
        <v>440</v>
      </c>
      <c r="H333" s="190">
        <v>3</v>
      </c>
      <c r="I333" s="191"/>
      <c r="J333" s="192">
        <f>ROUND(I333*H333,2)</f>
        <v>0</v>
      </c>
      <c r="K333" s="188" t="s">
        <v>1</v>
      </c>
      <c r="L333" s="36"/>
      <c r="M333" s="193" t="s">
        <v>1</v>
      </c>
      <c r="N333" s="194" t="s">
        <v>43</v>
      </c>
      <c r="O333" s="61"/>
      <c r="P333" s="195">
        <f>O333*H333</f>
        <v>0</v>
      </c>
      <c r="Q333" s="195">
        <v>2E-3</v>
      </c>
      <c r="R333" s="195">
        <f>Q333*H333</f>
        <v>6.0000000000000001E-3</v>
      </c>
      <c r="S333" s="195">
        <v>0</v>
      </c>
      <c r="T333" s="19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7" t="s">
        <v>170</v>
      </c>
      <c r="AT333" s="197" t="s">
        <v>166</v>
      </c>
      <c r="AU333" s="197" t="s">
        <v>84</v>
      </c>
      <c r="AY333" s="18" t="s">
        <v>164</v>
      </c>
      <c r="BE333" s="105">
        <f>IF(N333="základní",J333,0)</f>
        <v>0</v>
      </c>
      <c r="BF333" s="105">
        <f>IF(N333="snížená",J333,0)</f>
        <v>0</v>
      </c>
      <c r="BG333" s="105">
        <f>IF(N333="zákl. přenesená",J333,0)</f>
        <v>0</v>
      </c>
      <c r="BH333" s="105">
        <f>IF(N333="sníž. přenesená",J333,0)</f>
        <v>0</v>
      </c>
      <c r="BI333" s="105">
        <f>IF(N333="nulová",J333,0)</f>
        <v>0</v>
      </c>
      <c r="BJ333" s="18" t="s">
        <v>33</v>
      </c>
      <c r="BK333" s="105">
        <f>ROUND(I333*H333,2)</f>
        <v>0</v>
      </c>
      <c r="BL333" s="18" t="s">
        <v>170</v>
      </c>
      <c r="BM333" s="197" t="s">
        <v>857</v>
      </c>
    </row>
    <row r="334" spans="1:65" s="13" customFormat="1" ht="11.25">
      <c r="B334" s="198"/>
      <c r="D334" s="199" t="s">
        <v>177</v>
      </c>
      <c r="E334" s="200" t="s">
        <v>1</v>
      </c>
      <c r="F334" s="201" t="s">
        <v>101</v>
      </c>
      <c r="H334" s="202">
        <v>3</v>
      </c>
      <c r="I334" s="203"/>
      <c r="L334" s="198"/>
      <c r="M334" s="204"/>
      <c r="N334" s="205"/>
      <c r="O334" s="205"/>
      <c r="P334" s="205"/>
      <c r="Q334" s="205"/>
      <c r="R334" s="205"/>
      <c r="S334" s="205"/>
      <c r="T334" s="206"/>
      <c r="AT334" s="200" t="s">
        <v>177</v>
      </c>
      <c r="AU334" s="200" t="s">
        <v>84</v>
      </c>
      <c r="AV334" s="13" t="s">
        <v>84</v>
      </c>
      <c r="AW334" s="13" t="s">
        <v>32</v>
      </c>
      <c r="AX334" s="13" t="s">
        <v>33</v>
      </c>
      <c r="AY334" s="200" t="s">
        <v>164</v>
      </c>
    </row>
    <row r="335" spans="1:65" s="2" customFormat="1" ht="16.5" customHeight="1">
      <c r="A335" s="35"/>
      <c r="B335" s="155"/>
      <c r="C335" s="225" t="s">
        <v>574</v>
      </c>
      <c r="D335" s="225" t="s">
        <v>325</v>
      </c>
      <c r="E335" s="226" t="s">
        <v>858</v>
      </c>
      <c r="F335" s="227" t="s">
        <v>859</v>
      </c>
      <c r="G335" s="228" t="s">
        <v>440</v>
      </c>
      <c r="H335" s="229">
        <v>3</v>
      </c>
      <c r="I335" s="230"/>
      <c r="J335" s="231">
        <f>ROUND(I335*H335,2)</f>
        <v>0</v>
      </c>
      <c r="K335" s="227" t="s">
        <v>1</v>
      </c>
      <c r="L335" s="232"/>
      <c r="M335" s="233" t="s">
        <v>1</v>
      </c>
      <c r="N335" s="234" t="s">
        <v>43</v>
      </c>
      <c r="O335" s="61"/>
      <c r="P335" s="195">
        <f>O335*H335</f>
        <v>0</v>
      </c>
      <c r="Q335" s="195">
        <v>2.1000000000000001E-2</v>
      </c>
      <c r="R335" s="195">
        <f>Q335*H335</f>
        <v>6.3E-2</v>
      </c>
      <c r="S335" s="195">
        <v>0</v>
      </c>
      <c r="T335" s="19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7" t="s">
        <v>210</v>
      </c>
      <c r="AT335" s="197" t="s">
        <v>325</v>
      </c>
      <c r="AU335" s="197" t="s">
        <v>84</v>
      </c>
      <c r="AY335" s="18" t="s">
        <v>164</v>
      </c>
      <c r="BE335" s="105">
        <f>IF(N335="základní",J335,0)</f>
        <v>0</v>
      </c>
      <c r="BF335" s="105">
        <f>IF(N335="snížená",J335,0)</f>
        <v>0</v>
      </c>
      <c r="BG335" s="105">
        <f>IF(N335="zákl. přenesená",J335,0)</f>
        <v>0</v>
      </c>
      <c r="BH335" s="105">
        <f>IF(N335="sníž. přenesená",J335,0)</f>
        <v>0</v>
      </c>
      <c r="BI335" s="105">
        <f>IF(N335="nulová",J335,0)</f>
        <v>0</v>
      </c>
      <c r="BJ335" s="18" t="s">
        <v>33</v>
      </c>
      <c r="BK335" s="105">
        <f>ROUND(I335*H335,2)</f>
        <v>0</v>
      </c>
      <c r="BL335" s="18" t="s">
        <v>170</v>
      </c>
      <c r="BM335" s="197" t="s">
        <v>860</v>
      </c>
    </row>
    <row r="336" spans="1:65" s="13" customFormat="1" ht="11.25">
      <c r="B336" s="198"/>
      <c r="D336" s="199" t="s">
        <v>177</v>
      </c>
      <c r="E336" s="200" t="s">
        <v>1</v>
      </c>
      <c r="F336" s="201" t="s">
        <v>101</v>
      </c>
      <c r="H336" s="202">
        <v>3</v>
      </c>
      <c r="I336" s="203"/>
      <c r="L336" s="198"/>
      <c r="M336" s="204"/>
      <c r="N336" s="205"/>
      <c r="O336" s="205"/>
      <c r="P336" s="205"/>
      <c r="Q336" s="205"/>
      <c r="R336" s="205"/>
      <c r="S336" s="205"/>
      <c r="T336" s="206"/>
      <c r="AT336" s="200" t="s">
        <v>177</v>
      </c>
      <c r="AU336" s="200" t="s">
        <v>84</v>
      </c>
      <c r="AV336" s="13" t="s">
        <v>84</v>
      </c>
      <c r="AW336" s="13" t="s">
        <v>32</v>
      </c>
      <c r="AX336" s="13" t="s">
        <v>33</v>
      </c>
      <c r="AY336" s="200" t="s">
        <v>164</v>
      </c>
    </row>
    <row r="337" spans="1:65" s="2" customFormat="1" ht="16.5" customHeight="1">
      <c r="A337" s="35"/>
      <c r="B337" s="155"/>
      <c r="C337" s="225" t="s">
        <v>578</v>
      </c>
      <c r="D337" s="225" t="s">
        <v>325</v>
      </c>
      <c r="E337" s="226" t="s">
        <v>861</v>
      </c>
      <c r="F337" s="227" t="s">
        <v>862</v>
      </c>
      <c r="G337" s="228" t="s">
        <v>440</v>
      </c>
      <c r="H337" s="229">
        <v>1</v>
      </c>
      <c r="I337" s="230"/>
      <c r="J337" s="231">
        <f>ROUND(I337*H337,2)</f>
        <v>0</v>
      </c>
      <c r="K337" s="227" t="s">
        <v>1</v>
      </c>
      <c r="L337" s="232"/>
      <c r="M337" s="233" t="s">
        <v>1</v>
      </c>
      <c r="N337" s="234" t="s">
        <v>43</v>
      </c>
      <c r="O337" s="61"/>
      <c r="P337" s="195">
        <f>O337*H337</f>
        <v>0</v>
      </c>
      <c r="Q337" s="195">
        <v>4.0000000000000001E-3</v>
      </c>
      <c r="R337" s="195">
        <f>Q337*H337</f>
        <v>4.0000000000000001E-3</v>
      </c>
      <c r="S337" s="195">
        <v>0</v>
      </c>
      <c r="T337" s="19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7" t="s">
        <v>210</v>
      </c>
      <c r="AT337" s="197" t="s">
        <v>325</v>
      </c>
      <c r="AU337" s="197" t="s">
        <v>84</v>
      </c>
      <c r="AY337" s="18" t="s">
        <v>164</v>
      </c>
      <c r="BE337" s="105">
        <f>IF(N337="základní",J337,0)</f>
        <v>0</v>
      </c>
      <c r="BF337" s="105">
        <f>IF(N337="snížená",J337,0)</f>
        <v>0</v>
      </c>
      <c r="BG337" s="105">
        <f>IF(N337="zákl. přenesená",J337,0)</f>
        <v>0</v>
      </c>
      <c r="BH337" s="105">
        <f>IF(N337="sníž. přenesená",J337,0)</f>
        <v>0</v>
      </c>
      <c r="BI337" s="105">
        <f>IF(N337="nulová",J337,0)</f>
        <v>0</v>
      </c>
      <c r="BJ337" s="18" t="s">
        <v>33</v>
      </c>
      <c r="BK337" s="105">
        <f>ROUND(I337*H337,2)</f>
        <v>0</v>
      </c>
      <c r="BL337" s="18" t="s">
        <v>170</v>
      </c>
      <c r="BM337" s="197" t="s">
        <v>863</v>
      </c>
    </row>
    <row r="338" spans="1:65" s="13" customFormat="1" ht="11.25">
      <c r="B338" s="198"/>
      <c r="D338" s="199" t="s">
        <v>177</v>
      </c>
      <c r="E338" s="200" t="s">
        <v>1</v>
      </c>
      <c r="F338" s="201" t="s">
        <v>33</v>
      </c>
      <c r="H338" s="202">
        <v>1</v>
      </c>
      <c r="I338" s="203"/>
      <c r="L338" s="198"/>
      <c r="M338" s="204"/>
      <c r="N338" s="205"/>
      <c r="O338" s="205"/>
      <c r="P338" s="205"/>
      <c r="Q338" s="205"/>
      <c r="R338" s="205"/>
      <c r="S338" s="205"/>
      <c r="T338" s="206"/>
      <c r="AT338" s="200" t="s">
        <v>177</v>
      </c>
      <c r="AU338" s="200" t="s">
        <v>84</v>
      </c>
      <c r="AV338" s="13" t="s">
        <v>84</v>
      </c>
      <c r="AW338" s="13" t="s">
        <v>32</v>
      </c>
      <c r="AX338" s="13" t="s">
        <v>33</v>
      </c>
      <c r="AY338" s="200" t="s">
        <v>164</v>
      </c>
    </row>
    <row r="339" spans="1:65" s="2" customFormat="1" ht="16.5" customHeight="1">
      <c r="A339" s="35"/>
      <c r="B339" s="155"/>
      <c r="C339" s="225" t="s">
        <v>582</v>
      </c>
      <c r="D339" s="225" t="s">
        <v>325</v>
      </c>
      <c r="E339" s="226" t="s">
        <v>864</v>
      </c>
      <c r="F339" s="227" t="s">
        <v>865</v>
      </c>
      <c r="G339" s="228" t="s">
        <v>440</v>
      </c>
      <c r="H339" s="229">
        <v>2</v>
      </c>
      <c r="I339" s="230"/>
      <c r="J339" s="231">
        <f>ROUND(I339*H339,2)</f>
        <v>0</v>
      </c>
      <c r="K339" s="227" t="s">
        <v>1</v>
      </c>
      <c r="L339" s="232"/>
      <c r="M339" s="233" t="s">
        <v>1</v>
      </c>
      <c r="N339" s="234" t="s">
        <v>43</v>
      </c>
      <c r="O339" s="61"/>
      <c r="P339" s="195">
        <f>O339*H339</f>
        <v>0</v>
      </c>
      <c r="Q339" s="195">
        <v>4.0000000000000001E-3</v>
      </c>
      <c r="R339" s="195">
        <f>Q339*H339</f>
        <v>8.0000000000000002E-3</v>
      </c>
      <c r="S339" s="195">
        <v>0</v>
      </c>
      <c r="T339" s="19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97" t="s">
        <v>210</v>
      </c>
      <c r="AT339" s="197" t="s">
        <v>325</v>
      </c>
      <c r="AU339" s="197" t="s">
        <v>84</v>
      </c>
      <c r="AY339" s="18" t="s">
        <v>164</v>
      </c>
      <c r="BE339" s="105">
        <f>IF(N339="základní",J339,0)</f>
        <v>0</v>
      </c>
      <c r="BF339" s="105">
        <f>IF(N339="snížená",J339,0)</f>
        <v>0</v>
      </c>
      <c r="BG339" s="105">
        <f>IF(N339="zákl. přenesená",J339,0)</f>
        <v>0</v>
      </c>
      <c r="BH339" s="105">
        <f>IF(N339="sníž. přenesená",J339,0)</f>
        <v>0</v>
      </c>
      <c r="BI339" s="105">
        <f>IF(N339="nulová",J339,0)</f>
        <v>0</v>
      </c>
      <c r="BJ339" s="18" t="s">
        <v>33</v>
      </c>
      <c r="BK339" s="105">
        <f>ROUND(I339*H339,2)</f>
        <v>0</v>
      </c>
      <c r="BL339" s="18" t="s">
        <v>170</v>
      </c>
      <c r="BM339" s="197" t="s">
        <v>866</v>
      </c>
    </row>
    <row r="340" spans="1:65" s="13" customFormat="1" ht="11.25">
      <c r="B340" s="198"/>
      <c r="D340" s="199" t="s">
        <v>177</v>
      </c>
      <c r="E340" s="200" t="s">
        <v>1</v>
      </c>
      <c r="F340" s="201" t="s">
        <v>84</v>
      </c>
      <c r="H340" s="202">
        <v>2</v>
      </c>
      <c r="I340" s="203"/>
      <c r="L340" s="198"/>
      <c r="M340" s="204"/>
      <c r="N340" s="205"/>
      <c r="O340" s="205"/>
      <c r="P340" s="205"/>
      <c r="Q340" s="205"/>
      <c r="R340" s="205"/>
      <c r="S340" s="205"/>
      <c r="T340" s="206"/>
      <c r="AT340" s="200" t="s">
        <v>177</v>
      </c>
      <c r="AU340" s="200" t="s">
        <v>84</v>
      </c>
      <c r="AV340" s="13" t="s">
        <v>84</v>
      </c>
      <c r="AW340" s="13" t="s">
        <v>32</v>
      </c>
      <c r="AX340" s="13" t="s">
        <v>33</v>
      </c>
      <c r="AY340" s="200" t="s">
        <v>164</v>
      </c>
    </row>
    <row r="341" spans="1:65" s="2" customFormat="1" ht="16.5" customHeight="1">
      <c r="A341" s="35"/>
      <c r="B341" s="155"/>
      <c r="C341" s="186" t="s">
        <v>586</v>
      </c>
      <c r="D341" s="186" t="s">
        <v>166</v>
      </c>
      <c r="E341" s="187" t="s">
        <v>867</v>
      </c>
      <c r="F341" s="188" t="s">
        <v>868</v>
      </c>
      <c r="G341" s="189" t="s">
        <v>440</v>
      </c>
      <c r="H341" s="190">
        <v>3</v>
      </c>
      <c r="I341" s="191"/>
      <c r="J341" s="192">
        <f>ROUND(I341*H341,2)</f>
        <v>0</v>
      </c>
      <c r="K341" s="188" t="s">
        <v>1</v>
      </c>
      <c r="L341" s="36"/>
      <c r="M341" s="193" t="s">
        <v>1</v>
      </c>
      <c r="N341" s="194" t="s">
        <v>43</v>
      </c>
      <c r="O341" s="61"/>
      <c r="P341" s="195">
        <f>O341*H341</f>
        <v>0</v>
      </c>
      <c r="Q341" s="195">
        <v>0</v>
      </c>
      <c r="R341" s="195">
        <f>Q341*H341</f>
        <v>0</v>
      </c>
      <c r="S341" s="195">
        <v>0</v>
      </c>
      <c r="T341" s="19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7" t="s">
        <v>170</v>
      </c>
      <c r="AT341" s="197" t="s">
        <v>166</v>
      </c>
      <c r="AU341" s="197" t="s">
        <v>84</v>
      </c>
      <c r="AY341" s="18" t="s">
        <v>164</v>
      </c>
      <c r="BE341" s="105">
        <f>IF(N341="základní",J341,0)</f>
        <v>0</v>
      </c>
      <c r="BF341" s="105">
        <f>IF(N341="snížená",J341,0)</f>
        <v>0</v>
      </c>
      <c r="BG341" s="105">
        <f>IF(N341="zákl. přenesená",J341,0)</f>
        <v>0</v>
      </c>
      <c r="BH341" s="105">
        <f>IF(N341="sníž. přenesená",J341,0)</f>
        <v>0</v>
      </c>
      <c r="BI341" s="105">
        <f>IF(N341="nulová",J341,0)</f>
        <v>0</v>
      </c>
      <c r="BJ341" s="18" t="s">
        <v>33</v>
      </c>
      <c r="BK341" s="105">
        <f>ROUND(I341*H341,2)</f>
        <v>0</v>
      </c>
      <c r="BL341" s="18" t="s">
        <v>170</v>
      </c>
      <c r="BM341" s="197" t="s">
        <v>869</v>
      </c>
    </row>
    <row r="342" spans="1:65" s="13" customFormat="1" ht="11.25">
      <c r="B342" s="198"/>
      <c r="D342" s="199" t="s">
        <v>177</v>
      </c>
      <c r="E342" s="200" t="s">
        <v>1</v>
      </c>
      <c r="F342" s="201" t="s">
        <v>101</v>
      </c>
      <c r="H342" s="202">
        <v>3</v>
      </c>
      <c r="I342" s="203"/>
      <c r="L342" s="198"/>
      <c r="M342" s="204"/>
      <c r="N342" s="205"/>
      <c r="O342" s="205"/>
      <c r="P342" s="205"/>
      <c r="Q342" s="205"/>
      <c r="R342" s="205"/>
      <c r="S342" s="205"/>
      <c r="T342" s="206"/>
      <c r="AT342" s="200" t="s">
        <v>177</v>
      </c>
      <c r="AU342" s="200" t="s">
        <v>84</v>
      </c>
      <c r="AV342" s="13" t="s">
        <v>84</v>
      </c>
      <c r="AW342" s="13" t="s">
        <v>32</v>
      </c>
      <c r="AX342" s="13" t="s">
        <v>33</v>
      </c>
      <c r="AY342" s="200" t="s">
        <v>164</v>
      </c>
    </row>
    <row r="343" spans="1:65" s="2" customFormat="1" ht="16.5" customHeight="1">
      <c r="A343" s="35"/>
      <c r="B343" s="155"/>
      <c r="C343" s="225" t="s">
        <v>590</v>
      </c>
      <c r="D343" s="225" t="s">
        <v>325</v>
      </c>
      <c r="E343" s="226" t="s">
        <v>870</v>
      </c>
      <c r="F343" s="227" t="s">
        <v>871</v>
      </c>
      <c r="G343" s="228" t="s">
        <v>440</v>
      </c>
      <c r="H343" s="229">
        <v>3.03</v>
      </c>
      <c r="I343" s="230"/>
      <c r="J343" s="231">
        <f>ROUND(I343*H343,2)</f>
        <v>0</v>
      </c>
      <c r="K343" s="227" t="s">
        <v>1</v>
      </c>
      <c r="L343" s="232"/>
      <c r="M343" s="233" t="s">
        <v>1</v>
      </c>
      <c r="N343" s="234" t="s">
        <v>43</v>
      </c>
      <c r="O343" s="61"/>
      <c r="P343" s="195">
        <f>O343*H343</f>
        <v>0</v>
      </c>
      <c r="Q343" s="195">
        <v>4.8000000000000001E-2</v>
      </c>
      <c r="R343" s="195">
        <f>Q343*H343</f>
        <v>0.14543999999999999</v>
      </c>
      <c r="S343" s="195">
        <v>0</v>
      </c>
      <c r="T343" s="19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7" t="s">
        <v>210</v>
      </c>
      <c r="AT343" s="197" t="s">
        <v>325</v>
      </c>
      <c r="AU343" s="197" t="s">
        <v>84</v>
      </c>
      <c r="AY343" s="18" t="s">
        <v>164</v>
      </c>
      <c r="BE343" s="105">
        <f>IF(N343="základní",J343,0)</f>
        <v>0</v>
      </c>
      <c r="BF343" s="105">
        <f>IF(N343="snížená",J343,0)</f>
        <v>0</v>
      </c>
      <c r="BG343" s="105">
        <f>IF(N343="zákl. přenesená",J343,0)</f>
        <v>0</v>
      </c>
      <c r="BH343" s="105">
        <f>IF(N343="sníž. přenesená",J343,0)</f>
        <v>0</v>
      </c>
      <c r="BI343" s="105">
        <f>IF(N343="nulová",J343,0)</f>
        <v>0</v>
      </c>
      <c r="BJ343" s="18" t="s">
        <v>33</v>
      </c>
      <c r="BK343" s="105">
        <f>ROUND(I343*H343,2)</f>
        <v>0</v>
      </c>
      <c r="BL343" s="18" t="s">
        <v>170</v>
      </c>
      <c r="BM343" s="197" t="s">
        <v>872</v>
      </c>
    </row>
    <row r="344" spans="1:65" s="13" customFormat="1" ht="11.25">
      <c r="B344" s="198"/>
      <c r="D344" s="199" t="s">
        <v>177</v>
      </c>
      <c r="E344" s="200" t="s">
        <v>1</v>
      </c>
      <c r="F344" s="201" t="s">
        <v>817</v>
      </c>
      <c r="H344" s="202">
        <v>3.03</v>
      </c>
      <c r="I344" s="203"/>
      <c r="L344" s="198"/>
      <c r="M344" s="204"/>
      <c r="N344" s="205"/>
      <c r="O344" s="205"/>
      <c r="P344" s="205"/>
      <c r="Q344" s="205"/>
      <c r="R344" s="205"/>
      <c r="S344" s="205"/>
      <c r="T344" s="206"/>
      <c r="AT344" s="200" t="s">
        <v>177</v>
      </c>
      <c r="AU344" s="200" t="s">
        <v>84</v>
      </c>
      <c r="AV344" s="13" t="s">
        <v>84</v>
      </c>
      <c r="AW344" s="13" t="s">
        <v>32</v>
      </c>
      <c r="AX344" s="13" t="s">
        <v>77</v>
      </c>
      <c r="AY344" s="200" t="s">
        <v>164</v>
      </c>
    </row>
    <row r="345" spans="1:65" s="14" customFormat="1" ht="11.25">
      <c r="B345" s="207"/>
      <c r="D345" s="199" t="s">
        <v>177</v>
      </c>
      <c r="E345" s="208" t="s">
        <v>1</v>
      </c>
      <c r="F345" s="209" t="s">
        <v>183</v>
      </c>
      <c r="H345" s="210">
        <v>3.03</v>
      </c>
      <c r="I345" s="211"/>
      <c r="L345" s="207"/>
      <c r="M345" s="212"/>
      <c r="N345" s="213"/>
      <c r="O345" s="213"/>
      <c r="P345" s="213"/>
      <c r="Q345" s="213"/>
      <c r="R345" s="213"/>
      <c r="S345" s="213"/>
      <c r="T345" s="214"/>
      <c r="AT345" s="208" t="s">
        <v>177</v>
      </c>
      <c r="AU345" s="208" t="s">
        <v>84</v>
      </c>
      <c r="AV345" s="14" t="s">
        <v>170</v>
      </c>
      <c r="AW345" s="14" t="s">
        <v>32</v>
      </c>
      <c r="AX345" s="14" t="s">
        <v>33</v>
      </c>
      <c r="AY345" s="208" t="s">
        <v>164</v>
      </c>
    </row>
    <row r="346" spans="1:65" s="2" customFormat="1" ht="16.5" customHeight="1">
      <c r="A346" s="35"/>
      <c r="B346" s="155"/>
      <c r="C346" s="186" t="s">
        <v>594</v>
      </c>
      <c r="D346" s="186" t="s">
        <v>166</v>
      </c>
      <c r="E346" s="187" t="s">
        <v>873</v>
      </c>
      <c r="F346" s="188" t="s">
        <v>874</v>
      </c>
      <c r="G346" s="189" t="s">
        <v>440</v>
      </c>
      <c r="H346" s="190">
        <v>25</v>
      </c>
      <c r="I346" s="191"/>
      <c r="J346" s="192">
        <f>ROUND(I346*H346,2)</f>
        <v>0</v>
      </c>
      <c r="K346" s="188" t="s">
        <v>175</v>
      </c>
      <c r="L346" s="36"/>
      <c r="M346" s="193" t="s">
        <v>1</v>
      </c>
      <c r="N346" s="194" t="s">
        <v>43</v>
      </c>
      <c r="O346" s="61"/>
      <c r="P346" s="195">
        <f>O346*H346</f>
        <v>0</v>
      </c>
      <c r="Q346" s="195">
        <v>0</v>
      </c>
      <c r="R346" s="195">
        <f>Q346*H346</f>
        <v>0</v>
      </c>
      <c r="S346" s="195">
        <v>0</v>
      </c>
      <c r="T346" s="19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7" t="s">
        <v>170</v>
      </c>
      <c r="AT346" s="197" t="s">
        <v>166</v>
      </c>
      <c r="AU346" s="197" t="s">
        <v>84</v>
      </c>
      <c r="AY346" s="18" t="s">
        <v>164</v>
      </c>
      <c r="BE346" s="105">
        <f>IF(N346="základní",J346,0)</f>
        <v>0</v>
      </c>
      <c r="BF346" s="105">
        <f>IF(N346="snížená",J346,0)</f>
        <v>0</v>
      </c>
      <c r="BG346" s="105">
        <f>IF(N346="zákl. přenesená",J346,0)</f>
        <v>0</v>
      </c>
      <c r="BH346" s="105">
        <f>IF(N346="sníž. přenesená",J346,0)</f>
        <v>0</v>
      </c>
      <c r="BI346" s="105">
        <f>IF(N346="nulová",J346,0)</f>
        <v>0</v>
      </c>
      <c r="BJ346" s="18" t="s">
        <v>33</v>
      </c>
      <c r="BK346" s="105">
        <f>ROUND(I346*H346,2)</f>
        <v>0</v>
      </c>
      <c r="BL346" s="18" t="s">
        <v>170</v>
      </c>
      <c r="BM346" s="197" t="s">
        <v>875</v>
      </c>
    </row>
    <row r="347" spans="1:65" s="2" customFormat="1" ht="19.5">
      <c r="A347" s="35"/>
      <c r="B347" s="36"/>
      <c r="C347" s="35"/>
      <c r="D347" s="199" t="s">
        <v>196</v>
      </c>
      <c r="E347" s="35"/>
      <c r="F347" s="215" t="s">
        <v>675</v>
      </c>
      <c r="G347" s="35"/>
      <c r="H347" s="35"/>
      <c r="I347" s="114"/>
      <c r="J347" s="35"/>
      <c r="K347" s="35"/>
      <c r="L347" s="36"/>
      <c r="M347" s="216"/>
      <c r="N347" s="217"/>
      <c r="O347" s="61"/>
      <c r="P347" s="61"/>
      <c r="Q347" s="61"/>
      <c r="R347" s="61"/>
      <c r="S347" s="61"/>
      <c r="T347" s="62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196</v>
      </c>
      <c r="AU347" s="18" t="s">
        <v>84</v>
      </c>
    </row>
    <row r="348" spans="1:65" s="13" customFormat="1" ht="11.25">
      <c r="B348" s="198"/>
      <c r="D348" s="199" t="s">
        <v>177</v>
      </c>
      <c r="E348" s="200" t="s">
        <v>1</v>
      </c>
      <c r="F348" s="201" t="s">
        <v>876</v>
      </c>
      <c r="H348" s="202">
        <v>25</v>
      </c>
      <c r="I348" s="203"/>
      <c r="L348" s="198"/>
      <c r="M348" s="204"/>
      <c r="N348" s="205"/>
      <c r="O348" s="205"/>
      <c r="P348" s="205"/>
      <c r="Q348" s="205"/>
      <c r="R348" s="205"/>
      <c r="S348" s="205"/>
      <c r="T348" s="206"/>
      <c r="AT348" s="200" t="s">
        <v>177</v>
      </c>
      <c r="AU348" s="200" t="s">
        <v>84</v>
      </c>
      <c r="AV348" s="13" t="s">
        <v>84</v>
      </c>
      <c r="AW348" s="13" t="s">
        <v>32</v>
      </c>
      <c r="AX348" s="13" t="s">
        <v>33</v>
      </c>
      <c r="AY348" s="200" t="s">
        <v>164</v>
      </c>
    </row>
    <row r="349" spans="1:65" s="2" customFormat="1" ht="16.5" customHeight="1">
      <c r="A349" s="35"/>
      <c r="B349" s="155"/>
      <c r="C349" s="225" t="s">
        <v>598</v>
      </c>
      <c r="D349" s="225" t="s">
        <v>325</v>
      </c>
      <c r="E349" s="226" t="s">
        <v>877</v>
      </c>
      <c r="F349" s="227" t="s">
        <v>878</v>
      </c>
      <c r="G349" s="228" t="s">
        <v>440</v>
      </c>
      <c r="H349" s="229">
        <v>23</v>
      </c>
      <c r="I349" s="230"/>
      <c r="J349" s="231">
        <f>ROUND(I349*H349,2)</f>
        <v>0</v>
      </c>
      <c r="K349" s="227" t="s">
        <v>1</v>
      </c>
      <c r="L349" s="232"/>
      <c r="M349" s="233" t="s">
        <v>1</v>
      </c>
      <c r="N349" s="234" t="s">
        <v>43</v>
      </c>
      <c r="O349" s="61"/>
      <c r="P349" s="195">
        <f>O349*H349</f>
        <v>0</v>
      </c>
      <c r="Q349" s="195">
        <v>1.9E-3</v>
      </c>
      <c r="R349" s="195">
        <f>Q349*H349</f>
        <v>4.3700000000000003E-2</v>
      </c>
      <c r="S349" s="195">
        <v>0</v>
      </c>
      <c r="T349" s="19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7" t="s">
        <v>210</v>
      </c>
      <c r="AT349" s="197" t="s">
        <v>325</v>
      </c>
      <c r="AU349" s="197" t="s">
        <v>84</v>
      </c>
      <c r="AY349" s="18" t="s">
        <v>164</v>
      </c>
      <c r="BE349" s="105">
        <f>IF(N349="základní",J349,0)</f>
        <v>0</v>
      </c>
      <c r="BF349" s="105">
        <f>IF(N349="snížená",J349,0)</f>
        <v>0</v>
      </c>
      <c r="BG349" s="105">
        <f>IF(N349="zákl. přenesená",J349,0)</f>
        <v>0</v>
      </c>
      <c r="BH349" s="105">
        <f>IF(N349="sníž. přenesená",J349,0)</f>
        <v>0</v>
      </c>
      <c r="BI349" s="105">
        <f>IF(N349="nulová",J349,0)</f>
        <v>0</v>
      </c>
      <c r="BJ349" s="18" t="s">
        <v>33</v>
      </c>
      <c r="BK349" s="105">
        <f>ROUND(I349*H349,2)</f>
        <v>0</v>
      </c>
      <c r="BL349" s="18" t="s">
        <v>170</v>
      </c>
      <c r="BM349" s="197" t="s">
        <v>879</v>
      </c>
    </row>
    <row r="350" spans="1:65" s="2" customFormat="1" ht="16.5" customHeight="1">
      <c r="A350" s="35"/>
      <c r="B350" s="155"/>
      <c r="C350" s="225" t="s">
        <v>602</v>
      </c>
      <c r="D350" s="225" t="s">
        <v>325</v>
      </c>
      <c r="E350" s="226" t="s">
        <v>880</v>
      </c>
      <c r="F350" s="227" t="s">
        <v>881</v>
      </c>
      <c r="G350" s="228" t="s">
        <v>440</v>
      </c>
      <c r="H350" s="229">
        <v>2</v>
      </c>
      <c r="I350" s="230"/>
      <c r="J350" s="231">
        <f>ROUND(I350*H350,2)</f>
        <v>0</v>
      </c>
      <c r="K350" s="227" t="s">
        <v>1</v>
      </c>
      <c r="L350" s="232"/>
      <c r="M350" s="233" t="s">
        <v>1</v>
      </c>
      <c r="N350" s="234" t="s">
        <v>43</v>
      </c>
      <c r="O350" s="61"/>
      <c r="P350" s="195">
        <f>O350*H350</f>
        <v>0</v>
      </c>
      <c r="Q350" s="195">
        <v>1.9E-3</v>
      </c>
      <c r="R350" s="195">
        <f>Q350*H350</f>
        <v>3.8E-3</v>
      </c>
      <c r="S350" s="195">
        <v>0</v>
      </c>
      <c r="T350" s="19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7" t="s">
        <v>210</v>
      </c>
      <c r="AT350" s="197" t="s">
        <v>325</v>
      </c>
      <c r="AU350" s="197" t="s">
        <v>84</v>
      </c>
      <c r="AY350" s="18" t="s">
        <v>164</v>
      </c>
      <c r="BE350" s="105">
        <f>IF(N350="základní",J350,0)</f>
        <v>0</v>
      </c>
      <c r="BF350" s="105">
        <f>IF(N350="snížená",J350,0)</f>
        <v>0</v>
      </c>
      <c r="BG350" s="105">
        <f>IF(N350="zákl. přenesená",J350,0)</f>
        <v>0</v>
      </c>
      <c r="BH350" s="105">
        <f>IF(N350="sníž. přenesená",J350,0)</f>
        <v>0</v>
      </c>
      <c r="BI350" s="105">
        <f>IF(N350="nulová",J350,0)</f>
        <v>0</v>
      </c>
      <c r="BJ350" s="18" t="s">
        <v>33</v>
      </c>
      <c r="BK350" s="105">
        <f>ROUND(I350*H350,2)</f>
        <v>0</v>
      </c>
      <c r="BL350" s="18" t="s">
        <v>170</v>
      </c>
      <c r="BM350" s="197" t="s">
        <v>882</v>
      </c>
    </row>
    <row r="351" spans="1:65" s="2" customFormat="1" ht="16.5" customHeight="1">
      <c r="A351" s="35"/>
      <c r="B351" s="155"/>
      <c r="C351" s="225" t="s">
        <v>606</v>
      </c>
      <c r="D351" s="225" t="s">
        <v>325</v>
      </c>
      <c r="E351" s="226" t="s">
        <v>883</v>
      </c>
      <c r="F351" s="227" t="s">
        <v>884</v>
      </c>
      <c r="G351" s="228" t="s">
        <v>440</v>
      </c>
      <c r="H351" s="229">
        <v>25</v>
      </c>
      <c r="I351" s="230"/>
      <c r="J351" s="231">
        <f>ROUND(I351*H351,2)</f>
        <v>0</v>
      </c>
      <c r="K351" s="227" t="s">
        <v>1</v>
      </c>
      <c r="L351" s="232"/>
      <c r="M351" s="233" t="s">
        <v>1</v>
      </c>
      <c r="N351" s="234" t="s">
        <v>43</v>
      </c>
      <c r="O351" s="61"/>
      <c r="P351" s="195">
        <f>O351*H351</f>
        <v>0</v>
      </c>
      <c r="Q351" s="195">
        <v>3.5000000000000001E-3</v>
      </c>
      <c r="R351" s="195">
        <f>Q351*H351</f>
        <v>8.7500000000000008E-2</v>
      </c>
      <c r="S351" s="195">
        <v>0</v>
      </c>
      <c r="T351" s="19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7" t="s">
        <v>210</v>
      </c>
      <c r="AT351" s="197" t="s">
        <v>325</v>
      </c>
      <c r="AU351" s="197" t="s">
        <v>84</v>
      </c>
      <c r="AY351" s="18" t="s">
        <v>164</v>
      </c>
      <c r="BE351" s="105">
        <f>IF(N351="základní",J351,0)</f>
        <v>0</v>
      </c>
      <c r="BF351" s="105">
        <f>IF(N351="snížená",J351,0)</f>
        <v>0</v>
      </c>
      <c r="BG351" s="105">
        <f>IF(N351="zákl. přenesená",J351,0)</f>
        <v>0</v>
      </c>
      <c r="BH351" s="105">
        <f>IF(N351="sníž. přenesená",J351,0)</f>
        <v>0</v>
      </c>
      <c r="BI351" s="105">
        <f>IF(N351="nulová",J351,0)</f>
        <v>0</v>
      </c>
      <c r="BJ351" s="18" t="s">
        <v>33</v>
      </c>
      <c r="BK351" s="105">
        <f>ROUND(I351*H351,2)</f>
        <v>0</v>
      </c>
      <c r="BL351" s="18" t="s">
        <v>170</v>
      </c>
      <c r="BM351" s="197" t="s">
        <v>885</v>
      </c>
    </row>
    <row r="352" spans="1:65" s="13" customFormat="1" ht="11.25">
      <c r="B352" s="198"/>
      <c r="D352" s="199" t="s">
        <v>177</v>
      </c>
      <c r="E352" s="200" t="s">
        <v>1</v>
      </c>
      <c r="F352" s="201" t="s">
        <v>876</v>
      </c>
      <c r="H352" s="202">
        <v>25</v>
      </c>
      <c r="I352" s="203"/>
      <c r="L352" s="198"/>
      <c r="M352" s="204"/>
      <c r="N352" s="205"/>
      <c r="O352" s="205"/>
      <c r="P352" s="205"/>
      <c r="Q352" s="205"/>
      <c r="R352" s="205"/>
      <c r="S352" s="205"/>
      <c r="T352" s="206"/>
      <c r="AT352" s="200" t="s">
        <v>177</v>
      </c>
      <c r="AU352" s="200" t="s">
        <v>84</v>
      </c>
      <c r="AV352" s="13" t="s">
        <v>84</v>
      </c>
      <c r="AW352" s="13" t="s">
        <v>32</v>
      </c>
      <c r="AX352" s="13" t="s">
        <v>33</v>
      </c>
      <c r="AY352" s="200" t="s">
        <v>164</v>
      </c>
    </row>
    <row r="353" spans="1:65" s="2" customFormat="1" ht="16.5" customHeight="1">
      <c r="A353" s="35"/>
      <c r="B353" s="155"/>
      <c r="C353" s="186" t="s">
        <v>610</v>
      </c>
      <c r="D353" s="186" t="s">
        <v>166</v>
      </c>
      <c r="E353" s="187" t="s">
        <v>886</v>
      </c>
      <c r="F353" s="188" t="s">
        <v>887</v>
      </c>
      <c r="G353" s="189" t="s">
        <v>440</v>
      </c>
      <c r="H353" s="190">
        <v>32</v>
      </c>
      <c r="I353" s="191"/>
      <c r="J353" s="192">
        <f>ROUND(I353*H353,2)</f>
        <v>0</v>
      </c>
      <c r="K353" s="188" t="s">
        <v>175</v>
      </c>
      <c r="L353" s="36"/>
      <c r="M353" s="193" t="s">
        <v>1</v>
      </c>
      <c r="N353" s="194" t="s">
        <v>43</v>
      </c>
      <c r="O353" s="61"/>
      <c r="P353" s="195">
        <f>O353*H353</f>
        <v>0</v>
      </c>
      <c r="Q353" s="195">
        <v>0.12303</v>
      </c>
      <c r="R353" s="195">
        <f>Q353*H353</f>
        <v>3.93696</v>
      </c>
      <c r="S353" s="195">
        <v>0</v>
      </c>
      <c r="T353" s="19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7" t="s">
        <v>170</v>
      </c>
      <c r="AT353" s="197" t="s">
        <v>166</v>
      </c>
      <c r="AU353" s="197" t="s">
        <v>84</v>
      </c>
      <c r="AY353" s="18" t="s">
        <v>164</v>
      </c>
      <c r="BE353" s="105">
        <f>IF(N353="základní",J353,0)</f>
        <v>0</v>
      </c>
      <c r="BF353" s="105">
        <f>IF(N353="snížená",J353,0)</f>
        <v>0</v>
      </c>
      <c r="BG353" s="105">
        <f>IF(N353="zákl. přenesená",J353,0)</f>
        <v>0</v>
      </c>
      <c r="BH353" s="105">
        <f>IF(N353="sníž. přenesená",J353,0)</f>
        <v>0</v>
      </c>
      <c r="BI353" s="105">
        <f>IF(N353="nulová",J353,0)</f>
        <v>0</v>
      </c>
      <c r="BJ353" s="18" t="s">
        <v>33</v>
      </c>
      <c r="BK353" s="105">
        <f>ROUND(I353*H353,2)</f>
        <v>0</v>
      </c>
      <c r="BL353" s="18" t="s">
        <v>170</v>
      </c>
      <c r="BM353" s="197" t="s">
        <v>888</v>
      </c>
    </row>
    <row r="354" spans="1:65" s="13" customFormat="1" ht="11.25">
      <c r="B354" s="198"/>
      <c r="D354" s="199" t="s">
        <v>177</v>
      </c>
      <c r="E354" s="200" t="s">
        <v>1</v>
      </c>
      <c r="F354" s="201" t="s">
        <v>207</v>
      </c>
      <c r="H354" s="202">
        <v>7</v>
      </c>
      <c r="I354" s="203"/>
      <c r="L354" s="198"/>
      <c r="M354" s="204"/>
      <c r="N354" s="205"/>
      <c r="O354" s="205"/>
      <c r="P354" s="205"/>
      <c r="Q354" s="205"/>
      <c r="R354" s="205"/>
      <c r="S354" s="205"/>
      <c r="T354" s="206"/>
      <c r="AT354" s="200" t="s">
        <v>177</v>
      </c>
      <c r="AU354" s="200" t="s">
        <v>84</v>
      </c>
      <c r="AV354" s="13" t="s">
        <v>84</v>
      </c>
      <c r="AW354" s="13" t="s">
        <v>32</v>
      </c>
      <c r="AX354" s="13" t="s">
        <v>77</v>
      </c>
      <c r="AY354" s="200" t="s">
        <v>164</v>
      </c>
    </row>
    <row r="355" spans="1:65" s="15" customFormat="1" ht="11.25">
      <c r="B355" s="218"/>
      <c r="D355" s="199" t="s">
        <v>177</v>
      </c>
      <c r="E355" s="219" t="s">
        <v>1</v>
      </c>
      <c r="F355" s="220" t="s">
        <v>889</v>
      </c>
      <c r="H355" s="219" t="s">
        <v>1</v>
      </c>
      <c r="I355" s="221"/>
      <c r="L355" s="218"/>
      <c r="M355" s="222"/>
      <c r="N355" s="223"/>
      <c r="O355" s="223"/>
      <c r="P355" s="223"/>
      <c r="Q355" s="223"/>
      <c r="R355" s="223"/>
      <c r="S355" s="223"/>
      <c r="T355" s="224"/>
      <c r="AT355" s="219" t="s">
        <v>177</v>
      </c>
      <c r="AU355" s="219" t="s">
        <v>84</v>
      </c>
      <c r="AV355" s="15" t="s">
        <v>33</v>
      </c>
      <c r="AW355" s="15" t="s">
        <v>32</v>
      </c>
      <c r="AX355" s="15" t="s">
        <v>77</v>
      </c>
      <c r="AY355" s="219" t="s">
        <v>164</v>
      </c>
    </row>
    <row r="356" spans="1:65" s="13" customFormat="1" ht="11.25">
      <c r="B356" s="198"/>
      <c r="D356" s="199" t="s">
        <v>177</v>
      </c>
      <c r="E356" s="200" t="s">
        <v>1</v>
      </c>
      <c r="F356" s="201" t="s">
        <v>324</v>
      </c>
      <c r="H356" s="202">
        <v>25</v>
      </c>
      <c r="I356" s="203"/>
      <c r="L356" s="198"/>
      <c r="M356" s="204"/>
      <c r="N356" s="205"/>
      <c r="O356" s="205"/>
      <c r="P356" s="205"/>
      <c r="Q356" s="205"/>
      <c r="R356" s="205"/>
      <c r="S356" s="205"/>
      <c r="T356" s="206"/>
      <c r="AT356" s="200" t="s">
        <v>177</v>
      </c>
      <c r="AU356" s="200" t="s">
        <v>84</v>
      </c>
      <c r="AV356" s="13" t="s">
        <v>84</v>
      </c>
      <c r="AW356" s="13" t="s">
        <v>32</v>
      </c>
      <c r="AX356" s="13" t="s">
        <v>77</v>
      </c>
      <c r="AY356" s="200" t="s">
        <v>164</v>
      </c>
    </row>
    <row r="357" spans="1:65" s="14" customFormat="1" ht="11.25">
      <c r="B357" s="207"/>
      <c r="D357" s="199" t="s">
        <v>177</v>
      </c>
      <c r="E357" s="208" t="s">
        <v>1</v>
      </c>
      <c r="F357" s="209" t="s">
        <v>183</v>
      </c>
      <c r="H357" s="210">
        <v>32</v>
      </c>
      <c r="I357" s="211"/>
      <c r="L357" s="207"/>
      <c r="M357" s="212"/>
      <c r="N357" s="213"/>
      <c r="O357" s="213"/>
      <c r="P357" s="213"/>
      <c r="Q357" s="213"/>
      <c r="R357" s="213"/>
      <c r="S357" s="213"/>
      <c r="T357" s="214"/>
      <c r="AT357" s="208" t="s">
        <v>177</v>
      </c>
      <c r="AU357" s="208" t="s">
        <v>84</v>
      </c>
      <c r="AV357" s="14" t="s">
        <v>170</v>
      </c>
      <c r="AW357" s="14" t="s">
        <v>32</v>
      </c>
      <c r="AX357" s="14" t="s">
        <v>33</v>
      </c>
      <c r="AY357" s="208" t="s">
        <v>164</v>
      </c>
    </row>
    <row r="358" spans="1:65" s="2" customFormat="1" ht="16.5" customHeight="1">
      <c r="A358" s="35"/>
      <c r="B358" s="155"/>
      <c r="C358" s="225" t="s">
        <v>615</v>
      </c>
      <c r="D358" s="225" t="s">
        <v>325</v>
      </c>
      <c r="E358" s="226" t="s">
        <v>890</v>
      </c>
      <c r="F358" s="227" t="s">
        <v>891</v>
      </c>
      <c r="G358" s="228" t="s">
        <v>440</v>
      </c>
      <c r="H358" s="229">
        <v>32</v>
      </c>
      <c r="I358" s="230"/>
      <c r="J358" s="231">
        <f>ROUND(I358*H358,2)</f>
        <v>0</v>
      </c>
      <c r="K358" s="227" t="s">
        <v>1</v>
      </c>
      <c r="L358" s="232"/>
      <c r="M358" s="233" t="s">
        <v>1</v>
      </c>
      <c r="N358" s="234" t="s">
        <v>43</v>
      </c>
      <c r="O358" s="61"/>
      <c r="P358" s="195">
        <f>O358*H358</f>
        <v>0</v>
      </c>
      <c r="Q358" s="195">
        <v>1.3299999999999999E-2</v>
      </c>
      <c r="R358" s="195">
        <f>Q358*H358</f>
        <v>0.42559999999999998</v>
      </c>
      <c r="S358" s="195">
        <v>0</v>
      </c>
      <c r="T358" s="19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7" t="s">
        <v>210</v>
      </c>
      <c r="AT358" s="197" t="s">
        <v>325</v>
      </c>
      <c r="AU358" s="197" t="s">
        <v>84</v>
      </c>
      <c r="AY358" s="18" t="s">
        <v>164</v>
      </c>
      <c r="BE358" s="105">
        <f>IF(N358="základní",J358,0)</f>
        <v>0</v>
      </c>
      <c r="BF358" s="105">
        <f>IF(N358="snížená",J358,0)</f>
        <v>0</v>
      </c>
      <c r="BG358" s="105">
        <f>IF(N358="zákl. přenesená",J358,0)</f>
        <v>0</v>
      </c>
      <c r="BH358" s="105">
        <f>IF(N358="sníž. přenesená",J358,0)</f>
        <v>0</v>
      </c>
      <c r="BI358" s="105">
        <f>IF(N358="nulová",J358,0)</f>
        <v>0</v>
      </c>
      <c r="BJ358" s="18" t="s">
        <v>33</v>
      </c>
      <c r="BK358" s="105">
        <f>ROUND(I358*H358,2)</f>
        <v>0</v>
      </c>
      <c r="BL358" s="18" t="s">
        <v>170</v>
      </c>
      <c r="BM358" s="197" t="s">
        <v>892</v>
      </c>
    </row>
    <row r="359" spans="1:65" s="13" customFormat="1" ht="11.25">
      <c r="B359" s="198"/>
      <c r="D359" s="199" t="s">
        <v>177</v>
      </c>
      <c r="E359" s="200" t="s">
        <v>1</v>
      </c>
      <c r="F359" s="201" t="s">
        <v>363</v>
      </c>
      <c r="H359" s="202">
        <v>32</v>
      </c>
      <c r="I359" s="203"/>
      <c r="L359" s="198"/>
      <c r="M359" s="204"/>
      <c r="N359" s="205"/>
      <c r="O359" s="205"/>
      <c r="P359" s="205"/>
      <c r="Q359" s="205"/>
      <c r="R359" s="205"/>
      <c r="S359" s="205"/>
      <c r="T359" s="206"/>
      <c r="AT359" s="200" t="s">
        <v>177</v>
      </c>
      <c r="AU359" s="200" t="s">
        <v>84</v>
      </c>
      <c r="AV359" s="13" t="s">
        <v>84</v>
      </c>
      <c r="AW359" s="13" t="s">
        <v>32</v>
      </c>
      <c r="AX359" s="13" t="s">
        <v>33</v>
      </c>
      <c r="AY359" s="200" t="s">
        <v>164</v>
      </c>
    </row>
    <row r="360" spans="1:65" s="2" customFormat="1" ht="16.5" customHeight="1">
      <c r="A360" s="35"/>
      <c r="B360" s="155"/>
      <c r="C360" s="225" t="s">
        <v>620</v>
      </c>
      <c r="D360" s="225" t="s">
        <v>325</v>
      </c>
      <c r="E360" s="226" t="s">
        <v>893</v>
      </c>
      <c r="F360" s="227" t="s">
        <v>894</v>
      </c>
      <c r="G360" s="228" t="s">
        <v>440</v>
      </c>
      <c r="H360" s="229">
        <v>32</v>
      </c>
      <c r="I360" s="230"/>
      <c r="J360" s="231">
        <f>ROUND(I360*H360,2)</f>
        <v>0</v>
      </c>
      <c r="K360" s="227" t="s">
        <v>1</v>
      </c>
      <c r="L360" s="232"/>
      <c r="M360" s="233" t="s">
        <v>1</v>
      </c>
      <c r="N360" s="234" t="s">
        <v>43</v>
      </c>
      <c r="O360" s="61"/>
      <c r="P360" s="195">
        <f>O360*H360</f>
        <v>0</v>
      </c>
      <c r="Q360" s="195">
        <v>2E-3</v>
      </c>
      <c r="R360" s="195">
        <f>Q360*H360</f>
        <v>6.4000000000000001E-2</v>
      </c>
      <c r="S360" s="195">
        <v>0</v>
      </c>
      <c r="T360" s="19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7" t="s">
        <v>210</v>
      </c>
      <c r="AT360" s="197" t="s">
        <v>325</v>
      </c>
      <c r="AU360" s="197" t="s">
        <v>84</v>
      </c>
      <c r="AY360" s="18" t="s">
        <v>164</v>
      </c>
      <c r="BE360" s="105">
        <f>IF(N360="základní",J360,0)</f>
        <v>0</v>
      </c>
      <c r="BF360" s="105">
        <f>IF(N360="snížená",J360,0)</f>
        <v>0</v>
      </c>
      <c r="BG360" s="105">
        <f>IF(N360="zákl. přenesená",J360,0)</f>
        <v>0</v>
      </c>
      <c r="BH360" s="105">
        <f>IF(N360="sníž. přenesená",J360,0)</f>
        <v>0</v>
      </c>
      <c r="BI360" s="105">
        <f>IF(N360="nulová",J360,0)</f>
        <v>0</v>
      </c>
      <c r="BJ360" s="18" t="s">
        <v>33</v>
      </c>
      <c r="BK360" s="105">
        <f>ROUND(I360*H360,2)</f>
        <v>0</v>
      </c>
      <c r="BL360" s="18" t="s">
        <v>170</v>
      </c>
      <c r="BM360" s="197" t="s">
        <v>895</v>
      </c>
    </row>
    <row r="361" spans="1:65" s="13" customFormat="1" ht="11.25">
      <c r="B361" s="198"/>
      <c r="D361" s="199" t="s">
        <v>177</v>
      </c>
      <c r="E361" s="200" t="s">
        <v>1</v>
      </c>
      <c r="F361" s="201" t="s">
        <v>363</v>
      </c>
      <c r="H361" s="202">
        <v>32</v>
      </c>
      <c r="I361" s="203"/>
      <c r="L361" s="198"/>
      <c r="M361" s="204"/>
      <c r="N361" s="205"/>
      <c r="O361" s="205"/>
      <c r="P361" s="205"/>
      <c r="Q361" s="205"/>
      <c r="R361" s="205"/>
      <c r="S361" s="205"/>
      <c r="T361" s="206"/>
      <c r="AT361" s="200" t="s">
        <v>177</v>
      </c>
      <c r="AU361" s="200" t="s">
        <v>84</v>
      </c>
      <c r="AV361" s="13" t="s">
        <v>84</v>
      </c>
      <c r="AW361" s="13" t="s">
        <v>32</v>
      </c>
      <c r="AX361" s="13" t="s">
        <v>33</v>
      </c>
      <c r="AY361" s="200" t="s">
        <v>164</v>
      </c>
    </row>
    <row r="362" spans="1:65" s="2" customFormat="1" ht="16.5" customHeight="1">
      <c r="A362" s="35"/>
      <c r="B362" s="155"/>
      <c r="C362" s="186" t="s">
        <v>630</v>
      </c>
      <c r="D362" s="186" t="s">
        <v>166</v>
      </c>
      <c r="E362" s="187" t="s">
        <v>896</v>
      </c>
      <c r="F362" s="188" t="s">
        <v>897</v>
      </c>
      <c r="G362" s="189" t="s">
        <v>440</v>
      </c>
      <c r="H362" s="190">
        <v>3</v>
      </c>
      <c r="I362" s="191"/>
      <c r="J362" s="192">
        <f>ROUND(I362*H362,2)</f>
        <v>0</v>
      </c>
      <c r="K362" s="188" t="s">
        <v>175</v>
      </c>
      <c r="L362" s="36"/>
      <c r="M362" s="193" t="s">
        <v>1</v>
      </c>
      <c r="N362" s="194" t="s">
        <v>43</v>
      </c>
      <c r="O362" s="61"/>
      <c r="P362" s="195">
        <f>O362*H362</f>
        <v>0</v>
      </c>
      <c r="Q362" s="195">
        <v>0.32906000000000002</v>
      </c>
      <c r="R362" s="195">
        <f>Q362*H362</f>
        <v>0.98718000000000006</v>
      </c>
      <c r="S362" s="195">
        <v>0</v>
      </c>
      <c r="T362" s="19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7" t="s">
        <v>170</v>
      </c>
      <c r="AT362" s="197" t="s">
        <v>166</v>
      </c>
      <c r="AU362" s="197" t="s">
        <v>84</v>
      </c>
      <c r="AY362" s="18" t="s">
        <v>164</v>
      </c>
      <c r="BE362" s="105">
        <f>IF(N362="základní",J362,0)</f>
        <v>0</v>
      </c>
      <c r="BF362" s="105">
        <f>IF(N362="snížená",J362,0)</f>
        <v>0</v>
      </c>
      <c r="BG362" s="105">
        <f>IF(N362="zákl. přenesená",J362,0)</f>
        <v>0</v>
      </c>
      <c r="BH362" s="105">
        <f>IF(N362="sníž. přenesená",J362,0)</f>
        <v>0</v>
      </c>
      <c r="BI362" s="105">
        <f>IF(N362="nulová",J362,0)</f>
        <v>0</v>
      </c>
      <c r="BJ362" s="18" t="s">
        <v>33</v>
      </c>
      <c r="BK362" s="105">
        <f>ROUND(I362*H362,2)</f>
        <v>0</v>
      </c>
      <c r="BL362" s="18" t="s">
        <v>170</v>
      </c>
      <c r="BM362" s="197" t="s">
        <v>898</v>
      </c>
    </row>
    <row r="363" spans="1:65" s="13" customFormat="1" ht="11.25">
      <c r="B363" s="198"/>
      <c r="D363" s="199" t="s">
        <v>177</v>
      </c>
      <c r="E363" s="200" t="s">
        <v>1</v>
      </c>
      <c r="F363" s="201" t="s">
        <v>101</v>
      </c>
      <c r="H363" s="202">
        <v>3</v>
      </c>
      <c r="I363" s="203"/>
      <c r="L363" s="198"/>
      <c r="M363" s="204"/>
      <c r="N363" s="205"/>
      <c r="O363" s="205"/>
      <c r="P363" s="205"/>
      <c r="Q363" s="205"/>
      <c r="R363" s="205"/>
      <c r="S363" s="205"/>
      <c r="T363" s="206"/>
      <c r="AT363" s="200" t="s">
        <v>177</v>
      </c>
      <c r="AU363" s="200" t="s">
        <v>84</v>
      </c>
      <c r="AV363" s="13" t="s">
        <v>84</v>
      </c>
      <c r="AW363" s="13" t="s">
        <v>32</v>
      </c>
      <c r="AX363" s="13" t="s">
        <v>33</v>
      </c>
      <c r="AY363" s="200" t="s">
        <v>164</v>
      </c>
    </row>
    <row r="364" spans="1:65" s="2" customFormat="1" ht="16.5" customHeight="1">
      <c r="A364" s="35"/>
      <c r="B364" s="155"/>
      <c r="C364" s="225" t="s">
        <v>649</v>
      </c>
      <c r="D364" s="225" t="s">
        <v>325</v>
      </c>
      <c r="E364" s="226" t="s">
        <v>899</v>
      </c>
      <c r="F364" s="227" t="s">
        <v>900</v>
      </c>
      <c r="G364" s="228" t="s">
        <v>440</v>
      </c>
      <c r="H364" s="229">
        <v>3</v>
      </c>
      <c r="I364" s="230"/>
      <c r="J364" s="231">
        <f>ROUND(I364*H364,2)</f>
        <v>0</v>
      </c>
      <c r="K364" s="227" t="s">
        <v>1</v>
      </c>
      <c r="L364" s="232"/>
      <c r="M364" s="233" t="s">
        <v>1</v>
      </c>
      <c r="N364" s="234" t="s">
        <v>43</v>
      </c>
      <c r="O364" s="61"/>
      <c r="P364" s="195">
        <f>O364*H364</f>
        <v>0</v>
      </c>
      <c r="Q364" s="195">
        <v>2.9499999999999998E-2</v>
      </c>
      <c r="R364" s="195">
        <f>Q364*H364</f>
        <v>8.8499999999999995E-2</v>
      </c>
      <c r="S364" s="195">
        <v>0</v>
      </c>
      <c r="T364" s="19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7" t="s">
        <v>210</v>
      </c>
      <c r="AT364" s="197" t="s">
        <v>325</v>
      </c>
      <c r="AU364" s="197" t="s">
        <v>84</v>
      </c>
      <c r="AY364" s="18" t="s">
        <v>164</v>
      </c>
      <c r="BE364" s="105">
        <f>IF(N364="základní",J364,0)</f>
        <v>0</v>
      </c>
      <c r="BF364" s="105">
        <f>IF(N364="snížená",J364,0)</f>
        <v>0</v>
      </c>
      <c r="BG364" s="105">
        <f>IF(N364="zákl. přenesená",J364,0)</f>
        <v>0</v>
      </c>
      <c r="BH364" s="105">
        <f>IF(N364="sníž. přenesená",J364,0)</f>
        <v>0</v>
      </c>
      <c r="BI364" s="105">
        <f>IF(N364="nulová",J364,0)</f>
        <v>0</v>
      </c>
      <c r="BJ364" s="18" t="s">
        <v>33</v>
      </c>
      <c r="BK364" s="105">
        <f>ROUND(I364*H364,2)</f>
        <v>0</v>
      </c>
      <c r="BL364" s="18" t="s">
        <v>170</v>
      </c>
      <c r="BM364" s="197" t="s">
        <v>901</v>
      </c>
    </row>
    <row r="365" spans="1:65" s="13" customFormat="1" ht="11.25">
      <c r="B365" s="198"/>
      <c r="D365" s="199" t="s">
        <v>177</v>
      </c>
      <c r="E365" s="200" t="s">
        <v>1</v>
      </c>
      <c r="F365" s="201" t="s">
        <v>101</v>
      </c>
      <c r="H365" s="202">
        <v>3</v>
      </c>
      <c r="I365" s="203"/>
      <c r="L365" s="198"/>
      <c r="M365" s="204"/>
      <c r="N365" s="205"/>
      <c r="O365" s="205"/>
      <c r="P365" s="205"/>
      <c r="Q365" s="205"/>
      <c r="R365" s="205"/>
      <c r="S365" s="205"/>
      <c r="T365" s="206"/>
      <c r="AT365" s="200" t="s">
        <v>177</v>
      </c>
      <c r="AU365" s="200" t="s">
        <v>84</v>
      </c>
      <c r="AV365" s="13" t="s">
        <v>84</v>
      </c>
      <c r="AW365" s="13" t="s">
        <v>32</v>
      </c>
      <c r="AX365" s="13" t="s">
        <v>33</v>
      </c>
      <c r="AY365" s="200" t="s">
        <v>164</v>
      </c>
    </row>
    <row r="366" spans="1:65" s="2" customFormat="1" ht="16.5" customHeight="1">
      <c r="A366" s="35"/>
      <c r="B366" s="155"/>
      <c r="C366" s="225" t="s">
        <v>656</v>
      </c>
      <c r="D366" s="225" t="s">
        <v>325</v>
      </c>
      <c r="E366" s="226" t="s">
        <v>902</v>
      </c>
      <c r="F366" s="227" t="s">
        <v>903</v>
      </c>
      <c r="G366" s="228" t="s">
        <v>440</v>
      </c>
      <c r="H366" s="229">
        <v>3</v>
      </c>
      <c r="I366" s="230"/>
      <c r="J366" s="231">
        <f>ROUND(I366*H366,2)</f>
        <v>0</v>
      </c>
      <c r="K366" s="227" t="s">
        <v>1</v>
      </c>
      <c r="L366" s="232"/>
      <c r="M366" s="233" t="s">
        <v>1</v>
      </c>
      <c r="N366" s="234" t="s">
        <v>43</v>
      </c>
      <c r="O366" s="61"/>
      <c r="P366" s="195">
        <f>O366*H366</f>
        <v>0</v>
      </c>
      <c r="Q366" s="195">
        <v>2E-3</v>
      </c>
      <c r="R366" s="195">
        <f>Q366*H366</f>
        <v>6.0000000000000001E-3</v>
      </c>
      <c r="S366" s="195">
        <v>0</v>
      </c>
      <c r="T366" s="19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7" t="s">
        <v>210</v>
      </c>
      <c r="AT366" s="197" t="s">
        <v>325</v>
      </c>
      <c r="AU366" s="197" t="s">
        <v>84</v>
      </c>
      <c r="AY366" s="18" t="s">
        <v>164</v>
      </c>
      <c r="BE366" s="105">
        <f>IF(N366="základní",J366,0)</f>
        <v>0</v>
      </c>
      <c r="BF366" s="105">
        <f>IF(N366="snížená",J366,0)</f>
        <v>0</v>
      </c>
      <c r="BG366" s="105">
        <f>IF(N366="zákl. přenesená",J366,0)</f>
        <v>0</v>
      </c>
      <c r="BH366" s="105">
        <f>IF(N366="sníž. přenesená",J366,0)</f>
        <v>0</v>
      </c>
      <c r="BI366" s="105">
        <f>IF(N366="nulová",J366,0)</f>
        <v>0</v>
      </c>
      <c r="BJ366" s="18" t="s">
        <v>33</v>
      </c>
      <c r="BK366" s="105">
        <f>ROUND(I366*H366,2)</f>
        <v>0</v>
      </c>
      <c r="BL366" s="18" t="s">
        <v>170</v>
      </c>
      <c r="BM366" s="197" t="s">
        <v>904</v>
      </c>
    </row>
    <row r="367" spans="1:65" s="13" customFormat="1" ht="11.25">
      <c r="B367" s="198"/>
      <c r="D367" s="199" t="s">
        <v>177</v>
      </c>
      <c r="E367" s="200" t="s">
        <v>1</v>
      </c>
      <c r="F367" s="201" t="s">
        <v>101</v>
      </c>
      <c r="H367" s="202">
        <v>3</v>
      </c>
      <c r="I367" s="203"/>
      <c r="L367" s="198"/>
      <c r="M367" s="204"/>
      <c r="N367" s="205"/>
      <c r="O367" s="205"/>
      <c r="P367" s="205"/>
      <c r="Q367" s="205"/>
      <c r="R367" s="205"/>
      <c r="S367" s="205"/>
      <c r="T367" s="206"/>
      <c r="AT367" s="200" t="s">
        <v>177</v>
      </c>
      <c r="AU367" s="200" t="s">
        <v>84</v>
      </c>
      <c r="AV367" s="13" t="s">
        <v>84</v>
      </c>
      <c r="AW367" s="13" t="s">
        <v>32</v>
      </c>
      <c r="AX367" s="13" t="s">
        <v>33</v>
      </c>
      <c r="AY367" s="200" t="s">
        <v>164</v>
      </c>
    </row>
    <row r="368" spans="1:65" s="2" customFormat="1" ht="16.5" customHeight="1">
      <c r="A368" s="35"/>
      <c r="B368" s="155"/>
      <c r="C368" s="186" t="s">
        <v>661</v>
      </c>
      <c r="D368" s="186" t="s">
        <v>166</v>
      </c>
      <c r="E368" s="187" t="s">
        <v>905</v>
      </c>
      <c r="F368" s="188" t="s">
        <v>906</v>
      </c>
      <c r="G368" s="189" t="s">
        <v>440</v>
      </c>
      <c r="H368" s="190">
        <v>10</v>
      </c>
      <c r="I368" s="191"/>
      <c r="J368" s="192">
        <f>ROUND(I368*H368,2)</f>
        <v>0</v>
      </c>
      <c r="K368" s="188" t="s">
        <v>1</v>
      </c>
      <c r="L368" s="36"/>
      <c r="M368" s="193" t="s">
        <v>1</v>
      </c>
      <c r="N368" s="194" t="s">
        <v>43</v>
      </c>
      <c r="O368" s="61"/>
      <c r="P368" s="195">
        <f>O368*H368</f>
        <v>0</v>
      </c>
      <c r="Q368" s="195">
        <v>0</v>
      </c>
      <c r="R368" s="195">
        <f>Q368*H368</f>
        <v>0</v>
      </c>
      <c r="S368" s="195">
        <v>0</v>
      </c>
      <c r="T368" s="19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7" t="s">
        <v>170</v>
      </c>
      <c r="AT368" s="197" t="s">
        <v>166</v>
      </c>
      <c r="AU368" s="197" t="s">
        <v>84</v>
      </c>
      <c r="AY368" s="18" t="s">
        <v>164</v>
      </c>
      <c r="BE368" s="105">
        <f>IF(N368="základní",J368,0)</f>
        <v>0</v>
      </c>
      <c r="BF368" s="105">
        <f>IF(N368="snížená",J368,0)</f>
        <v>0</v>
      </c>
      <c r="BG368" s="105">
        <f>IF(N368="zákl. přenesená",J368,0)</f>
        <v>0</v>
      </c>
      <c r="BH368" s="105">
        <f>IF(N368="sníž. přenesená",J368,0)</f>
        <v>0</v>
      </c>
      <c r="BI368" s="105">
        <f>IF(N368="nulová",J368,0)</f>
        <v>0</v>
      </c>
      <c r="BJ368" s="18" t="s">
        <v>33</v>
      </c>
      <c r="BK368" s="105">
        <f>ROUND(I368*H368,2)</f>
        <v>0</v>
      </c>
      <c r="BL368" s="18" t="s">
        <v>170</v>
      </c>
      <c r="BM368" s="197" t="s">
        <v>907</v>
      </c>
    </row>
    <row r="369" spans="1:65" s="13" customFormat="1" ht="11.25">
      <c r="B369" s="198"/>
      <c r="D369" s="199" t="s">
        <v>177</v>
      </c>
      <c r="E369" s="200" t="s">
        <v>1</v>
      </c>
      <c r="F369" s="201" t="s">
        <v>218</v>
      </c>
      <c r="H369" s="202">
        <v>10</v>
      </c>
      <c r="I369" s="203"/>
      <c r="L369" s="198"/>
      <c r="M369" s="204"/>
      <c r="N369" s="205"/>
      <c r="O369" s="205"/>
      <c r="P369" s="205"/>
      <c r="Q369" s="205"/>
      <c r="R369" s="205"/>
      <c r="S369" s="205"/>
      <c r="T369" s="206"/>
      <c r="AT369" s="200" t="s">
        <v>177</v>
      </c>
      <c r="AU369" s="200" t="s">
        <v>84</v>
      </c>
      <c r="AV369" s="13" t="s">
        <v>84</v>
      </c>
      <c r="AW369" s="13" t="s">
        <v>32</v>
      </c>
      <c r="AX369" s="13" t="s">
        <v>33</v>
      </c>
      <c r="AY369" s="200" t="s">
        <v>164</v>
      </c>
    </row>
    <row r="370" spans="1:65" s="2" customFormat="1" ht="16.5" customHeight="1">
      <c r="A370" s="35"/>
      <c r="B370" s="155"/>
      <c r="C370" s="186" t="s">
        <v>908</v>
      </c>
      <c r="D370" s="186" t="s">
        <v>166</v>
      </c>
      <c r="E370" s="187" t="s">
        <v>909</v>
      </c>
      <c r="F370" s="188" t="s">
        <v>910</v>
      </c>
      <c r="G370" s="189" t="s">
        <v>227</v>
      </c>
      <c r="H370" s="190">
        <v>524.22</v>
      </c>
      <c r="I370" s="191"/>
      <c r="J370" s="192">
        <f>ROUND(I370*H370,2)</f>
        <v>0</v>
      </c>
      <c r="K370" s="188" t="s">
        <v>1</v>
      </c>
      <c r="L370" s="36"/>
      <c r="M370" s="193" t="s">
        <v>1</v>
      </c>
      <c r="N370" s="194" t="s">
        <v>43</v>
      </c>
      <c r="O370" s="61"/>
      <c r="P370" s="195">
        <f>O370*H370</f>
        <v>0</v>
      </c>
      <c r="Q370" s="195">
        <v>1.9000000000000001E-4</v>
      </c>
      <c r="R370" s="195">
        <f>Q370*H370</f>
        <v>9.9601800000000004E-2</v>
      </c>
      <c r="S370" s="195">
        <v>0</v>
      </c>
      <c r="T370" s="19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97" t="s">
        <v>170</v>
      </c>
      <c r="AT370" s="197" t="s">
        <v>166</v>
      </c>
      <c r="AU370" s="197" t="s">
        <v>84</v>
      </c>
      <c r="AY370" s="18" t="s">
        <v>164</v>
      </c>
      <c r="BE370" s="105">
        <f>IF(N370="základní",J370,0)</f>
        <v>0</v>
      </c>
      <c r="BF370" s="105">
        <f>IF(N370="snížená",J370,0)</f>
        <v>0</v>
      </c>
      <c r="BG370" s="105">
        <f>IF(N370="zákl. přenesená",J370,0)</f>
        <v>0</v>
      </c>
      <c r="BH370" s="105">
        <f>IF(N370="sníž. přenesená",J370,0)</f>
        <v>0</v>
      </c>
      <c r="BI370" s="105">
        <f>IF(N370="nulová",J370,0)</f>
        <v>0</v>
      </c>
      <c r="BJ370" s="18" t="s">
        <v>33</v>
      </c>
      <c r="BK370" s="105">
        <f>ROUND(I370*H370,2)</f>
        <v>0</v>
      </c>
      <c r="BL370" s="18" t="s">
        <v>170</v>
      </c>
      <c r="BM370" s="197" t="s">
        <v>911</v>
      </c>
    </row>
    <row r="371" spans="1:65" s="13" customFormat="1" ht="11.25">
      <c r="B371" s="198"/>
      <c r="D371" s="199" t="s">
        <v>177</v>
      </c>
      <c r="E371" s="200" t="s">
        <v>1</v>
      </c>
      <c r="F371" s="201" t="s">
        <v>912</v>
      </c>
      <c r="H371" s="202">
        <v>524.22</v>
      </c>
      <c r="I371" s="203"/>
      <c r="L371" s="198"/>
      <c r="M371" s="204"/>
      <c r="N371" s="205"/>
      <c r="O371" s="205"/>
      <c r="P371" s="205"/>
      <c r="Q371" s="205"/>
      <c r="R371" s="205"/>
      <c r="S371" s="205"/>
      <c r="T371" s="206"/>
      <c r="AT371" s="200" t="s">
        <v>177</v>
      </c>
      <c r="AU371" s="200" t="s">
        <v>84</v>
      </c>
      <c r="AV371" s="13" t="s">
        <v>84</v>
      </c>
      <c r="AW371" s="13" t="s">
        <v>32</v>
      </c>
      <c r="AX371" s="13" t="s">
        <v>77</v>
      </c>
      <c r="AY371" s="200" t="s">
        <v>164</v>
      </c>
    </row>
    <row r="372" spans="1:65" s="14" customFormat="1" ht="11.25">
      <c r="B372" s="207"/>
      <c r="D372" s="199" t="s">
        <v>177</v>
      </c>
      <c r="E372" s="208" t="s">
        <v>1</v>
      </c>
      <c r="F372" s="209" t="s">
        <v>183</v>
      </c>
      <c r="H372" s="210">
        <v>524.22</v>
      </c>
      <c r="I372" s="211"/>
      <c r="L372" s="207"/>
      <c r="M372" s="212"/>
      <c r="N372" s="213"/>
      <c r="O372" s="213"/>
      <c r="P372" s="213"/>
      <c r="Q372" s="213"/>
      <c r="R372" s="213"/>
      <c r="S372" s="213"/>
      <c r="T372" s="214"/>
      <c r="AT372" s="208" t="s">
        <v>177</v>
      </c>
      <c r="AU372" s="208" t="s">
        <v>84</v>
      </c>
      <c r="AV372" s="14" t="s">
        <v>170</v>
      </c>
      <c r="AW372" s="14" t="s">
        <v>32</v>
      </c>
      <c r="AX372" s="14" t="s">
        <v>33</v>
      </c>
      <c r="AY372" s="208" t="s">
        <v>164</v>
      </c>
    </row>
    <row r="373" spans="1:65" s="2" customFormat="1" ht="16.5" customHeight="1">
      <c r="A373" s="35"/>
      <c r="B373" s="155"/>
      <c r="C373" s="186" t="s">
        <v>913</v>
      </c>
      <c r="D373" s="186" t="s">
        <v>166</v>
      </c>
      <c r="E373" s="187" t="s">
        <v>914</v>
      </c>
      <c r="F373" s="188" t="s">
        <v>915</v>
      </c>
      <c r="G373" s="189" t="s">
        <v>227</v>
      </c>
      <c r="H373" s="190">
        <v>262.11</v>
      </c>
      <c r="I373" s="191"/>
      <c r="J373" s="192">
        <f>ROUND(I373*H373,2)</f>
        <v>0</v>
      </c>
      <c r="K373" s="188" t="s">
        <v>1</v>
      </c>
      <c r="L373" s="36"/>
      <c r="M373" s="193" t="s">
        <v>1</v>
      </c>
      <c r="N373" s="194" t="s">
        <v>43</v>
      </c>
      <c r="O373" s="61"/>
      <c r="P373" s="195">
        <f>O373*H373</f>
        <v>0</v>
      </c>
      <c r="Q373" s="195">
        <v>6.9999999999999994E-5</v>
      </c>
      <c r="R373" s="195">
        <f>Q373*H373</f>
        <v>1.8347699999999998E-2</v>
      </c>
      <c r="S373" s="195">
        <v>0</v>
      </c>
      <c r="T373" s="19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7" t="s">
        <v>170</v>
      </c>
      <c r="AT373" s="197" t="s">
        <v>166</v>
      </c>
      <c r="AU373" s="197" t="s">
        <v>84</v>
      </c>
      <c r="AY373" s="18" t="s">
        <v>164</v>
      </c>
      <c r="BE373" s="105">
        <f>IF(N373="základní",J373,0)</f>
        <v>0</v>
      </c>
      <c r="BF373" s="105">
        <f>IF(N373="snížená",J373,0)</f>
        <v>0</v>
      </c>
      <c r="BG373" s="105">
        <f>IF(N373="zákl. přenesená",J373,0)</f>
        <v>0</v>
      </c>
      <c r="BH373" s="105">
        <f>IF(N373="sníž. přenesená",J373,0)</f>
        <v>0</v>
      </c>
      <c r="BI373" s="105">
        <f>IF(N373="nulová",J373,0)</f>
        <v>0</v>
      </c>
      <c r="BJ373" s="18" t="s">
        <v>33</v>
      </c>
      <c r="BK373" s="105">
        <f>ROUND(I373*H373,2)</f>
        <v>0</v>
      </c>
      <c r="BL373" s="18" t="s">
        <v>170</v>
      </c>
      <c r="BM373" s="197" t="s">
        <v>916</v>
      </c>
    </row>
    <row r="374" spans="1:65" s="13" customFormat="1" ht="11.25">
      <c r="B374" s="198"/>
      <c r="D374" s="199" t="s">
        <v>177</v>
      </c>
      <c r="E374" s="200" t="s">
        <v>1</v>
      </c>
      <c r="F374" s="201" t="s">
        <v>708</v>
      </c>
      <c r="H374" s="202">
        <v>262.11</v>
      </c>
      <c r="I374" s="203"/>
      <c r="L374" s="198"/>
      <c r="M374" s="204"/>
      <c r="N374" s="205"/>
      <c r="O374" s="205"/>
      <c r="P374" s="205"/>
      <c r="Q374" s="205"/>
      <c r="R374" s="205"/>
      <c r="S374" s="205"/>
      <c r="T374" s="206"/>
      <c r="AT374" s="200" t="s">
        <v>177</v>
      </c>
      <c r="AU374" s="200" t="s">
        <v>84</v>
      </c>
      <c r="AV374" s="13" t="s">
        <v>84</v>
      </c>
      <c r="AW374" s="13" t="s">
        <v>32</v>
      </c>
      <c r="AX374" s="13" t="s">
        <v>33</v>
      </c>
      <c r="AY374" s="200" t="s">
        <v>164</v>
      </c>
    </row>
    <row r="375" spans="1:65" s="2" customFormat="1" ht="16.5" customHeight="1">
      <c r="A375" s="35"/>
      <c r="B375" s="155"/>
      <c r="C375" s="186" t="s">
        <v>917</v>
      </c>
      <c r="D375" s="186" t="s">
        <v>166</v>
      </c>
      <c r="E375" s="187" t="s">
        <v>918</v>
      </c>
      <c r="F375" s="188" t="s">
        <v>919</v>
      </c>
      <c r="G375" s="189" t="s">
        <v>440</v>
      </c>
      <c r="H375" s="190">
        <v>4</v>
      </c>
      <c r="I375" s="191"/>
      <c r="J375" s="192">
        <f>ROUND(I375*H375,2)</f>
        <v>0</v>
      </c>
      <c r="K375" s="188" t="s">
        <v>1</v>
      </c>
      <c r="L375" s="36"/>
      <c r="M375" s="193" t="s">
        <v>1</v>
      </c>
      <c r="N375" s="194" t="s">
        <v>43</v>
      </c>
      <c r="O375" s="61"/>
      <c r="P375" s="195">
        <f>O375*H375</f>
        <v>0</v>
      </c>
      <c r="Q375" s="195">
        <v>0</v>
      </c>
      <c r="R375" s="195">
        <f>Q375*H375</f>
        <v>0</v>
      </c>
      <c r="S375" s="195">
        <v>0</v>
      </c>
      <c r="T375" s="19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97" t="s">
        <v>544</v>
      </c>
      <c r="AT375" s="197" t="s">
        <v>166</v>
      </c>
      <c r="AU375" s="197" t="s">
        <v>84</v>
      </c>
      <c r="AY375" s="18" t="s">
        <v>164</v>
      </c>
      <c r="BE375" s="105">
        <f>IF(N375="základní",J375,0)</f>
        <v>0</v>
      </c>
      <c r="BF375" s="105">
        <f>IF(N375="snížená",J375,0)</f>
        <v>0</v>
      </c>
      <c r="BG375" s="105">
        <f>IF(N375="zákl. přenesená",J375,0)</f>
        <v>0</v>
      </c>
      <c r="BH375" s="105">
        <f>IF(N375="sníž. přenesená",J375,0)</f>
        <v>0</v>
      </c>
      <c r="BI375" s="105">
        <f>IF(N375="nulová",J375,0)</f>
        <v>0</v>
      </c>
      <c r="BJ375" s="18" t="s">
        <v>33</v>
      </c>
      <c r="BK375" s="105">
        <f>ROUND(I375*H375,2)</f>
        <v>0</v>
      </c>
      <c r="BL375" s="18" t="s">
        <v>544</v>
      </c>
      <c r="BM375" s="197" t="s">
        <v>920</v>
      </c>
    </row>
    <row r="376" spans="1:65" s="13" customFormat="1" ht="11.25">
      <c r="B376" s="198"/>
      <c r="D376" s="199" t="s">
        <v>177</v>
      </c>
      <c r="E376" s="200" t="s">
        <v>1</v>
      </c>
      <c r="F376" s="201" t="s">
        <v>170</v>
      </c>
      <c r="H376" s="202">
        <v>4</v>
      </c>
      <c r="I376" s="203"/>
      <c r="L376" s="198"/>
      <c r="M376" s="204"/>
      <c r="N376" s="205"/>
      <c r="O376" s="205"/>
      <c r="P376" s="205"/>
      <c r="Q376" s="205"/>
      <c r="R376" s="205"/>
      <c r="S376" s="205"/>
      <c r="T376" s="206"/>
      <c r="AT376" s="200" t="s">
        <v>177</v>
      </c>
      <c r="AU376" s="200" t="s">
        <v>84</v>
      </c>
      <c r="AV376" s="13" t="s">
        <v>84</v>
      </c>
      <c r="AW376" s="13" t="s">
        <v>32</v>
      </c>
      <c r="AX376" s="13" t="s">
        <v>33</v>
      </c>
      <c r="AY376" s="200" t="s">
        <v>164</v>
      </c>
    </row>
    <row r="377" spans="1:65" s="12" customFormat="1" ht="22.9" customHeight="1">
      <c r="B377" s="173"/>
      <c r="D377" s="174" t="s">
        <v>76</v>
      </c>
      <c r="E377" s="184" t="s">
        <v>213</v>
      </c>
      <c r="F377" s="184" t="s">
        <v>619</v>
      </c>
      <c r="I377" s="176"/>
      <c r="J377" s="185">
        <f>BK377</f>
        <v>0</v>
      </c>
      <c r="L377" s="173"/>
      <c r="M377" s="178"/>
      <c r="N377" s="179"/>
      <c r="O377" s="179"/>
      <c r="P377" s="180">
        <f>SUM(P378:P381)</f>
        <v>0</v>
      </c>
      <c r="Q377" s="179"/>
      <c r="R377" s="180">
        <f>SUM(R378:R381)</f>
        <v>0</v>
      </c>
      <c r="S377" s="179"/>
      <c r="T377" s="181">
        <f>SUM(T378:T381)</f>
        <v>0</v>
      </c>
      <c r="AR377" s="174" t="s">
        <v>33</v>
      </c>
      <c r="AT377" s="182" t="s">
        <v>76</v>
      </c>
      <c r="AU377" s="182" t="s">
        <v>33</v>
      </c>
      <c r="AY377" s="174" t="s">
        <v>164</v>
      </c>
      <c r="BK377" s="183">
        <f>SUM(BK378:BK381)</f>
        <v>0</v>
      </c>
    </row>
    <row r="378" spans="1:65" s="2" customFormat="1" ht="16.5" customHeight="1">
      <c r="A378" s="35"/>
      <c r="B378" s="155"/>
      <c r="C378" s="186" t="s">
        <v>921</v>
      </c>
      <c r="D378" s="186" t="s">
        <v>166</v>
      </c>
      <c r="E378" s="187" t="s">
        <v>621</v>
      </c>
      <c r="F378" s="188" t="s">
        <v>622</v>
      </c>
      <c r="G378" s="189" t="s">
        <v>227</v>
      </c>
      <c r="H378" s="190">
        <v>526.62</v>
      </c>
      <c r="I378" s="191"/>
      <c r="J378" s="192">
        <f>ROUND(I378*H378,2)</f>
        <v>0</v>
      </c>
      <c r="K378" s="188" t="s">
        <v>175</v>
      </c>
      <c r="L378" s="36"/>
      <c r="M378" s="193" t="s">
        <v>1</v>
      </c>
      <c r="N378" s="194" t="s">
        <v>43</v>
      </c>
      <c r="O378" s="61"/>
      <c r="P378" s="195">
        <f>O378*H378</f>
        <v>0</v>
      </c>
      <c r="Q378" s="195">
        <v>0</v>
      </c>
      <c r="R378" s="195">
        <f>Q378*H378</f>
        <v>0</v>
      </c>
      <c r="S378" s="195">
        <v>0</v>
      </c>
      <c r="T378" s="196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7" t="s">
        <v>170</v>
      </c>
      <c r="AT378" s="197" t="s">
        <v>166</v>
      </c>
      <c r="AU378" s="197" t="s">
        <v>84</v>
      </c>
      <c r="AY378" s="18" t="s">
        <v>164</v>
      </c>
      <c r="BE378" s="105">
        <f>IF(N378="základní",J378,0)</f>
        <v>0</v>
      </c>
      <c r="BF378" s="105">
        <f>IF(N378="snížená",J378,0)</f>
        <v>0</v>
      </c>
      <c r="BG378" s="105">
        <f>IF(N378="zákl. přenesená",J378,0)</f>
        <v>0</v>
      </c>
      <c r="BH378" s="105">
        <f>IF(N378="sníž. přenesená",J378,0)</f>
        <v>0</v>
      </c>
      <c r="BI378" s="105">
        <f>IF(N378="nulová",J378,0)</f>
        <v>0</v>
      </c>
      <c r="BJ378" s="18" t="s">
        <v>33</v>
      </c>
      <c r="BK378" s="105">
        <f>ROUND(I378*H378,2)</f>
        <v>0</v>
      </c>
      <c r="BL378" s="18" t="s">
        <v>170</v>
      </c>
      <c r="BM378" s="197" t="s">
        <v>922</v>
      </c>
    </row>
    <row r="379" spans="1:65" s="2" customFormat="1" ht="19.5">
      <c r="A379" s="35"/>
      <c r="B379" s="36"/>
      <c r="C379" s="35"/>
      <c r="D379" s="199" t="s">
        <v>196</v>
      </c>
      <c r="E379" s="35"/>
      <c r="F379" s="215" t="s">
        <v>675</v>
      </c>
      <c r="G379" s="35"/>
      <c r="H379" s="35"/>
      <c r="I379" s="114"/>
      <c r="J379" s="35"/>
      <c r="K379" s="35"/>
      <c r="L379" s="36"/>
      <c r="M379" s="216"/>
      <c r="N379" s="217"/>
      <c r="O379" s="61"/>
      <c r="P379" s="61"/>
      <c r="Q379" s="61"/>
      <c r="R379" s="61"/>
      <c r="S379" s="61"/>
      <c r="T379" s="62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8" t="s">
        <v>196</v>
      </c>
      <c r="AU379" s="18" t="s">
        <v>84</v>
      </c>
    </row>
    <row r="380" spans="1:65" s="15" customFormat="1" ht="11.25">
      <c r="B380" s="218"/>
      <c r="D380" s="199" t="s">
        <v>177</v>
      </c>
      <c r="E380" s="219" t="s">
        <v>1</v>
      </c>
      <c r="F380" s="220" t="s">
        <v>198</v>
      </c>
      <c r="H380" s="219" t="s">
        <v>1</v>
      </c>
      <c r="I380" s="221"/>
      <c r="L380" s="218"/>
      <c r="M380" s="222"/>
      <c r="N380" s="223"/>
      <c r="O380" s="223"/>
      <c r="P380" s="223"/>
      <c r="Q380" s="223"/>
      <c r="R380" s="223"/>
      <c r="S380" s="223"/>
      <c r="T380" s="224"/>
      <c r="AT380" s="219" t="s">
        <v>177</v>
      </c>
      <c r="AU380" s="219" t="s">
        <v>84</v>
      </c>
      <c r="AV380" s="15" t="s">
        <v>33</v>
      </c>
      <c r="AW380" s="15" t="s">
        <v>32</v>
      </c>
      <c r="AX380" s="15" t="s">
        <v>77</v>
      </c>
      <c r="AY380" s="219" t="s">
        <v>164</v>
      </c>
    </row>
    <row r="381" spans="1:65" s="13" customFormat="1" ht="11.25">
      <c r="B381" s="198"/>
      <c r="D381" s="199" t="s">
        <v>177</v>
      </c>
      <c r="E381" s="200" t="s">
        <v>1</v>
      </c>
      <c r="F381" s="201" t="s">
        <v>923</v>
      </c>
      <c r="H381" s="202">
        <v>526.62</v>
      </c>
      <c r="I381" s="203"/>
      <c r="L381" s="198"/>
      <c r="M381" s="204"/>
      <c r="N381" s="205"/>
      <c r="O381" s="205"/>
      <c r="P381" s="205"/>
      <c r="Q381" s="205"/>
      <c r="R381" s="205"/>
      <c r="S381" s="205"/>
      <c r="T381" s="206"/>
      <c r="AT381" s="200" t="s">
        <v>177</v>
      </c>
      <c r="AU381" s="200" t="s">
        <v>84</v>
      </c>
      <c r="AV381" s="13" t="s">
        <v>84</v>
      </c>
      <c r="AW381" s="13" t="s">
        <v>32</v>
      </c>
      <c r="AX381" s="13" t="s">
        <v>33</v>
      </c>
      <c r="AY381" s="200" t="s">
        <v>164</v>
      </c>
    </row>
    <row r="382" spans="1:65" s="12" customFormat="1" ht="22.9" customHeight="1">
      <c r="B382" s="173"/>
      <c r="D382" s="174" t="s">
        <v>76</v>
      </c>
      <c r="E382" s="184" t="s">
        <v>647</v>
      </c>
      <c r="F382" s="184" t="s">
        <v>648</v>
      </c>
      <c r="I382" s="176"/>
      <c r="J382" s="185">
        <f>BK382</f>
        <v>0</v>
      </c>
      <c r="L382" s="173"/>
      <c r="M382" s="178"/>
      <c r="N382" s="179"/>
      <c r="O382" s="179"/>
      <c r="P382" s="180">
        <f>P383</f>
        <v>0</v>
      </c>
      <c r="Q382" s="179"/>
      <c r="R382" s="180">
        <f>R383</f>
        <v>0</v>
      </c>
      <c r="S382" s="179"/>
      <c r="T382" s="181">
        <f>T383</f>
        <v>0</v>
      </c>
      <c r="AR382" s="174" t="s">
        <v>33</v>
      </c>
      <c r="AT382" s="182" t="s">
        <v>76</v>
      </c>
      <c r="AU382" s="182" t="s">
        <v>33</v>
      </c>
      <c r="AY382" s="174" t="s">
        <v>164</v>
      </c>
      <c r="BK382" s="183">
        <f>BK383</f>
        <v>0</v>
      </c>
    </row>
    <row r="383" spans="1:65" s="2" customFormat="1" ht="16.5" customHeight="1">
      <c r="A383" s="35"/>
      <c r="B383" s="155"/>
      <c r="C383" s="186" t="s">
        <v>924</v>
      </c>
      <c r="D383" s="186" t="s">
        <v>166</v>
      </c>
      <c r="E383" s="187" t="s">
        <v>925</v>
      </c>
      <c r="F383" s="188" t="s">
        <v>926</v>
      </c>
      <c r="G383" s="189" t="s">
        <v>174</v>
      </c>
      <c r="H383" s="190">
        <v>74.492999999999995</v>
      </c>
      <c r="I383" s="191"/>
      <c r="J383" s="192">
        <f>ROUND(I383*H383,2)</f>
        <v>0</v>
      </c>
      <c r="K383" s="188" t="s">
        <v>175</v>
      </c>
      <c r="L383" s="36"/>
      <c r="M383" s="193" t="s">
        <v>1</v>
      </c>
      <c r="N383" s="194" t="s">
        <v>43</v>
      </c>
      <c r="O383" s="61"/>
      <c r="P383" s="195">
        <f>O383*H383</f>
        <v>0</v>
      </c>
      <c r="Q383" s="195">
        <v>0</v>
      </c>
      <c r="R383" s="195">
        <f>Q383*H383</f>
        <v>0</v>
      </c>
      <c r="S383" s="195">
        <v>0</v>
      </c>
      <c r="T383" s="19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7" t="s">
        <v>170</v>
      </c>
      <c r="AT383" s="197" t="s">
        <v>166</v>
      </c>
      <c r="AU383" s="197" t="s">
        <v>84</v>
      </c>
      <c r="AY383" s="18" t="s">
        <v>164</v>
      </c>
      <c r="BE383" s="105">
        <f>IF(N383="základní",J383,0)</f>
        <v>0</v>
      </c>
      <c r="BF383" s="105">
        <f>IF(N383="snížená",J383,0)</f>
        <v>0</v>
      </c>
      <c r="BG383" s="105">
        <f>IF(N383="zákl. přenesená",J383,0)</f>
        <v>0</v>
      </c>
      <c r="BH383" s="105">
        <f>IF(N383="sníž. přenesená",J383,0)</f>
        <v>0</v>
      </c>
      <c r="BI383" s="105">
        <f>IF(N383="nulová",J383,0)</f>
        <v>0</v>
      </c>
      <c r="BJ383" s="18" t="s">
        <v>33</v>
      </c>
      <c r="BK383" s="105">
        <f>ROUND(I383*H383,2)</f>
        <v>0</v>
      </c>
      <c r="BL383" s="18" t="s">
        <v>170</v>
      </c>
      <c r="BM383" s="197" t="s">
        <v>927</v>
      </c>
    </row>
    <row r="384" spans="1:65" s="12" customFormat="1" ht="25.9" customHeight="1">
      <c r="B384" s="173"/>
      <c r="D384" s="174" t="s">
        <v>76</v>
      </c>
      <c r="E384" s="175" t="s">
        <v>325</v>
      </c>
      <c r="F384" s="175" t="s">
        <v>653</v>
      </c>
      <c r="I384" s="176"/>
      <c r="J384" s="177">
        <f>BK384</f>
        <v>0</v>
      </c>
      <c r="L384" s="173"/>
      <c r="M384" s="178"/>
      <c r="N384" s="179"/>
      <c r="O384" s="179"/>
      <c r="P384" s="180">
        <f>P385</f>
        <v>0</v>
      </c>
      <c r="Q384" s="179"/>
      <c r="R384" s="180">
        <f>R385</f>
        <v>5.4331760000000004</v>
      </c>
      <c r="S384" s="179"/>
      <c r="T384" s="181">
        <f>T385</f>
        <v>0</v>
      </c>
      <c r="AR384" s="174" t="s">
        <v>101</v>
      </c>
      <c r="AT384" s="182" t="s">
        <v>76</v>
      </c>
      <c r="AU384" s="182" t="s">
        <v>77</v>
      </c>
      <c r="AY384" s="174" t="s">
        <v>164</v>
      </c>
      <c r="BK384" s="183">
        <f>BK385</f>
        <v>0</v>
      </c>
    </row>
    <row r="385" spans="1:65" s="12" customFormat="1" ht="22.9" customHeight="1">
      <c r="B385" s="173"/>
      <c r="D385" s="174" t="s">
        <v>76</v>
      </c>
      <c r="E385" s="184" t="s">
        <v>654</v>
      </c>
      <c r="F385" s="184" t="s">
        <v>655</v>
      </c>
      <c r="I385" s="176"/>
      <c r="J385" s="185">
        <f>BK385</f>
        <v>0</v>
      </c>
      <c r="L385" s="173"/>
      <c r="M385" s="178"/>
      <c r="N385" s="179"/>
      <c r="O385" s="179"/>
      <c r="P385" s="180">
        <f>SUM(P386:P390)</f>
        <v>0</v>
      </c>
      <c r="Q385" s="179"/>
      <c r="R385" s="180">
        <f>SUM(R386:R390)</f>
        <v>5.4331760000000004</v>
      </c>
      <c r="S385" s="179"/>
      <c r="T385" s="181">
        <f>SUM(T386:T390)</f>
        <v>0</v>
      </c>
      <c r="AR385" s="174" t="s">
        <v>101</v>
      </c>
      <c r="AT385" s="182" t="s">
        <v>76</v>
      </c>
      <c r="AU385" s="182" t="s">
        <v>33</v>
      </c>
      <c r="AY385" s="174" t="s">
        <v>164</v>
      </c>
      <c r="BK385" s="183">
        <f>SUM(BK386:BK390)</f>
        <v>0</v>
      </c>
    </row>
    <row r="386" spans="1:65" s="2" customFormat="1" ht="16.5" customHeight="1">
      <c r="A386" s="35"/>
      <c r="B386" s="155"/>
      <c r="C386" s="186" t="s">
        <v>928</v>
      </c>
      <c r="D386" s="186" t="s">
        <v>166</v>
      </c>
      <c r="E386" s="187" t="s">
        <v>657</v>
      </c>
      <c r="F386" s="188" t="s">
        <v>658</v>
      </c>
      <c r="G386" s="189" t="s">
        <v>227</v>
      </c>
      <c r="H386" s="190">
        <v>16.8</v>
      </c>
      <c r="I386" s="191"/>
      <c r="J386" s="192">
        <f>ROUND(I386*H386,2)</f>
        <v>0</v>
      </c>
      <c r="K386" s="188" t="s">
        <v>1</v>
      </c>
      <c r="L386" s="36"/>
      <c r="M386" s="193" t="s">
        <v>1</v>
      </c>
      <c r="N386" s="194" t="s">
        <v>43</v>
      </c>
      <c r="O386" s="61"/>
      <c r="P386" s="195">
        <f>O386*H386</f>
        <v>0</v>
      </c>
      <c r="Q386" s="195">
        <v>6.9999999999999994E-5</v>
      </c>
      <c r="R386" s="195">
        <f>Q386*H386</f>
        <v>1.176E-3</v>
      </c>
      <c r="S386" s="195">
        <v>0</v>
      </c>
      <c r="T386" s="19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97" t="s">
        <v>544</v>
      </c>
      <c r="AT386" s="197" t="s">
        <v>166</v>
      </c>
      <c r="AU386" s="197" t="s">
        <v>84</v>
      </c>
      <c r="AY386" s="18" t="s">
        <v>164</v>
      </c>
      <c r="BE386" s="105">
        <f>IF(N386="základní",J386,0)</f>
        <v>0</v>
      </c>
      <c r="BF386" s="105">
        <f>IF(N386="snížená",J386,0)</f>
        <v>0</v>
      </c>
      <c r="BG386" s="105">
        <f>IF(N386="zákl. přenesená",J386,0)</f>
        <v>0</v>
      </c>
      <c r="BH386" s="105">
        <f>IF(N386="sníž. přenesená",J386,0)</f>
        <v>0</v>
      </c>
      <c r="BI386" s="105">
        <f>IF(N386="nulová",J386,0)</f>
        <v>0</v>
      </c>
      <c r="BJ386" s="18" t="s">
        <v>33</v>
      </c>
      <c r="BK386" s="105">
        <f>ROUND(I386*H386,2)</f>
        <v>0</v>
      </c>
      <c r="BL386" s="18" t="s">
        <v>544</v>
      </c>
      <c r="BM386" s="197" t="s">
        <v>929</v>
      </c>
    </row>
    <row r="387" spans="1:65" s="15" customFormat="1" ht="11.25">
      <c r="B387" s="218"/>
      <c r="D387" s="199" t="s">
        <v>177</v>
      </c>
      <c r="E387" s="219" t="s">
        <v>1</v>
      </c>
      <c r="F387" s="220" t="s">
        <v>930</v>
      </c>
      <c r="H387" s="219" t="s">
        <v>1</v>
      </c>
      <c r="I387" s="221"/>
      <c r="L387" s="218"/>
      <c r="M387" s="222"/>
      <c r="N387" s="223"/>
      <c r="O387" s="223"/>
      <c r="P387" s="223"/>
      <c r="Q387" s="223"/>
      <c r="R387" s="223"/>
      <c r="S387" s="223"/>
      <c r="T387" s="224"/>
      <c r="AT387" s="219" t="s">
        <v>177</v>
      </c>
      <c r="AU387" s="219" t="s">
        <v>84</v>
      </c>
      <c r="AV387" s="15" t="s">
        <v>33</v>
      </c>
      <c r="AW387" s="15" t="s">
        <v>32</v>
      </c>
      <c r="AX387" s="15" t="s">
        <v>77</v>
      </c>
      <c r="AY387" s="219" t="s">
        <v>164</v>
      </c>
    </row>
    <row r="388" spans="1:65" s="13" customFormat="1" ht="11.25">
      <c r="B388" s="198"/>
      <c r="D388" s="199" t="s">
        <v>177</v>
      </c>
      <c r="E388" s="200" t="s">
        <v>1</v>
      </c>
      <c r="F388" s="201" t="s">
        <v>931</v>
      </c>
      <c r="H388" s="202">
        <v>16.8</v>
      </c>
      <c r="I388" s="203"/>
      <c r="L388" s="198"/>
      <c r="M388" s="204"/>
      <c r="N388" s="205"/>
      <c r="O388" s="205"/>
      <c r="P388" s="205"/>
      <c r="Q388" s="205"/>
      <c r="R388" s="205"/>
      <c r="S388" s="205"/>
      <c r="T388" s="206"/>
      <c r="AT388" s="200" t="s">
        <v>177</v>
      </c>
      <c r="AU388" s="200" t="s">
        <v>84</v>
      </c>
      <c r="AV388" s="13" t="s">
        <v>84</v>
      </c>
      <c r="AW388" s="13" t="s">
        <v>32</v>
      </c>
      <c r="AX388" s="13" t="s">
        <v>33</v>
      </c>
      <c r="AY388" s="200" t="s">
        <v>164</v>
      </c>
    </row>
    <row r="389" spans="1:65" s="2" customFormat="1" ht="16.5" customHeight="1">
      <c r="A389" s="35"/>
      <c r="B389" s="155"/>
      <c r="C389" s="186" t="s">
        <v>932</v>
      </c>
      <c r="D389" s="186" t="s">
        <v>166</v>
      </c>
      <c r="E389" s="187" t="s">
        <v>662</v>
      </c>
      <c r="F389" s="188" t="s">
        <v>663</v>
      </c>
      <c r="G389" s="189" t="s">
        <v>440</v>
      </c>
      <c r="H389" s="190">
        <v>28</v>
      </c>
      <c r="I389" s="191"/>
      <c r="J389" s="192">
        <f>ROUND(I389*H389,2)</f>
        <v>0</v>
      </c>
      <c r="K389" s="188" t="s">
        <v>1</v>
      </c>
      <c r="L389" s="36"/>
      <c r="M389" s="193" t="s">
        <v>1</v>
      </c>
      <c r="N389" s="194" t="s">
        <v>43</v>
      </c>
      <c r="O389" s="61"/>
      <c r="P389" s="195">
        <f>O389*H389</f>
        <v>0</v>
      </c>
      <c r="Q389" s="195">
        <v>0.19400000000000001</v>
      </c>
      <c r="R389" s="195">
        <f>Q389*H389</f>
        <v>5.4320000000000004</v>
      </c>
      <c r="S389" s="195">
        <v>0</v>
      </c>
      <c r="T389" s="19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7" t="s">
        <v>544</v>
      </c>
      <c r="AT389" s="197" t="s">
        <v>166</v>
      </c>
      <c r="AU389" s="197" t="s">
        <v>84</v>
      </c>
      <c r="AY389" s="18" t="s">
        <v>164</v>
      </c>
      <c r="BE389" s="105">
        <f>IF(N389="základní",J389,0)</f>
        <v>0</v>
      </c>
      <c r="BF389" s="105">
        <f>IF(N389="snížená",J389,0)</f>
        <v>0</v>
      </c>
      <c r="BG389" s="105">
        <f>IF(N389="zákl. přenesená",J389,0)</f>
        <v>0</v>
      </c>
      <c r="BH389" s="105">
        <f>IF(N389="sníž. přenesená",J389,0)</f>
        <v>0</v>
      </c>
      <c r="BI389" s="105">
        <f>IF(N389="nulová",J389,0)</f>
        <v>0</v>
      </c>
      <c r="BJ389" s="18" t="s">
        <v>33</v>
      </c>
      <c r="BK389" s="105">
        <f>ROUND(I389*H389,2)</f>
        <v>0</v>
      </c>
      <c r="BL389" s="18" t="s">
        <v>544</v>
      </c>
      <c r="BM389" s="197" t="s">
        <v>933</v>
      </c>
    </row>
    <row r="390" spans="1:65" s="13" customFormat="1" ht="11.25">
      <c r="B390" s="198"/>
      <c r="D390" s="199" t="s">
        <v>177</v>
      </c>
      <c r="E390" s="200" t="s">
        <v>1</v>
      </c>
      <c r="F390" s="201" t="s">
        <v>341</v>
      </c>
      <c r="H390" s="202">
        <v>28</v>
      </c>
      <c r="I390" s="203"/>
      <c r="L390" s="198"/>
      <c r="M390" s="235"/>
      <c r="N390" s="236"/>
      <c r="O390" s="236"/>
      <c r="P390" s="236"/>
      <c r="Q390" s="236"/>
      <c r="R390" s="236"/>
      <c r="S390" s="236"/>
      <c r="T390" s="237"/>
      <c r="AT390" s="200" t="s">
        <v>177</v>
      </c>
      <c r="AU390" s="200" t="s">
        <v>84</v>
      </c>
      <c r="AV390" s="13" t="s">
        <v>84</v>
      </c>
      <c r="AW390" s="13" t="s">
        <v>32</v>
      </c>
      <c r="AX390" s="13" t="s">
        <v>33</v>
      </c>
      <c r="AY390" s="200" t="s">
        <v>164</v>
      </c>
    </row>
    <row r="391" spans="1:65" s="2" customFormat="1" ht="6.95" customHeight="1">
      <c r="A391" s="35"/>
      <c r="B391" s="50"/>
      <c r="C391" s="51"/>
      <c r="D391" s="51"/>
      <c r="E391" s="51"/>
      <c r="F391" s="51"/>
      <c r="G391" s="51"/>
      <c r="H391" s="51"/>
      <c r="I391" s="137"/>
      <c r="J391" s="51"/>
      <c r="K391" s="51"/>
      <c r="L391" s="36"/>
      <c r="M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</sheetData>
  <autoFilter ref="C138:K390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8"/>
  <sheetViews>
    <sheetView showGridLines="0" workbookViewId="0">
      <selection activeCell="F107" sqref="F10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s="1" customFormat="1" ht="12" customHeight="1">
      <c r="B8" s="21"/>
      <c r="D8" s="28" t="s">
        <v>125</v>
      </c>
      <c r="I8" s="111"/>
      <c r="L8" s="21"/>
    </row>
    <row r="9" spans="1:46" s="2" customFormat="1" ht="16.5" customHeight="1">
      <c r="A9" s="35"/>
      <c r="B9" s="36"/>
      <c r="C9" s="35"/>
      <c r="D9" s="35"/>
      <c r="E9" s="305" t="s">
        <v>126</v>
      </c>
      <c r="F9" s="307"/>
      <c r="G9" s="307"/>
      <c r="H9" s="307"/>
      <c r="I9" s="114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127</v>
      </c>
      <c r="E10" s="35"/>
      <c r="F10" s="35"/>
      <c r="G10" s="35"/>
      <c r="H10" s="35"/>
      <c r="I10" s="114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61" t="s">
        <v>934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36"/>
      <c r="C12" s="35"/>
      <c r="D12" s="35"/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18</v>
      </c>
      <c r="E13" s="35"/>
      <c r="F13" s="26" t="s">
        <v>1</v>
      </c>
      <c r="G13" s="35"/>
      <c r="H13" s="35"/>
      <c r="I13" s="115" t="s">
        <v>19</v>
      </c>
      <c r="J13" s="26" t="s">
        <v>666</v>
      </c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20</v>
      </c>
      <c r="E14" s="35"/>
      <c r="F14" s="26" t="s">
        <v>21</v>
      </c>
      <c r="G14" s="35"/>
      <c r="H14" s="35"/>
      <c r="I14" s="115" t="s">
        <v>22</v>
      </c>
      <c r="J14" s="58" t="str">
        <f>'Rekapitulace stavby'!AN8</f>
        <v>10. 6. 2019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114"/>
      <c r="J15" s="35"/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24</v>
      </c>
      <c r="E16" s="35"/>
      <c r="F16" s="35"/>
      <c r="G16" s="35"/>
      <c r="H16" s="35"/>
      <c r="I16" s="115" t="s">
        <v>25</v>
      </c>
      <c r="J16" s="26" t="s">
        <v>1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26</v>
      </c>
      <c r="F17" s="35"/>
      <c r="G17" s="35"/>
      <c r="H17" s="35"/>
      <c r="I17" s="115" t="s">
        <v>27</v>
      </c>
      <c r="J17" s="26" t="s">
        <v>1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36"/>
      <c r="C18" s="35"/>
      <c r="D18" s="35"/>
      <c r="E18" s="35"/>
      <c r="F18" s="35"/>
      <c r="G18" s="35"/>
      <c r="H18" s="35"/>
      <c r="I18" s="114"/>
      <c r="J18" s="35"/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28</v>
      </c>
      <c r="E19" s="35"/>
      <c r="F19" s="35"/>
      <c r="G19" s="35"/>
      <c r="H19" s="35"/>
      <c r="I19" s="115" t="s">
        <v>25</v>
      </c>
      <c r="J19" s="29" t="str">
        <f>'Rekapitulace stavby'!AN13</f>
        <v>Vyplň údaj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08" t="str">
        <f>'Rekapitulace stavby'!E14</f>
        <v>Vyplň údaj</v>
      </c>
      <c r="F20" s="273"/>
      <c r="G20" s="273"/>
      <c r="H20" s="273"/>
      <c r="I20" s="115" t="s">
        <v>27</v>
      </c>
      <c r="J20" s="29" t="str">
        <f>'Rekapitulace stavby'!AN14</f>
        <v>Vyplň údaj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36"/>
      <c r="C21" s="35"/>
      <c r="D21" s="35"/>
      <c r="E21" s="35"/>
      <c r="F21" s="35"/>
      <c r="G21" s="35"/>
      <c r="H21" s="35"/>
      <c r="I21" s="114"/>
      <c r="J21" s="35"/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30</v>
      </c>
      <c r="E22" s="35"/>
      <c r="F22" s="35"/>
      <c r="G22" s="35"/>
      <c r="H22" s="35"/>
      <c r="I22" s="115" t="s">
        <v>25</v>
      </c>
      <c r="J22" s="26" t="s">
        <v>1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31</v>
      </c>
      <c r="F23" s="35"/>
      <c r="G23" s="35"/>
      <c r="H23" s="35"/>
      <c r="I23" s="115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36"/>
      <c r="C24" s="35"/>
      <c r="D24" s="35"/>
      <c r="E24" s="35"/>
      <c r="F24" s="35"/>
      <c r="G24" s="35"/>
      <c r="H24" s="35"/>
      <c r="I24" s="114"/>
      <c r="J24" s="35"/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34</v>
      </c>
      <c r="E25" s="35"/>
      <c r="F25" s="35"/>
      <c r="G25" s="35"/>
      <c r="H25" s="35"/>
      <c r="I25" s="115" t="s">
        <v>25</v>
      </c>
      <c r="J25" s="26" t="str">
        <f>IF('Rekapitulace stavby'!AN19="","",'Rekapitulace stavby'!AN19)</f>
        <v/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tr">
        <f>IF('Rekapitulace stavby'!E20="","",'Rekapitulace stavby'!E20)</f>
        <v xml:space="preserve"> </v>
      </c>
      <c r="F26" s="35"/>
      <c r="G26" s="35"/>
      <c r="H26" s="35"/>
      <c r="I26" s="115" t="s">
        <v>27</v>
      </c>
      <c r="J26" s="26" t="str">
        <f>IF('Rekapitulace stavby'!AN20="","",'Rekapitulace stavby'!AN20)</f>
        <v/>
      </c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114"/>
      <c r="J27" s="35"/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35</v>
      </c>
      <c r="E28" s="35"/>
      <c r="F28" s="35"/>
      <c r="G28" s="35"/>
      <c r="H28" s="35"/>
      <c r="I28" s="114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278" t="s">
        <v>1</v>
      </c>
      <c r="F29" s="278"/>
      <c r="G29" s="278"/>
      <c r="H29" s="278"/>
      <c r="I29" s="118"/>
      <c r="J29" s="116"/>
      <c r="K29" s="116"/>
      <c r="L29" s="119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9"/>
      <c r="E31" s="69"/>
      <c r="F31" s="69"/>
      <c r="G31" s="69"/>
      <c r="H31" s="69"/>
      <c r="I31" s="120"/>
      <c r="J31" s="69"/>
      <c r="K31" s="69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26" t="s">
        <v>130</v>
      </c>
      <c r="E32" s="35"/>
      <c r="F32" s="35"/>
      <c r="G32" s="35"/>
      <c r="H32" s="35"/>
      <c r="I32" s="114"/>
      <c r="J32" s="34">
        <f>J98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33" t="s">
        <v>120</v>
      </c>
      <c r="E33" s="35"/>
      <c r="F33" s="35"/>
      <c r="G33" s="35"/>
      <c r="H33" s="35"/>
      <c r="I33" s="114"/>
      <c r="J33" s="34">
        <f>J111</f>
        <v>0</v>
      </c>
      <c r="K33" s="35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21" t="s">
        <v>38</v>
      </c>
      <c r="E34" s="35"/>
      <c r="F34" s="35"/>
      <c r="G34" s="35"/>
      <c r="H34" s="35"/>
      <c r="I34" s="114"/>
      <c r="J34" s="74">
        <f>ROUND(J32 + J33, 0)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36"/>
      <c r="C35" s="35"/>
      <c r="D35" s="69"/>
      <c r="E35" s="69"/>
      <c r="F35" s="69"/>
      <c r="G35" s="69"/>
      <c r="H35" s="69"/>
      <c r="I35" s="120"/>
      <c r="J35" s="69"/>
      <c r="K35" s="69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35"/>
      <c r="F36" s="39" t="s">
        <v>40</v>
      </c>
      <c r="G36" s="35"/>
      <c r="H36" s="35"/>
      <c r="I36" s="122" t="s">
        <v>39</v>
      </c>
      <c r="J36" s="39" t="s">
        <v>41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36"/>
      <c r="C37" s="35"/>
      <c r="D37" s="123" t="s">
        <v>42</v>
      </c>
      <c r="E37" s="28" t="s">
        <v>43</v>
      </c>
      <c r="F37" s="124">
        <f>ROUND((SUM(BE111:BE118) + SUM(BE140:BE437)),  0)</f>
        <v>0</v>
      </c>
      <c r="G37" s="35"/>
      <c r="H37" s="35"/>
      <c r="I37" s="125">
        <v>0.21</v>
      </c>
      <c r="J37" s="124">
        <f>ROUND(((SUM(BE111:BE118) + SUM(BE140:BE437))*I37),  0)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28" t="s">
        <v>44</v>
      </c>
      <c r="F38" s="124">
        <f>ROUND((SUM(BF111:BF118) + SUM(BF140:BF437)),  0)</f>
        <v>0</v>
      </c>
      <c r="G38" s="35"/>
      <c r="H38" s="35"/>
      <c r="I38" s="125">
        <v>0.15</v>
      </c>
      <c r="J38" s="124">
        <f>ROUND(((SUM(BF111:BF118) + SUM(BF140:BF437))*I38),  0)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4">
        <f>ROUND((SUM(BG111:BG118) + SUM(BG140:BG437)),  0)</f>
        <v>0</v>
      </c>
      <c r="G39" s="35"/>
      <c r="H39" s="35"/>
      <c r="I39" s="125">
        <v>0.21</v>
      </c>
      <c r="J39" s="124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36"/>
      <c r="C40" s="35"/>
      <c r="D40" s="35"/>
      <c r="E40" s="28" t="s">
        <v>46</v>
      </c>
      <c r="F40" s="124">
        <f>ROUND((SUM(BH111:BH118) + SUM(BH140:BH437)),  0)</f>
        <v>0</v>
      </c>
      <c r="G40" s="35"/>
      <c r="H40" s="35"/>
      <c r="I40" s="125">
        <v>0.15</v>
      </c>
      <c r="J40" s="124">
        <f>0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47</v>
      </c>
      <c r="F41" s="124">
        <f>ROUND((SUM(BI111:BI118) + SUM(BI140:BI437)),  0)</f>
        <v>0</v>
      </c>
      <c r="G41" s="35"/>
      <c r="H41" s="35"/>
      <c r="I41" s="125">
        <v>0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36"/>
      <c r="C42" s="35"/>
      <c r="D42" s="35"/>
      <c r="E42" s="35"/>
      <c r="F42" s="35"/>
      <c r="G42" s="35"/>
      <c r="H42" s="35"/>
      <c r="I42" s="114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09"/>
      <c r="D43" s="126" t="s">
        <v>48</v>
      </c>
      <c r="E43" s="63"/>
      <c r="F43" s="63"/>
      <c r="G43" s="127" t="s">
        <v>49</v>
      </c>
      <c r="H43" s="128" t="s">
        <v>50</v>
      </c>
      <c r="I43" s="129"/>
      <c r="J43" s="130">
        <f>SUM(J34:J41)</f>
        <v>0</v>
      </c>
      <c r="K43" s="131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I45" s="111"/>
      <c r="L45" s="21"/>
    </row>
    <row r="46" spans="1:31" s="1" customFormat="1" ht="14.45" customHeight="1">
      <c r="B46" s="21"/>
      <c r="I46" s="111"/>
      <c r="L46" s="21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2" customFormat="1" ht="16.5" customHeight="1">
      <c r="A87" s="35"/>
      <c r="B87" s="36"/>
      <c r="C87" s="35"/>
      <c r="D87" s="35"/>
      <c r="E87" s="305" t="s">
        <v>126</v>
      </c>
      <c r="F87" s="307"/>
      <c r="G87" s="307"/>
      <c r="H87" s="307"/>
      <c r="I87" s="114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127</v>
      </c>
      <c r="D88" s="35"/>
      <c r="E88" s="35"/>
      <c r="F88" s="35"/>
      <c r="G88" s="35"/>
      <c r="H88" s="35"/>
      <c r="I88" s="114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61" t="str">
        <f>E11</f>
        <v>003 - SO 340 Vodovodní přípojky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20</v>
      </c>
      <c r="D91" s="35"/>
      <c r="E91" s="35"/>
      <c r="F91" s="26" t="str">
        <f>F14</f>
        <v xml:space="preserve"> </v>
      </c>
      <c r="G91" s="35"/>
      <c r="H91" s="35"/>
      <c r="I91" s="115" t="s">
        <v>22</v>
      </c>
      <c r="J91" s="58" t="str">
        <f>IF(J14="","",J14)</f>
        <v>10. 6. 2019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28" t="s">
        <v>24</v>
      </c>
      <c r="D93" s="35"/>
      <c r="E93" s="35"/>
      <c r="F93" s="26" t="str">
        <f>E17</f>
        <v>Statutární město Brno</v>
      </c>
      <c r="G93" s="35"/>
      <c r="H93" s="35"/>
      <c r="I93" s="115" t="s">
        <v>30</v>
      </c>
      <c r="J93" s="31" t="str">
        <f>E23</f>
        <v>Sweco Hydroprojekt a.s. divize Morava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28" t="s">
        <v>28</v>
      </c>
      <c r="D94" s="35"/>
      <c r="E94" s="35"/>
      <c r="F94" s="26" t="str">
        <f>IF(E20="","",E20)</f>
        <v>Vyplň údaj</v>
      </c>
      <c r="G94" s="35"/>
      <c r="H94" s="35"/>
      <c r="I94" s="115" t="s">
        <v>34</v>
      </c>
      <c r="J94" s="31" t="str">
        <f>E26</f>
        <v xml:space="preserve"> </v>
      </c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4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9" t="s">
        <v>132</v>
      </c>
      <c r="D96" s="109"/>
      <c r="E96" s="109"/>
      <c r="F96" s="109"/>
      <c r="G96" s="109"/>
      <c r="H96" s="109"/>
      <c r="I96" s="140"/>
      <c r="J96" s="141" t="s">
        <v>133</v>
      </c>
      <c r="K96" s="109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42" t="s">
        <v>2222</v>
      </c>
      <c r="D98" s="35"/>
      <c r="E98" s="35"/>
      <c r="F98" s="35"/>
      <c r="G98" s="35"/>
      <c r="H98" s="35"/>
      <c r="I98" s="114"/>
      <c r="J98" s="74">
        <f>J140</f>
        <v>0</v>
      </c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134</v>
      </c>
    </row>
    <row r="99" spans="1:65" s="9" customFormat="1" ht="24.95" customHeight="1">
      <c r="B99" s="143"/>
      <c r="D99" s="144" t="s">
        <v>135</v>
      </c>
      <c r="E99" s="145"/>
      <c r="F99" s="145"/>
      <c r="G99" s="145"/>
      <c r="H99" s="145"/>
      <c r="I99" s="146"/>
      <c r="J99" s="147">
        <f>J141</f>
        <v>0</v>
      </c>
      <c r="L99" s="143"/>
    </row>
    <row r="100" spans="1:65" s="10" customFormat="1" ht="19.899999999999999" customHeight="1">
      <c r="B100" s="148"/>
      <c r="D100" s="149" t="s">
        <v>136</v>
      </c>
      <c r="E100" s="150"/>
      <c r="F100" s="150"/>
      <c r="G100" s="150"/>
      <c r="H100" s="150"/>
      <c r="I100" s="151"/>
      <c r="J100" s="152">
        <f>J142</f>
        <v>0</v>
      </c>
      <c r="L100" s="148"/>
    </row>
    <row r="101" spans="1:65" s="10" customFormat="1" ht="19.899999999999999" customHeight="1">
      <c r="B101" s="148"/>
      <c r="D101" s="149" t="s">
        <v>137</v>
      </c>
      <c r="E101" s="150"/>
      <c r="F101" s="150"/>
      <c r="G101" s="150"/>
      <c r="H101" s="150"/>
      <c r="I101" s="151"/>
      <c r="J101" s="152">
        <f>J307</f>
        <v>0</v>
      </c>
      <c r="L101" s="148"/>
    </row>
    <row r="102" spans="1:65" s="10" customFormat="1" ht="19.899999999999999" customHeight="1">
      <c r="B102" s="148"/>
      <c r="D102" s="149" t="s">
        <v>139</v>
      </c>
      <c r="E102" s="150"/>
      <c r="F102" s="150"/>
      <c r="G102" s="150"/>
      <c r="H102" s="150"/>
      <c r="I102" s="151"/>
      <c r="J102" s="152">
        <f>J318</f>
        <v>0</v>
      </c>
      <c r="L102" s="148"/>
    </row>
    <row r="103" spans="1:65" s="10" customFormat="1" ht="19.899999999999999" customHeight="1">
      <c r="B103" s="148"/>
      <c r="D103" s="149" t="s">
        <v>935</v>
      </c>
      <c r="E103" s="150"/>
      <c r="F103" s="150"/>
      <c r="G103" s="150"/>
      <c r="H103" s="150"/>
      <c r="I103" s="151"/>
      <c r="J103" s="152">
        <f>J325</f>
        <v>0</v>
      </c>
      <c r="L103" s="148"/>
    </row>
    <row r="104" spans="1:65" s="10" customFormat="1" ht="19.899999999999999" customHeight="1">
      <c r="B104" s="148"/>
      <c r="D104" s="149" t="s">
        <v>141</v>
      </c>
      <c r="E104" s="150"/>
      <c r="F104" s="150"/>
      <c r="G104" s="150"/>
      <c r="H104" s="150"/>
      <c r="I104" s="151"/>
      <c r="J104" s="152">
        <f>J348</f>
        <v>0</v>
      </c>
      <c r="L104" s="148"/>
    </row>
    <row r="105" spans="1:65" s="10" customFormat="1" ht="19.899999999999999" customHeight="1">
      <c r="B105" s="148"/>
      <c r="D105" s="149" t="s">
        <v>142</v>
      </c>
      <c r="E105" s="150"/>
      <c r="F105" s="150"/>
      <c r="G105" s="150"/>
      <c r="H105" s="150"/>
      <c r="I105" s="151"/>
      <c r="J105" s="152">
        <f>J412</f>
        <v>0</v>
      </c>
      <c r="L105" s="148"/>
    </row>
    <row r="106" spans="1:65" s="10" customFormat="1" ht="19.899999999999999" customHeight="1">
      <c r="B106" s="148"/>
      <c r="D106" s="149" t="s">
        <v>143</v>
      </c>
      <c r="E106" s="150"/>
      <c r="F106" s="150"/>
      <c r="G106" s="150"/>
      <c r="H106" s="150"/>
      <c r="I106" s="151"/>
      <c r="J106" s="152">
        <f>J429</f>
        <v>0</v>
      </c>
      <c r="L106" s="148"/>
    </row>
    <row r="107" spans="1:65" s="9" customFormat="1" ht="24.95" customHeight="1">
      <c r="B107" s="143"/>
      <c r="D107" s="144" t="s">
        <v>144</v>
      </c>
      <c r="E107" s="145"/>
      <c r="F107" s="145"/>
      <c r="G107" s="145"/>
      <c r="H107" s="145"/>
      <c r="I107" s="146"/>
      <c r="J107" s="147">
        <f>J431</f>
        <v>0</v>
      </c>
      <c r="L107" s="143"/>
    </row>
    <row r="108" spans="1:65" s="10" customFormat="1" ht="19.899999999999999" customHeight="1">
      <c r="B108" s="148"/>
      <c r="D108" s="149" t="s">
        <v>145</v>
      </c>
      <c r="E108" s="150"/>
      <c r="F108" s="150"/>
      <c r="G108" s="150"/>
      <c r="H108" s="150"/>
      <c r="I108" s="151"/>
      <c r="J108" s="152">
        <f>J432</f>
        <v>0</v>
      </c>
      <c r="L108" s="148"/>
    </row>
    <row r="109" spans="1:65" s="2" customFormat="1" ht="21.75" customHeight="1">
      <c r="A109" s="35"/>
      <c r="B109" s="36"/>
      <c r="C109" s="35"/>
      <c r="D109" s="35"/>
      <c r="E109" s="35"/>
      <c r="F109" s="35"/>
      <c r="G109" s="35"/>
      <c r="H109" s="35"/>
      <c r="I109" s="114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6.95" customHeight="1">
      <c r="A110" s="35"/>
      <c r="B110" s="36"/>
      <c r="C110" s="35"/>
      <c r="D110" s="35"/>
      <c r="E110" s="35"/>
      <c r="F110" s="35"/>
      <c r="G110" s="35"/>
      <c r="H110" s="35"/>
      <c r="I110" s="114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42"/>
      <c r="D111" s="35"/>
      <c r="E111" s="35"/>
      <c r="F111" s="35"/>
      <c r="G111" s="35"/>
      <c r="H111" s="35"/>
      <c r="I111" s="114"/>
      <c r="J111" s="153"/>
      <c r="K111" s="35"/>
      <c r="L111" s="45"/>
      <c r="N111" s="154" t="s">
        <v>42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ref="BE112:BE117" si="0">IF(N112="základní",J112,0)</f>
        <v>0</v>
      </c>
      <c r="BF112" s="161">
        <f t="shared" ref="BF112:BF117" si="1">IF(N112="snížená",J112,0)</f>
        <v>0</v>
      </c>
      <c r="BG112" s="161">
        <f t="shared" ref="BG112:BG117" si="2">IF(N112="zákl. přenesená",J112,0)</f>
        <v>0</v>
      </c>
      <c r="BH112" s="161">
        <f t="shared" ref="BH112:BH117" si="3">IF(N112="sníž. přenesená",J112,0)</f>
        <v>0</v>
      </c>
      <c r="BI112" s="161">
        <f t="shared" ref="BI112:BI117" si="4">IF(N112="nulová",J112,0)</f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266"/>
      <c r="E115" s="309"/>
      <c r="F115" s="309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146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8" customHeight="1">
      <c r="A116" s="35"/>
      <c r="B116" s="155"/>
      <c r="C116" s="114"/>
      <c r="D116" s="266"/>
      <c r="E116" s="309"/>
      <c r="F116" s="309"/>
      <c r="G116" s="114"/>
      <c r="H116" s="114"/>
      <c r="I116" s="114"/>
      <c r="J116" s="102"/>
      <c r="K116" s="114"/>
      <c r="L116" s="157"/>
      <c r="M116" s="158"/>
      <c r="N116" s="159" t="s">
        <v>43</v>
      </c>
      <c r="O116" s="158"/>
      <c r="P116" s="158"/>
      <c r="Q116" s="158"/>
      <c r="R116" s="158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60" t="s">
        <v>146</v>
      </c>
      <c r="AZ116" s="158"/>
      <c r="BA116" s="158"/>
      <c r="BB116" s="158"/>
      <c r="BC116" s="158"/>
      <c r="BD116" s="158"/>
      <c r="BE116" s="161">
        <f t="shared" si="0"/>
        <v>0</v>
      </c>
      <c r="BF116" s="161">
        <f t="shared" si="1"/>
        <v>0</v>
      </c>
      <c r="BG116" s="161">
        <f t="shared" si="2"/>
        <v>0</v>
      </c>
      <c r="BH116" s="161">
        <f t="shared" si="3"/>
        <v>0</v>
      </c>
      <c r="BI116" s="161">
        <f t="shared" si="4"/>
        <v>0</v>
      </c>
      <c r="BJ116" s="160" t="s">
        <v>33</v>
      </c>
      <c r="BK116" s="158"/>
      <c r="BL116" s="158"/>
      <c r="BM116" s="158"/>
    </row>
    <row r="117" spans="1:65" s="2" customFormat="1" ht="18" customHeight="1">
      <c r="A117" s="35"/>
      <c r="B117" s="155"/>
      <c r="C117" s="114"/>
      <c r="D117" s="156"/>
      <c r="E117" s="114"/>
      <c r="F117" s="114"/>
      <c r="G117" s="114"/>
      <c r="H117" s="114"/>
      <c r="I117" s="114"/>
      <c r="J117" s="102"/>
      <c r="K117" s="114"/>
      <c r="L117" s="157"/>
      <c r="M117" s="158"/>
      <c r="N117" s="159" t="s">
        <v>43</v>
      </c>
      <c r="O117" s="158"/>
      <c r="P117" s="158"/>
      <c r="Q117" s="158"/>
      <c r="R117" s="158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60" t="s">
        <v>148</v>
      </c>
      <c r="AZ117" s="158"/>
      <c r="BA117" s="158"/>
      <c r="BB117" s="158"/>
      <c r="BC117" s="158"/>
      <c r="BD117" s="158"/>
      <c r="BE117" s="161">
        <f t="shared" si="0"/>
        <v>0</v>
      </c>
      <c r="BF117" s="161">
        <f t="shared" si="1"/>
        <v>0</v>
      </c>
      <c r="BG117" s="161">
        <f t="shared" si="2"/>
        <v>0</v>
      </c>
      <c r="BH117" s="161">
        <f t="shared" si="3"/>
        <v>0</v>
      </c>
      <c r="BI117" s="161">
        <f t="shared" si="4"/>
        <v>0</v>
      </c>
      <c r="BJ117" s="160" t="s">
        <v>33</v>
      </c>
      <c r="BK117" s="158"/>
      <c r="BL117" s="158"/>
      <c r="BM117" s="158"/>
    </row>
    <row r="118" spans="1:65" s="2" customFormat="1" ht="11.25">
      <c r="A118" s="35"/>
      <c r="B118" s="36"/>
      <c r="C118" s="35"/>
      <c r="D118" s="35"/>
      <c r="E118" s="35"/>
      <c r="F118" s="35"/>
      <c r="G118" s="35"/>
      <c r="H118" s="35"/>
      <c r="I118" s="114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29.25" customHeight="1">
      <c r="A119" s="35"/>
      <c r="B119" s="36"/>
      <c r="C119" s="108" t="s">
        <v>2221</v>
      </c>
      <c r="D119" s="109"/>
      <c r="E119" s="109"/>
      <c r="F119" s="109"/>
      <c r="G119" s="109"/>
      <c r="H119" s="109"/>
      <c r="I119" s="140"/>
      <c r="J119" s="110">
        <f>ROUND(J98+J111,0)</f>
        <v>0</v>
      </c>
      <c r="K119" s="109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50"/>
      <c r="C120" s="51"/>
      <c r="D120" s="51"/>
      <c r="E120" s="51"/>
      <c r="F120" s="51"/>
      <c r="G120" s="51"/>
      <c r="H120" s="51"/>
      <c r="I120" s="137"/>
      <c r="J120" s="51"/>
      <c r="K120" s="51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pans="1:65" s="2" customFormat="1" ht="6.95" customHeight="1">
      <c r="A124" s="35"/>
      <c r="B124" s="52"/>
      <c r="C124" s="53"/>
      <c r="D124" s="53"/>
      <c r="E124" s="53"/>
      <c r="F124" s="53"/>
      <c r="G124" s="53"/>
      <c r="H124" s="53"/>
      <c r="I124" s="138"/>
      <c r="J124" s="53"/>
      <c r="K124" s="53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24.95" customHeight="1">
      <c r="A125" s="35"/>
      <c r="B125" s="36"/>
      <c r="C125" s="22" t="s">
        <v>149</v>
      </c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16</v>
      </c>
      <c r="D127" s="35"/>
      <c r="E127" s="35"/>
      <c r="F127" s="35"/>
      <c r="G127" s="35"/>
      <c r="H127" s="35"/>
      <c r="I127" s="114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305" t="str">
        <f>E7</f>
        <v>Brno, Tuřanka II, rekonstrukce kanalizace a vodovodu</v>
      </c>
      <c r="F128" s="306"/>
      <c r="G128" s="306"/>
      <c r="H128" s="306"/>
      <c r="I128" s="114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1" customFormat="1" ht="12" customHeight="1">
      <c r="B129" s="21"/>
      <c r="C129" s="28" t="s">
        <v>125</v>
      </c>
      <c r="I129" s="111"/>
      <c r="L129" s="21"/>
    </row>
    <row r="130" spans="1:65" s="2" customFormat="1" ht="16.5" customHeight="1">
      <c r="A130" s="35"/>
      <c r="B130" s="36"/>
      <c r="C130" s="35"/>
      <c r="D130" s="35"/>
      <c r="E130" s="305" t="s">
        <v>126</v>
      </c>
      <c r="F130" s="307"/>
      <c r="G130" s="307"/>
      <c r="H130" s="307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127</v>
      </c>
      <c r="D131" s="35"/>
      <c r="E131" s="35"/>
      <c r="F131" s="35"/>
      <c r="G131" s="35"/>
      <c r="H131" s="35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61" t="str">
        <f>E11</f>
        <v>003 - SO 340 Vodovodní přípojky</v>
      </c>
      <c r="F132" s="307"/>
      <c r="G132" s="307"/>
      <c r="H132" s="307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4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20</v>
      </c>
      <c r="D134" s="35"/>
      <c r="E134" s="35"/>
      <c r="F134" s="26" t="str">
        <f>F14</f>
        <v xml:space="preserve"> </v>
      </c>
      <c r="G134" s="35"/>
      <c r="H134" s="35"/>
      <c r="I134" s="115" t="s">
        <v>22</v>
      </c>
      <c r="J134" s="58" t="str">
        <f>IF(J14="","",J14)</f>
        <v>10. 6. 2019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4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40.15" customHeight="1">
      <c r="A136" s="35"/>
      <c r="B136" s="36"/>
      <c r="C136" s="28" t="s">
        <v>24</v>
      </c>
      <c r="D136" s="35"/>
      <c r="E136" s="35"/>
      <c r="F136" s="26" t="str">
        <f>E17</f>
        <v>Statutární město Brno</v>
      </c>
      <c r="G136" s="35"/>
      <c r="H136" s="35"/>
      <c r="I136" s="115" t="s">
        <v>30</v>
      </c>
      <c r="J136" s="31" t="str">
        <f>E23</f>
        <v>Sweco Hydroprojekt a.s. divize Morava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28</v>
      </c>
      <c r="D137" s="35"/>
      <c r="E137" s="35"/>
      <c r="F137" s="26" t="str">
        <f>IF(E20="","",E20)</f>
        <v>Vyplň údaj</v>
      </c>
      <c r="G137" s="35"/>
      <c r="H137" s="35"/>
      <c r="I137" s="115" t="s">
        <v>34</v>
      </c>
      <c r="J137" s="31" t="str">
        <f>E26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4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62"/>
      <c r="B139" s="163"/>
      <c r="C139" s="164" t="s">
        <v>150</v>
      </c>
      <c r="D139" s="165" t="s">
        <v>63</v>
      </c>
      <c r="E139" s="165" t="s">
        <v>59</v>
      </c>
      <c r="F139" s="165" t="s">
        <v>60</v>
      </c>
      <c r="G139" s="165" t="s">
        <v>151</v>
      </c>
      <c r="H139" s="165" t="s">
        <v>152</v>
      </c>
      <c r="I139" s="166" t="s">
        <v>153</v>
      </c>
      <c r="J139" s="165" t="s">
        <v>133</v>
      </c>
      <c r="K139" s="167" t="s">
        <v>154</v>
      </c>
      <c r="L139" s="168"/>
      <c r="M139" s="65" t="s">
        <v>1</v>
      </c>
      <c r="N139" s="66" t="s">
        <v>42</v>
      </c>
      <c r="O139" s="66" t="s">
        <v>155</v>
      </c>
      <c r="P139" s="66" t="s">
        <v>156</v>
      </c>
      <c r="Q139" s="66" t="s">
        <v>157</v>
      </c>
      <c r="R139" s="66" t="s">
        <v>158</v>
      </c>
      <c r="S139" s="66" t="s">
        <v>159</v>
      </c>
      <c r="T139" s="67" t="s">
        <v>160</v>
      </c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</row>
    <row r="140" spans="1:65" s="2" customFormat="1" ht="22.9" customHeight="1">
      <c r="A140" s="35"/>
      <c r="B140" s="36"/>
      <c r="C140" s="72" t="s">
        <v>161</v>
      </c>
      <c r="D140" s="35"/>
      <c r="E140" s="35"/>
      <c r="F140" s="35"/>
      <c r="G140" s="35"/>
      <c r="H140" s="35"/>
      <c r="I140" s="114"/>
      <c r="J140" s="169">
        <f>BK140</f>
        <v>0</v>
      </c>
      <c r="K140" s="35"/>
      <c r="L140" s="36"/>
      <c r="M140" s="68"/>
      <c r="N140" s="59"/>
      <c r="O140" s="69"/>
      <c r="P140" s="170">
        <f>P141+P431</f>
        <v>0</v>
      </c>
      <c r="Q140" s="69"/>
      <c r="R140" s="170">
        <f>R141+R431</f>
        <v>64.340655370000007</v>
      </c>
      <c r="S140" s="69"/>
      <c r="T140" s="171">
        <f>T141+T431</f>
        <v>201.99480999999997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76</v>
      </c>
      <c r="AU140" s="18" t="s">
        <v>134</v>
      </c>
      <c r="BK140" s="172">
        <f>BK141+BK431</f>
        <v>0</v>
      </c>
    </row>
    <row r="141" spans="1:65" s="12" customFormat="1" ht="25.9" customHeight="1">
      <c r="B141" s="173"/>
      <c r="D141" s="174" t="s">
        <v>76</v>
      </c>
      <c r="E141" s="175" t="s">
        <v>162</v>
      </c>
      <c r="F141" s="175" t="s">
        <v>163</v>
      </c>
      <c r="I141" s="176"/>
      <c r="J141" s="177">
        <f>BK141</f>
        <v>0</v>
      </c>
      <c r="L141" s="173"/>
      <c r="M141" s="178"/>
      <c r="N141" s="179"/>
      <c r="O141" s="179"/>
      <c r="P141" s="180">
        <f>P142+P307+P318+P325+P348+P412+P429</f>
        <v>0</v>
      </c>
      <c r="Q141" s="179"/>
      <c r="R141" s="180">
        <f>R142+R307+R318+R325+R348+R412+R429</f>
        <v>50.566655369999999</v>
      </c>
      <c r="S141" s="179"/>
      <c r="T141" s="181">
        <f>T142+T307+T318+T325+T348+T412+T429</f>
        <v>201.99480999999997</v>
      </c>
      <c r="AR141" s="174" t="s">
        <v>33</v>
      </c>
      <c r="AT141" s="182" t="s">
        <v>76</v>
      </c>
      <c r="AU141" s="182" t="s">
        <v>77</v>
      </c>
      <c r="AY141" s="174" t="s">
        <v>164</v>
      </c>
      <c r="BK141" s="183">
        <f>BK142+BK307+BK318+BK325+BK348+BK412+BK429</f>
        <v>0</v>
      </c>
    </row>
    <row r="142" spans="1:65" s="12" customFormat="1" ht="22.9" customHeight="1">
      <c r="B142" s="173"/>
      <c r="D142" s="174" t="s">
        <v>76</v>
      </c>
      <c r="E142" s="184" t="s">
        <v>33</v>
      </c>
      <c r="F142" s="184" t="s">
        <v>165</v>
      </c>
      <c r="I142" s="176"/>
      <c r="J142" s="185">
        <f>BK142</f>
        <v>0</v>
      </c>
      <c r="L142" s="173"/>
      <c r="M142" s="178"/>
      <c r="N142" s="179"/>
      <c r="O142" s="179"/>
      <c r="P142" s="180">
        <f>SUM(P143:P306)</f>
        <v>0</v>
      </c>
      <c r="Q142" s="179"/>
      <c r="R142" s="180">
        <f>SUM(R143:R306)</f>
        <v>3.2247166500000013</v>
      </c>
      <c r="S142" s="179"/>
      <c r="T142" s="181">
        <f>SUM(T143:T306)</f>
        <v>201.44305999999997</v>
      </c>
      <c r="AR142" s="174" t="s">
        <v>33</v>
      </c>
      <c r="AT142" s="182" t="s">
        <v>76</v>
      </c>
      <c r="AU142" s="182" t="s">
        <v>33</v>
      </c>
      <c r="AY142" s="174" t="s">
        <v>164</v>
      </c>
      <c r="BK142" s="183">
        <f>SUM(BK143:BK306)</f>
        <v>0</v>
      </c>
    </row>
    <row r="143" spans="1:65" s="2" customFormat="1" ht="16.5" customHeight="1">
      <c r="A143" s="35"/>
      <c r="B143" s="155"/>
      <c r="C143" s="186" t="s">
        <v>33</v>
      </c>
      <c r="D143" s="186" t="s">
        <v>166</v>
      </c>
      <c r="E143" s="187" t="s">
        <v>936</v>
      </c>
      <c r="F143" s="188" t="s">
        <v>937</v>
      </c>
      <c r="G143" s="189" t="s">
        <v>169</v>
      </c>
      <c r="H143" s="190">
        <v>16.164999999999999</v>
      </c>
      <c r="I143" s="191"/>
      <c r="J143" s="192">
        <f>ROUND(I143*H143,2)</f>
        <v>0</v>
      </c>
      <c r="K143" s="188" t="s">
        <v>1</v>
      </c>
      <c r="L143" s="36"/>
      <c r="M143" s="193" t="s">
        <v>1</v>
      </c>
      <c r="N143" s="194" t="s">
        <v>43</v>
      </c>
      <c r="O143" s="61"/>
      <c r="P143" s="195">
        <f>O143*H143</f>
        <v>0</v>
      </c>
      <c r="Q143" s="195">
        <v>0</v>
      </c>
      <c r="R143" s="195">
        <f>Q143*H143</f>
        <v>0</v>
      </c>
      <c r="S143" s="195">
        <v>0.128</v>
      </c>
      <c r="T143" s="196">
        <f>S143*H143</f>
        <v>2.0691199999999998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7" t="s">
        <v>170</v>
      </c>
      <c r="AT143" s="197" t="s">
        <v>166</v>
      </c>
      <c r="AU143" s="197" t="s">
        <v>84</v>
      </c>
      <c r="AY143" s="18" t="s">
        <v>164</v>
      </c>
      <c r="BE143" s="105">
        <f>IF(N143="základní",J143,0)</f>
        <v>0</v>
      </c>
      <c r="BF143" s="105">
        <f>IF(N143="snížená",J143,0)</f>
        <v>0</v>
      </c>
      <c r="BG143" s="105">
        <f>IF(N143="zákl. přenesená",J143,0)</f>
        <v>0</v>
      </c>
      <c r="BH143" s="105">
        <f>IF(N143="sníž. přenesená",J143,0)</f>
        <v>0</v>
      </c>
      <c r="BI143" s="105">
        <f>IF(N143="nulová",J143,0)</f>
        <v>0</v>
      </c>
      <c r="BJ143" s="18" t="s">
        <v>33</v>
      </c>
      <c r="BK143" s="105">
        <f>ROUND(I143*H143,2)</f>
        <v>0</v>
      </c>
      <c r="BL143" s="18" t="s">
        <v>170</v>
      </c>
      <c r="BM143" s="197" t="s">
        <v>938</v>
      </c>
    </row>
    <row r="144" spans="1:65" s="2" customFormat="1" ht="29.25">
      <c r="A144" s="35"/>
      <c r="B144" s="36"/>
      <c r="C144" s="35"/>
      <c r="D144" s="199" t="s">
        <v>196</v>
      </c>
      <c r="E144" s="35"/>
      <c r="F144" s="215" t="s">
        <v>939</v>
      </c>
      <c r="G144" s="35"/>
      <c r="H144" s="35"/>
      <c r="I144" s="114"/>
      <c r="J144" s="35"/>
      <c r="K144" s="35"/>
      <c r="L144" s="36"/>
      <c r="M144" s="216"/>
      <c r="N144" s="217"/>
      <c r="O144" s="61"/>
      <c r="P144" s="61"/>
      <c r="Q144" s="61"/>
      <c r="R144" s="61"/>
      <c r="S144" s="61"/>
      <c r="T144" s="62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196</v>
      </c>
      <c r="AU144" s="18" t="s">
        <v>84</v>
      </c>
    </row>
    <row r="145" spans="1:65" s="15" customFormat="1" ht="11.25">
      <c r="B145" s="218"/>
      <c r="D145" s="199" t="s">
        <v>177</v>
      </c>
      <c r="E145" s="219" t="s">
        <v>1</v>
      </c>
      <c r="F145" s="220" t="s">
        <v>940</v>
      </c>
      <c r="H145" s="219" t="s">
        <v>1</v>
      </c>
      <c r="I145" s="221"/>
      <c r="L145" s="218"/>
      <c r="M145" s="222"/>
      <c r="N145" s="223"/>
      <c r="O145" s="223"/>
      <c r="P145" s="223"/>
      <c r="Q145" s="223"/>
      <c r="R145" s="223"/>
      <c r="S145" s="223"/>
      <c r="T145" s="224"/>
      <c r="AT145" s="219" t="s">
        <v>177</v>
      </c>
      <c r="AU145" s="219" t="s">
        <v>84</v>
      </c>
      <c r="AV145" s="15" t="s">
        <v>33</v>
      </c>
      <c r="AW145" s="15" t="s">
        <v>32</v>
      </c>
      <c r="AX145" s="15" t="s">
        <v>77</v>
      </c>
      <c r="AY145" s="219" t="s">
        <v>164</v>
      </c>
    </row>
    <row r="146" spans="1:65" s="13" customFormat="1" ht="11.25">
      <c r="B146" s="198"/>
      <c r="D146" s="199" t="s">
        <v>177</v>
      </c>
      <c r="E146" s="200" t="s">
        <v>1</v>
      </c>
      <c r="F146" s="201" t="s">
        <v>941</v>
      </c>
      <c r="H146" s="202">
        <v>13.914999999999999</v>
      </c>
      <c r="I146" s="203"/>
      <c r="L146" s="198"/>
      <c r="M146" s="204"/>
      <c r="N146" s="205"/>
      <c r="O146" s="205"/>
      <c r="P146" s="205"/>
      <c r="Q146" s="205"/>
      <c r="R146" s="205"/>
      <c r="S146" s="205"/>
      <c r="T146" s="206"/>
      <c r="AT146" s="200" t="s">
        <v>177</v>
      </c>
      <c r="AU146" s="200" t="s">
        <v>84</v>
      </c>
      <c r="AV146" s="13" t="s">
        <v>84</v>
      </c>
      <c r="AW146" s="13" t="s">
        <v>32</v>
      </c>
      <c r="AX146" s="13" t="s">
        <v>77</v>
      </c>
      <c r="AY146" s="200" t="s">
        <v>164</v>
      </c>
    </row>
    <row r="147" spans="1:65" s="13" customFormat="1" ht="11.25">
      <c r="B147" s="198"/>
      <c r="D147" s="199" t="s">
        <v>177</v>
      </c>
      <c r="E147" s="200" t="s">
        <v>1</v>
      </c>
      <c r="F147" s="201" t="s">
        <v>942</v>
      </c>
      <c r="H147" s="202">
        <v>2.25</v>
      </c>
      <c r="I147" s="203"/>
      <c r="L147" s="198"/>
      <c r="M147" s="204"/>
      <c r="N147" s="205"/>
      <c r="O147" s="205"/>
      <c r="P147" s="205"/>
      <c r="Q147" s="205"/>
      <c r="R147" s="205"/>
      <c r="S147" s="205"/>
      <c r="T147" s="206"/>
      <c r="AT147" s="200" t="s">
        <v>177</v>
      </c>
      <c r="AU147" s="200" t="s">
        <v>84</v>
      </c>
      <c r="AV147" s="13" t="s">
        <v>84</v>
      </c>
      <c r="AW147" s="13" t="s">
        <v>32</v>
      </c>
      <c r="AX147" s="13" t="s">
        <v>77</v>
      </c>
      <c r="AY147" s="200" t="s">
        <v>164</v>
      </c>
    </row>
    <row r="148" spans="1:65" s="14" customFormat="1" ht="11.25">
      <c r="B148" s="207"/>
      <c r="D148" s="199" t="s">
        <v>177</v>
      </c>
      <c r="E148" s="208" t="s">
        <v>1</v>
      </c>
      <c r="F148" s="209" t="s">
        <v>183</v>
      </c>
      <c r="H148" s="210">
        <v>16.164999999999999</v>
      </c>
      <c r="I148" s="211"/>
      <c r="L148" s="207"/>
      <c r="M148" s="212"/>
      <c r="N148" s="213"/>
      <c r="O148" s="213"/>
      <c r="P148" s="213"/>
      <c r="Q148" s="213"/>
      <c r="R148" s="213"/>
      <c r="S148" s="213"/>
      <c r="T148" s="214"/>
      <c r="AT148" s="208" t="s">
        <v>177</v>
      </c>
      <c r="AU148" s="208" t="s">
        <v>84</v>
      </c>
      <c r="AV148" s="14" t="s">
        <v>170</v>
      </c>
      <c r="AW148" s="14" t="s">
        <v>32</v>
      </c>
      <c r="AX148" s="14" t="s">
        <v>33</v>
      </c>
      <c r="AY148" s="208" t="s">
        <v>164</v>
      </c>
    </row>
    <row r="149" spans="1:65" s="2" customFormat="1" ht="16.5" customHeight="1">
      <c r="A149" s="35"/>
      <c r="B149" s="155"/>
      <c r="C149" s="186" t="s">
        <v>84</v>
      </c>
      <c r="D149" s="186" t="s">
        <v>166</v>
      </c>
      <c r="E149" s="187" t="s">
        <v>943</v>
      </c>
      <c r="F149" s="188" t="s">
        <v>944</v>
      </c>
      <c r="G149" s="189" t="s">
        <v>169</v>
      </c>
      <c r="H149" s="190">
        <v>96.36</v>
      </c>
      <c r="I149" s="191"/>
      <c r="J149" s="192">
        <f>ROUND(I149*H149,2)</f>
        <v>0</v>
      </c>
      <c r="K149" s="188" t="s">
        <v>1</v>
      </c>
      <c r="L149" s="36"/>
      <c r="M149" s="193" t="s">
        <v>1</v>
      </c>
      <c r="N149" s="194" t="s">
        <v>43</v>
      </c>
      <c r="O149" s="61"/>
      <c r="P149" s="195">
        <f>O149*H149</f>
        <v>0</v>
      </c>
      <c r="Q149" s="195">
        <v>0</v>
      </c>
      <c r="R149" s="195">
        <f>Q149*H149</f>
        <v>0</v>
      </c>
      <c r="S149" s="195">
        <v>0.14799999999999999</v>
      </c>
      <c r="T149" s="196">
        <f>S149*H149</f>
        <v>14.261279999999999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7" t="s">
        <v>170</v>
      </c>
      <c r="AT149" s="197" t="s">
        <v>166</v>
      </c>
      <c r="AU149" s="197" t="s">
        <v>84</v>
      </c>
      <c r="AY149" s="18" t="s">
        <v>164</v>
      </c>
      <c r="BE149" s="105">
        <f>IF(N149="základní",J149,0)</f>
        <v>0</v>
      </c>
      <c r="BF149" s="105">
        <f>IF(N149="snížená",J149,0)</f>
        <v>0</v>
      </c>
      <c r="BG149" s="105">
        <f>IF(N149="zákl. přenesená",J149,0)</f>
        <v>0</v>
      </c>
      <c r="BH149" s="105">
        <f>IF(N149="sníž. přenesená",J149,0)</f>
        <v>0</v>
      </c>
      <c r="BI149" s="105">
        <f>IF(N149="nulová",J149,0)</f>
        <v>0</v>
      </c>
      <c r="BJ149" s="18" t="s">
        <v>33</v>
      </c>
      <c r="BK149" s="105">
        <f>ROUND(I149*H149,2)</f>
        <v>0</v>
      </c>
      <c r="BL149" s="18" t="s">
        <v>170</v>
      </c>
      <c r="BM149" s="197" t="s">
        <v>945</v>
      </c>
    </row>
    <row r="150" spans="1:65" s="2" customFormat="1" ht="29.25">
      <c r="A150" s="35"/>
      <c r="B150" s="36"/>
      <c r="C150" s="35"/>
      <c r="D150" s="199" t="s">
        <v>196</v>
      </c>
      <c r="E150" s="35"/>
      <c r="F150" s="215" t="s">
        <v>939</v>
      </c>
      <c r="G150" s="35"/>
      <c r="H150" s="35"/>
      <c r="I150" s="114"/>
      <c r="J150" s="35"/>
      <c r="K150" s="35"/>
      <c r="L150" s="36"/>
      <c r="M150" s="216"/>
      <c r="N150" s="217"/>
      <c r="O150" s="61"/>
      <c r="P150" s="61"/>
      <c r="Q150" s="61"/>
      <c r="R150" s="61"/>
      <c r="S150" s="61"/>
      <c r="T150" s="62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196</v>
      </c>
      <c r="AU150" s="18" t="s">
        <v>84</v>
      </c>
    </row>
    <row r="151" spans="1:65" s="15" customFormat="1" ht="11.25">
      <c r="B151" s="218"/>
      <c r="D151" s="199" t="s">
        <v>177</v>
      </c>
      <c r="E151" s="219" t="s">
        <v>1</v>
      </c>
      <c r="F151" s="220" t="s">
        <v>946</v>
      </c>
      <c r="H151" s="219" t="s">
        <v>1</v>
      </c>
      <c r="I151" s="221"/>
      <c r="L151" s="218"/>
      <c r="M151" s="222"/>
      <c r="N151" s="223"/>
      <c r="O151" s="223"/>
      <c r="P151" s="223"/>
      <c r="Q151" s="223"/>
      <c r="R151" s="223"/>
      <c r="S151" s="223"/>
      <c r="T151" s="224"/>
      <c r="AT151" s="219" t="s">
        <v>177</v>
      </c>
      <c r="AU151" s="219" t="s">
        <v>84</v>
      </c>
      <c r="AV151" s="15" t="s">
        <v>33</v>
      </c>
      <c r="AW151" s="15" t="s">
        <v>32</v>
      </c>
      <c r="AX151" s="15" t="s">
        <v>77</v>
      </c>
      <c r="AY151" s="219" t="s">
        <v>164</v>
      </c>
    </row>
    <row r="152" spans="1:65" s="13" customFormat="1" ht="11.25">
      <c r="B152" s="198"/>
      <c r="D152" s="199" t="s">
        <v>177</v>
      </c>
      <c r="E152" s="200" t="s">
        <v>1</v>
      </c>
      <c r="F152" s="201" t="s">
        <v>947</v>
      </c>
      <c r="H152" s="202">
        <v>56.561999999999998</v>
      </c>
      <c r="I152" s="203"/>
      <c r="L152" s="198"/>
      <c r="M152" s="204"/>
      <c r="N152" s="205"/>
      <c r="O152" s="205"/>
      <c r="P152" s="205"/>
      <c r="Q152" s="205"/>
      <c r="R152" s="205"/>
      <c r="S152" s="205"/>
      <c r="T152" s="206"/>
      <c r="AT152" s="200" t="s">
        <v>177</v>
      </c>
      <c r="AU152" s="200" t="s">
        <v>84</v>
      </c>
      <c r="AV152" s="13" t="s">
        <v>84</v>
      </c>
      <c r="AW152" s="13" t="s">
        <v>32</v>
      </c>
      <c r="AX152" s="13" t="s">
        <v>77</v>
      </c>
      <c r="AY152" s="200" t="s">
        <v>164</v>
      </c>
    </row>
    <row r="153" spans="1:65" s="15" customFormat="1" ht="11.25">
      <c r="B153" s="218"/>
      <c r="D153" s="199" t="s">
        <v>177</v>
      </c>
      <c r="E153" s="219" t="s">
        <v>1</v>
      </c>
      <c r="F153" s="220" t="s">
        <v>948</v>
      </c>
      <c r="H153" s="219" t="s">
        <v>1</v>
      </c>
      <c r="I153" s="221"/>
      <c r="L153" s="218"/>
      <c r="M153" s="222"/>
      <c r="N153" s="223"/>
      <c r="O153" s="223"/>
      <c r="P153" s="223"/>
      <c r="Q153" s="223"/>
      <c r="R153" s="223"/>
      <c r="S153" s="223"/>
      <c r="T153" s="224"/>
      <c r="AT153" s="219" t="s">
        <v>177</v>
      </c>
      <c r="AU153" s="219" t="s">
        <v>84</v>
      </c>
      <c r="AV153" s="15" t="s">
        <v>33</v>
      </c>
      <c r="AW153" s="15" t="s">
        <v>32</v>
      </c>
      <c r="AX153" s="15" t="s">
        <v>77</v>
      </c>
      <c r="AY153" s="219" t="s">
        <v>164</v>
      </c>
    </row>
    <row r="154" spans="1:65" s="13" customFormat="1" ht="11.25">
      <c r="B154" s="198"/>
      <c r="D154" s="199" t="s">
        <v>177</v>
      </c>
      <c r="E154" s="200" t="s">
        <v>1</v>
      </c>
      <c r="F154" s="201" t="s">
        <v>949</v>
      </c>
      <c r="H154" s="202">
        <v>39.798000000000002</v>
      </c>
      <c r="I154" s="203"/>
      <c r="L154" s="198"/>
      <c r="M154" s="204"/>
      <c r="N154" s="205"/>
      <c r="O154" s="205"/>
      <c r="P154" s="205"/>
      <c r="Q154" s="205"/>
      <c r="R154" s="205"/>
      <c r="S154" s="205"/>
      <c r="T154" s="206"/>
      <c r="AT154" s="200" t="s">
        <v>177</v>
      </c>
      <c r="AU154" s="200" t="s">
        <v>84</v>
      </c>
      <c r="AV154" s="13" t="s">
        <v>84</v>
      </c>
      <c r="AW154" s="13" t="s">
        <v>32</v>
      </c>
      <c r="AX154" s="13" t="s">
        <v>77</v>
      </c>
      <c r="AY154" s="200" t="s">
        <v>164</v>
      </c>
    </row>
    <row r="155" spans="1:65" s="14" customFormat="1" ht="11.25">
      <c r="B155" s="207"/>
      <c r="D155" s="199" t="s">
        <v>177</v>
      </c>
      <c r="E155" s="208" t="s">
        <v>1</v>
      </c>
      <c r="F155" s="209" t="s">
        <v>183</v>
      </c>
      <c r="H155" s="210">
        <v>96.36</v>
      </c>
      <c r="I155" s="211"/>
      <c r="L155" s="207"/>
      <c r="M155" s="212"/>
      <c r="N155" s="213"/>
      <c r="O155" s="213"/>
      <c r="P155" s="213"/>
      <c r="Q155" s="213"/>
      <c r="R155" s="213"/>
      <c r="S155" s="213"/>
      <c r="T155" s="214"/>
      <c r="AT155" s="208" t="s">
        <v>177</v>
      </c>
      <c r="AU155" s="208" t="s">
        <v>84</v>
      </c>
      <c r="AV155" s="14" t="s">
        <v>170</v>
      </c>
      <c r="AW155" s="14" t="s">
        <v>32</v>
      </c>
      <c r="AX155" s="14" t="s">
        <v>33</v>
      </c>
      <c r="AY155" s="208" t="s">
        <v>164</v>
      </c>
    </row>
    <row r="156" spans="1:65" s="2" customFormat="1" ht="16.5" customHeight="1">
      <c r="A156" s="35"/>
      <c r="B156" s="155"/>
      <c r="C156" s="186" t="s">
        <v>101</v>
      </c>
      <c r="D156" s="186" t="s">
        <v>166</v>
      </c>
      <c r="E156" s="187" t="s">
        <v>950</v>
      </c>
      <c r="F156" s="188" t="s">
        <v>951</v>
      </c>
      <c r="G156" s="189" t="s">
        <v>169</v>
      </c>
      <c r="H156" s="190">
        <v>112.52500000000001</v>
      </c>
      <c r="I156" s="191"/>
      <c r="J156" s="192">
        <f>ROUND(I156*H156,2)</f>
        <v>0</v>
      </c>
      <c r="K156" s="188" t="s">
        <v>175</v>
      </c>
      <c r="L156" s="36"/>
      <c r="M156" s="193" t="s">
        <v>1</v>
      </c>
      <c r="N156" s="194" t="s">
        <v>43</v>
      </c>
      <c r="O156" s="61"/>
      <c r="P156" s="195">
        <f>O156*H156</f>
        <v>0</v>
      </c>
      <c r="Q156" s="195">
        <v>0</v>
      </c>
      <c r="R156" s="195">
        <f>Q156*H156</f>
        <v>0</v>
      </c>
      <c r="S156" s="195">
        <v>0.44</v>
      </c>
      <c r="T156" s="196">
        <f>S156*H156</f>
        <v>49.511000000000003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7" t="s">
        <v>170</v>
      </c>
      <c r="AT156" s="197" t="s">
        <v>166</v>
      </c>
      <c r="AU156" s="197" t="s">
        <v>84</v>
      </c>
      <c r="AY156" s="18" t="s">
        <v>164</v>
      </c>
      <c r="BE156" s="105">
        <f>IF(N156="základní",J156,0)</f>
        <v>0</v>
      </c>
      <c r="BF156" s="105">
        <f>IF(N156="snížená",J156,0)</f>
        <v>0</v>
      </c>
      <c r="BG156" s="105">
        <f>IF(N156="zákl. přenesená",J156,0)</f>
        <v>0</v>
      </c>
      <c r="BH156" s="105">
        <f>IF(N156="sníž. přenesená",J156,0)</f>
        <v>0</v>
      </c>
      <c r="BI156" s="105">
        <f>IF(N156="nulová",J156,0)</f>
        <v>0</v>
      </c>
      <c r="BJ156" s="18" t="s">
        <v>33</v>
      </c>
      <c r="BK156" s="105">
        <f>ROUND(I156*H156,2)</f>
        <v>0</v>
      </c>
      <c r="BL156" s="18" t="s">
        <v>170</v>
      </c>
      <c r="BM156" s="197" t="s">
        <v>952</v>
      </c>
    </row>
    <row r="157" spans="1:65" s="13" customFormat="1" ht="11.25">
      <c r="B157" s="198"/>
      <c r="D157" s="199" t="s">
        <v>177</v>
      </c>
      <c r="E157" s="200" t="s">
        <v>1</v>
      </c>
      <c r="F157" s="201" t="s">
        <v>953</v>
      </c>
      <c r="H157" s="202">
        <v>112.52500000000001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177</v>
      </c>
      <c r="AU157" s="200" t="s">
        <v>84</v>
      </c>
      <c r="AV157" s="13" t="s">
        <v>84</v>
      </c>
      <c r="AW157" s="13" t="s">
        <v>32</v>
      </c>
      <c r="AX157" s="13" t="s">
        <v>33</v>
      </c>
      <c r="AY157" s="200" t="s">
        <v>164</v>
      </c>
    </row>
    <row r="158" spans="1:65" s="2" customFormat="1" ht="21.75" customHeight="1">
      <c r="A158" s="35"/>
      <c r="B158" s="155"/>
      <c r="C158" s="186" t="s">
        <v>170</v>
      </c>
      <c r="D158" s="186" t="s">
        <v>166</v>
      </c>
      <c r="E158" s="187" t="s">
        <v>954</v>
      </c>
      <c r="F158" s="188" t="s">
        <v>955</v>
      </c>
      <c r="G158" s="189" t="s">
        <v>169</v>
      </c>
      <c r="H158" s="190">
        <v>55.963000000000001</v>
      </c>
      <c r="I158" s="191"/>
      <c r="J158" s="192">
        <f>ROUND(I158*H158,2)</f>
        <v>0</v>
      </c>
      <c r="K158" s="188" t="s">
        <v>1</v>
      </c>
      <c r="L158" s="36"/>
      <c r="M158" s="193" t="s">
        <v>1</v>
      </c>
      <c r="N158" s="194" t="s">
        <v>43</v>
      </c>
      <c r="O158" s="61"/>
      <c r="P158" s="195">
        <f>O158*H158</f>
        <v>0</v>
      </c>
      <c r="Q158" s="195">
        <v>0</v>
      </c>
      <c r="R158" s="195">
        <f>Q158*H158</f>
        <v>0</v>
      </c>
      <c r="S158" s="195">
        <v>0.57999999999999996</v>
      </c>
      <c r="T158" s="196">
        <f>S158*H158</f>
        <v>32.458539999999999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7" t="s">
        <v>170</v>
      </c>
      <c r="AT158" s="197" t="s">
        <v>166</v>
      </c>
      <c r="AU158" s="197" t="s">
        <v>84</v>
      </c>
      <c r="AY158" s="18" t="s">
        <v>164</v>
      </c>
      <c r="BE158" s="105">
        <f>IF(N158="základní",J158,0)</f>
        <v>0</v>
      </c>
      <c r="BF158" s="105">
        <f>IF(N158="snížená",J158,0)</f>
        <v>0</v>
      </c>
      <c r="BG158" s="105">
        <f>IF(N158="zákl. přenesená",J158,0)</f>
        <v>0</v>
      </c>
      <c r="BH158" s="105">
        <f>IF(N158="sníž. přenesená",J158,0)</f>
        <v>0</v>
      </c>
      <c r="BI158" s="105">
        <f>IF(N158="nulová",J158,0)</f>
        <v>0</v>
      </c>
      <c r="BJ158" s="18" t="s">
        <v>33</v>
      </c>
      <c r="BK158" s="105">
        <f>ROUND(I158*H158,2)</f>
        <v>0</v>
      </c>
      <c r="BL158" s="18" t="s">
        <v>170</v>
      </c>
      <c r="BM158" s="197" t="s">
        <v>956</v>
      </c>
    </row>
    <row r="159" spans="1:65" s="15" customFormat="1" ht="11.25">
      <c r="B159" s="218"/>
      <c r="D159" s="199" t="s">
        <v>177</v>
      </c>
      <c r="E159" s="219" t="s">
        <v>1</v>
      </c>
      <c r="F159" s="220" t="s">
        <v>940</v>
      </c>
      <c r="H159" s="219" t="s">
        <v>1</v>
      </c>
      <c r="I159" s="221"/>
      <c r="L159" s="218"/>
      <c r="M159" s="222"/>
      <c r="N159" s="223"/>
      <c r="O159" s="223"/>
      <c r="P159" s="223"/>
      <c r="Q159" s="223"/>
      <c r="R159" s="223"/>
      <c r="S159" s="223"/>
      <c r="T159" s="224"/>
      <c r="AT159" s="219" t="s">
        <v>177</v>
      </c>
      <c r="AU159" s="219" t="s">
        <v>84</v>
      </c>
      <c r="AV159" s="15" t="s">
        <v>33</v>
      </c>
      <c r="AW159" s="15" t="s">
        <v>32</v>
      </c>
      <c r="AX159" s="15" t="s">
        <v>77</v>
      </c>
      <c r="AY159" s="219" t="s">
        <v>164</v>
      </c>
    </row>
    <row r="160" spans="1:65" s="13" customFormat="1" ht="11.25">
      <c r="B160" s="198"/>
      <c r="D160" s="199" t="s">
        <v>177</v>
      </c>
      <c r="E160" s="200" t="s">
        <v>1</v>
      </c>
      <c r="F160" s="201" t="s">
        <v>941</v>
      </c>
      <c r="H160" s="202">
        <v>13.914999999999999</v>
      </c>
      <c r="I160" s="203"/>
      <c r="L160" s="198"/>
      <c r="M160" s="204"/>
      <c r="N160" s="205"/>
      <c r="O160" s="205"/>
      <c r="P160" s="205"/>
      <c r="Q160" s="205"/>
      <c r="R160" s="205"/>
      <c r="S160" s="205"/>
      <c r="T160" s="206"/>
      <c r="AT160" s="200" t="s">
        <v>177</v>
      </c>
      <c r="AU160" s="200" t="s">
        <v>84</v>
      </c>
      <c r="AV160" s="13" t="s">
        <v>84</v>
      </c>
      <c r="AW160" s="13" t="s">
        <v>32</v>
      </c>
      <c r="AX160" s="13" t="s">
        <v>77</v>
      </c>
      <c r="AY160" s="200" t="s">
        <v>164</v>
      </c>
    </row>
    <row r="161" spans="1:65" s="13" customFormat="1" ht="11.25">
      <c r="B161" s="198"/>
      <c r="D161" s="199" t="s">
        <v>177</v>
      </c>
      <c r="E161" s="200" t="s">
        <v>1</v>
      </c>
      <c r="F161" s="201" t="s">
        <v>942</v>
      </c>
      <c r="H161" s="202">
        <v>2.25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177</v>
      </c>
      <c r="AU161" s="200" t="s">
        <v>84</v>
      </c>
      <c r="AV161" s="13" t="s">
        <v>84</v>
      </c>
      <c r="AW161" s="13" t="s">
        <v>32</v>
      </c>
      <c r="AX161" s="13" t="s">
        <v>77</v>
      </c>
      <c r="AY161" s="200" t="s">
        <v>164</v>
      </c>
    </row>
    <row r="162" spans="1:65" s="15" customFormat="1" ht="11.25">
      <c r="B162" s="218"/>
      <c r="D162" s="199" t="s">
        <v>177</v>
      </c>
      <c r="E162" s="219" t="s">
        <v>1</v>
      </c>
      <c r="F162" s="220" t="s">
        <v>948</v>
      </c>
      <c r="H162" s="219" t="s">
        <v>1</v>
      </c>
      <c r="I162" s="221"/>
      <c r="L162" s="218"/>
      <c r="M162" s="222"/>
      <c r="N162" s="223"/>
      <c r="O162" s="223"/>
      <c r="P162" s="223"/>
      <c r="Q162" s="223"/>
      <c r="R162" s="223"/>
      <c r="S162" s="223"/>
      <c r="T162" s="224"/>
      <c r="AT162" s="219" t="s">
        <v>177</v>
      </c>
      <c r="AU162" s="219" t="s">
        <v>84</v>
      </c>
      <c r="AV162" s="15" t="s">
        <v>33</v>
      </c>
      <c r="AW162" s="15" t="s">
        <v>32</v>
      </c>
      <c r="AX162" s="15" t="s">
        <v>77</v>
      </c>
      <c r="AY162" s="219" t="s">
        <v>164</v>
      </c>
    </row>
    <row r="163" spans="1:65" s="13" customFormat="1" ht="11.25">
      <c r="B163" s="198"/>
      <c r="D163" s="199" t="s">
        <v>177</v>
      </c>
      <c r="E163" s="200" t="s">
        <v>1</v>
      </c>
      <c r="F163" s="201" t="s">
        <v>949</v>
      </c>
      <c r="H163" s="202">
        <v>39.798000000000002</v>
      </c>
      <c r="I163" s="203"/>
      <c r="L163" s="198"/>
      <c r="M163" s="204"/>
      <c r="N163" s="205"/>
      <c r="O163" s="205"/>
      <c r="P163" s="205"/>
      <c r="Q163" s="205"/>
      <c r="R163" s="205"/>
      <c r="S163" s="205"/>
      <c r="T163" s="206"/>
      <c r="AT163" s="200" t="s">
        <v>177</v>
      </c>
      <c r="AU163" s="200" t="s">
        <v>84</v>
      </c>
      <c r="AV163" s="13" t="s">
        <v>84</v>
      </c>
      <c r="AW163" s="13" t="s">
        <v>32</v>
      </c>
      <c r="AX163" s="13" t="s">
        <v>77</v>
      </c>
      <c r="AY163" s="200" t="s">
        <v>164</v>
      </c>
    </row>
    <row r="164" spans="1:65" s="14" customFormat="1" ht="11.25">
      <c r="B164" s="207"/>
      <c r="D164" s="199" t="s">
        <v>177</v>
      </c>
      <c r="E164" s="208" t="s">
        <v>1</v>
      </c>
      <c r="F164" s="209" t="s">
        <v>183</v>
      </c>
      <c r="H164" s="210">
        <v>55.963000000000001</v>
      </c>
      <c r="I164" s="211"/>
      <c r="L164" s="207"/>
      <c r="M164" s="212"/>
      <c r="N164" s="213"/>
      <c r="O164" s="213"/>
      <c r="P164" s="213"/>
      <c r="Q164" s="213"/>
      <c r="R164" s="213"/>
      <c r="S164" s="213"/>
      <c r="T164" s="214"/>
      <c r="AT164" s="208" t="s">
        <v>177</v>
      </c>
      <c r="AU164" s="208" t="s">
        <v>84</v>
      </c>
      <c r="AV164" s="14" t="s">
        <v>170</v>
      </c>
      <c r="AW164" s="14" t="s">
        <v>32</v>
      </c>
      <c r="AX164" s="14" t="s">
        <v>33</v>
      </c>
      <c r="AY164" s="208" t="s">
        <v>164</v>
      </c>
    </row>
    <row r="165" spans="1:65" s="2" customFormat="1" ht="16.5" customHeight="1">
      <c r="A165" s="35"/>
      <c r="B165" s="155"/>
      <c r="C165" s="186" t="s">
        <v>188</v>
      </c>
      <c r="D165" s="186" t="s">
        <v>166</v>
      </c>
      <c r="E165" s="187" t="s">
        <v>167</v>
      </c>
      <c r="F165" s="188" t="s">
        <v>168</v>
      </c>
      <c r="G165" s="189" t="s">
        <v>169</v>
      </c>
      <c r="H165" s="190">
        <v>92.817999999999998</v>
      </c>
      <c r="I165" s="191"/>
      <c r="J165" s="192">
        <f>ROUND(I165*H165,2)</f>
        <v>0</v>
      </c>
      <c r="K165" s="188" t="s">
        <v>1</v>
      </c>
      <c r="L165" s="36"/>
      <c r="M165" s="193" t="s">
        <v>1</v>
      </c>
      <c r="N165" s="194" t="s">
        <v>43</v>
      </c>
      <c r="O165" s="61"/>
      <c r="P165" s="195">
        <f>O165*H165</f>
        <v>0</v>
      </c>
      <c r="Q165" s="195">
        <v>0</v>
      </c>
      <c r="R165" s="195">
        <f>Q165*H165</f>
        <v>0</v>
      </c>
      <c r="S165" s="195">
        <v>0.75</v>
      </c>
      <c r="T165" s="196">
        <f>S165*H165</f>
        <v>69.613500000000002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170</v>
      </c>
      <c r="AT165" s="197" t="s">
        <v>166</v>
      </c>
      <c r="AU165" s="197" t="s">
        <v>84</v>
      </c>
      <c r="AY165" s="18" t="s">
        <v>164</v>
      </c>
      <c r="BE165" s="105">
        <f>IF(N165="základní",J165,0)</f>
        <v>0</v>
      </c>
      <c r="BF165" s="105">
        <f>IF(N165="snížená",J165,0)</f>
        <v>0</v>
      </c>
      <c r="BG165" s="105">
        <f>IF(N165="zákl. přenesená",J165,0)</f>
        <v>0</v>
      </c>
      <c r="BH165" s="105">
        <f>IF(N165="sníž. přenesená",J165,0)</f>
        <v>0</v>
      </c>
      <c r="BI165" s="105">
        <f>IF(N165="nulová",J165,0)</f>
        <v>0</v>
      </c>
      <c r="BJ165" s="18" t="s">
        <v>33</v>
      </c>
      <c r="BK165" s="105">
        <f>ROUND(I165*H165,2)</f>
        <v>0</v>
      </c>
      <c r="BL165" s="18" t="s">
        <v>170</v>
      </c>
      <c r="BM165" s="197" t="s">
        <v>667</v>
      </c>
    </row>
    <row r="166" spans="1:65" s="2" customFormat="1" ht="16.5" customHeight="1">
      <c r="A166" s="35"/>
      <c r="B166" s="155"/>
      <c r="C166" s="186" t="s">
        <v>192</v>
      </c>
      <c r="D166" s="186" t="s">
        <v>166</v>
      </c>
      <c r="E166" s="187" t="s">
        <v>172</v>
      </c>
      <c r="F166" s="188" t="s">
        <v>173</v>
      </c>
      <c r="G166" s="189" t="s">
        <v>174</v>
      </c>
      <c r="H166" s="190">
        <v>163.935</v>
      </c>
      <c r="I166" s="191"/>
      <c r="J166" s="192">
        <f>ROUND(I166*H166,2)</f>
        <v>0</v>
      </c>
      <c r="K166" s="188" t="s">
        <v>175</v>
      </c>
      <c r="L166" s="36"/>
      <c r="M166" s="193" t="s">
        <v>1</v>
      </c>
      <c r="N166" s="194" t="s">
        <v>43</v>
      </c>
      <c r="O166" s="61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7" t="s">
        <v>170</v>
      </c>
      <c r="AT166" s="197" t="s">
        <v>166</v>
      </c>
      <c r="AU166" s="197" t="s">
        <v>84</v>
      </c>
      <c r="AY166" s="18" t="s">
        <v>164</v>
      </c>
      <c r="BE166" s="105">
        <f>IF(N166="základní",J166,0)</f>
        <v>0</v>
      </c>
      <c r="BF166" s="105">
        <f>IF(N166="snížená",J166,0)</f>
        <v>0</v>
      </c>
      <c r="BG166" s="105">
        <f>IF(N166="zákl. přenesená",J166,0)</f>
        <v>0</v>
      </c>
      <c r="BH166" s="105">
        <f>IF(N166="sníž. přenesená",J166,0)</f>
        <v>0</v>
      </c>
      <c r="BI166" s="105">
        <f>IF(N166="nulová",J166,0)</f>
        <v>0</v>
      </c>
      <c r="BJ166" s="18" t="s">
        <v>33</v>
      </c>
      <c r="BK166" s="105">
        <f>ROUND(I166*H166,2)</f>
        <v>0</v>
      </c>
      <c r="BL166" s="18" t="s">
        <v>170</v>
      </c>
      <c r="BM166" s="197" t="s">
        <v>957</v>
      </c>
    </row>
    <row r="167" spans="1:65" s="13" customFormat="1" ht="11.25">
      <c r="B167" s="198"/>
      <c r="D167" s="199" t="s">
        <v>177</v>
      </c>
      <c r="E167" s="200" t="s">
        <v>1</v>
      </c>
      <c r="F167" s="201" t="s">
        <v>958</v>
      </c>
      <c r="H167" s="202">
        <v>1.0349999999999999</v>
      </c>
      <c r="I167" s="203"/>
      <c r="L167" s="198"/>
      <c r="M167" s="204"/>
      <c r="N167" s="205"/>
      <c r="O167" s="205"/>
      <c r="P167" s="205"/>
      <c r="Q167" s="205"/>
      <c r="R167" s="205"/>
      <c r="S167" s="205"/>
      <c r="T167" s="206"/>
      <c r="AT167" s="200" t="s">
        <v>177</v>
      </c>
      <c r="AU167" s="200" t="s">
        <v>84</v>
      </c>
      <c r="AV167" s="13" t="s">
        <v>84</v>
      </c>
      <c r="AW167" s="13" t="s">
        <v>32</v>
      </c>
      <c r="AX167" s="13" t="s">
        <v>77</v>
      </c>
      <c r="AY167" s="200" t="s">
        <v>164</v>
      </c>
    </row>
    <row r="168" spans="1:65" s="13" customFormat="1" ht="11.25">
      <c r="B168" s="198"/>
      <c r="D168" s="199" t="s">
        <v>177</v>
      </c>
      <c r="E168" s="200" t="s">
        <v>1</v>
      </c>
      <c r="F168" s="201" t="s">
        <v>959</v>
      </c>
      <c r="H168" s="202">
        <v>8.3710000000000004</v>
      </c>
      <c r="I168" s="203"/>
      <c r="L168" s="198"/>
      <c r="M168" s="204"/>
      <c r="N168" s="205"/>
      <c r="O168" s="205"/>
      <c r="P168" s="205"/>
      <c r="Q168" s="205"/>
      <c r="R168" s="205"/>
      <c r="S168" s="205"/>
      <c r="T168" s="206"/>
      <c r="AT168" s="200" t="s">
        <v>177</v>
      </c>
      <c r="AU168" s="200" t="s">
        <v>84</v>
      </c>
      <c r="AV168" s="13" t="s">
        <v>84</v>
      </c>
      <c r="AW168" s="13" t="s">
        <v>32</v>
      </c>
      <c r="AX168" s="13" t="s">
        <v>77</v>
      </c>
      <c r="AY168" s="200" t="s">
        <v>164</v>
      </c>
    </row>
    <row r="169" spans="1:65" s="13" customFormat="1" ht="11.25">
      <c r="B169" s="198"/>
      <c r="D169" s="199" t="s">
        <v>177</v>
      </c>
      <c r="E169" s="200" t="s">
        <v>1</v>
      </c>
      <c r="F169" s="201" t="s">
        <v>960</v>
      </c>
      <c r="H169" s="202">
        <v>2.9449999999999998</v>
      </c>
      <c r="I169" s="203"/>
      <c r="L169" s="198"/>
      <c r="M169" s="204"/>
      <c r="N169" s="205"/>
      <c r="O169" s="205"/>
      <c r="P169" s="205"/>
      <c r="Q169" s="205"/>
      <c r="R169" s="205"/>
      <c r="S169" s="205"/>
      <c r="T169" s="206"/>
      <c r="AT169" s="200" t="s">
        <v>177</v>
      </c>
      <c r="AU169" s="200" t="s">
        <v>84</v>
      </c>
      <c r="AV169" s="13" t="s">
        <v>84</v>
      </c>
      <c r="AW169" s="13" t="s">
        <v>32</v>
      </c>
      <c r="AX169" s="13" t="s">
        <v>77</v>
      </c>
      <c r="AY169" s="200" t="s">
        <v>164</v>
      </c>
    </row>
    <row r="170" spans="1:65" s="13" customFormat="1" ht="11.25">
      <c r="B170" s="198"/>
      <c r="D170" s="199" t="s">
        <v>177</v>
      </c>
      <c r="E170" s="200" t="s">
        <v>1</v>
      </c>
      <c r="F170" s="201" t="s">
        <v>961</v>
      </c>
      <c r="H170" s="202">
        <v>151.584</v>
      </c>
      <c r="I170" s="203"/>
      <c r="L170" s="198"/>
      <c r="M170" s="204"/>
      <c r="N170" s="205"/>
      <c r="O170" s="205"/>
      <c r="P170" s="205"/>
      <c r="Q170" s="205"/>
      <c r="R170" s="205"/>
      <c r="S170" s="205"/>
      <c r="T170" s="206"/>
      <c r="AT170" s="200" t="s">
        <v>177</v>
      </c>
      <c r="AU170" s="200" t="s">
        <v>84</v>
      </c>
      <c r="AV170" s="13" t="s">
        <v>84</v>
      </c>
      <c r="AW170" s="13" t="s">
        <v>32</v>
      </c>
      <c r="AX170" s="13" t="s">
        <v>77</v>
      </c>
      <c r="AY170" s="200" t="s">
        <v>164</v>
      </c>
    </row>
    <row r="171" spans="1:65" s="14" customFormat="1" ht="11.25">
      <c r="B171" s="207"/>
      <c r="D171" s="199" t="s">
        <v>177</v>
      </c>
      <c r="E171" s="208" t="s">
        <v>1</v>
      </c>
      <c r="F171" s="209" t="s">
        <v>183</v>
      </c>
      <c r="H171" s="210">
        <v>163.935</v>
      </c>
      <c r="I171" s="211"/>
      <c r="L171" s="207"/>
      <c r="M171" s="212"/>
      <c r="N171" s="213"/>
      <c r="O171" s="213"/>
      <c r="P171" s="213"/>
      <c r="Q171" s="213"/>
      <c r="R171" s="213"/>
      <c r="S171" s="213"/>
      <c r="T171" s="214"/>
      <c r="AT171" s="208" t="s">
        <v>177</v>
      </c>
      <c r="AU171" s="208" t="s">
        <v>84</v>
      </c>
      <c r="AV171" s="14" t="s">
        <v>170</v>
      </c>
      <c r="AW171" s="14" t="s">
        <v>32</v>
      </c>
      <c r="AX171" s="14" t="s">
        <v>33</v>
      </c>
      <c r="AY171" s="208" t="s">
        <v>164</v>
      </c>
    </row>
    <row r="172" spans="1:65" s="2" customFormat="1" ht="16.5" customHeight="1">
      <c r="A172" s="35"/>
      <c r="B172" s="155"/>
      <c r="C172" s="186" t="s">
        <v>207</v>
      </c>
      <c r="D172" s="186" t="s">
        <v>166</v>
      </c>
      <c r="E172" s="187" t="s">
        <v>179</v>
      </c>
      <c r="F172" s="188" t="s">
        <v>180</v>
      </c>
      <c r="G172" s="189" t="s">
        <v>174</v>
      </c>
      <c r="H172" s="190">
        <v>1475.415</v>
      </c>
      <c r="I172" s="191"/>
      <c r="J172" s="192">
        <f>ROUND(I172*H172,2)</f>
        <v>0</v>
      </c>
      <c r="K172" s="188" t="s">
        <v>175</v>
      </c>
      <c r="L172" s="36"/>
      <c r="M172" s="193" t="s">
        <v>1</v>
      </c>
      <c r="N172" s="194" t="s">
        <v>43</v>
      </c>
      <c r="O172" s="61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7" t="s">
        <v>170</v>
      </c>
      <c r="AT172" s="197" t="s">
        <v>166</v>
      </c>
      <c r="AU172" s="197" t="s">
        <v>84</v>
      </c>
      <c r="AY172" s="18" t="s">
        <v>164</v>
      </c>
      <c r="BE172" s="105">
        <f>IF(N172="základní",J172,0)</f>
        <v>0</v>
      </c>
      <c r="BF172" s="105">
        <f>IF(N172="snížená",J172,0)</f>
        <v>0</v>
      </c>
      <c r="BG172" s="105">
        <f>IF(N172="zákl. přenesená",J172,0)</f>
        <v>0</v>
      </c>
      <c r="BH172" s="105">
        <f>IF(N172="sníž. přenesená",J172,0)</f>
        <v>0</v>
      </c>
      <c r="BI172" s="105">
        <f>IF(N172="nulová",J172,0)</f>
        <v>0</v>
      </c>
      <c r="BJ172" s="18" t="s">
        <v>33</v>
      </c>
      <c r="BK172" s="105">
        <f>ROUND(I172*H172,2)</f>
        <v>0</v>
      </c>
      <c r="BL172" s="18" t="s">
        <v>170</v>
      </c>
      <c r="BM172" s="197" t="s">
        <v>962</v>
      </c>
    </row>
    <row r="173" spans="1:65" s="13" customFormat="1" ht="11.25">
      <c r="B173" s="198"/>
      <c r="D173" s="199" t="s">
        <v>177</v>
      </c>
      <c r="E173" s="200" t="s">
        <v>1</v>
      </c>
      <c r="F173" s="201" t="s">
        <v>963</v>
      </c>
      <c r="H173" s="202">
        <v>1475.415</v>
      </c>
      <c r="I173" s="203"/>
      <c r="L173" s="198"/>
      <c r="M173" s="204"/>
      <c r="N173" s="205"/>
      <c r="O173" s="205"/>
      <c r="P173" s="205"/>
      <c r="Q173" s="205"/>
      <c r="R173" s="205"/>
      <c r="S173" s="205"/>
      <c r="T173" s="206"/>
      <c r="AT173" s="200" t="s">
        <v>177</v>
      </c>
      <c r="AU173" s="200" t="s">
        <v>84</v>
      </c>
      <c r="AV173" s="13" t="s">
        <v>84</v>
      </c>
      <c r="AW173" s="13" t="s">
        <v>32</v>
      </c>
      <c r="AX173" s="13" t="s">
        <v>77</v>
      </c>
      <c r="AY173" s="200" t="s">
        <v>164</v>
      </c>
    </row>
    <row r="174" spans="1:65" s="14" customFormat="1" ht="11.25">
      <c r="B174" s="207"/>
      <c r="D174" s="199" t="s">
        <v>177</v>
      </c>
      <c r="E174" s="208" t="s">
        <v>1</v>
      </c>
      <c r="F174" s="209" t="s">
        <v>183</v>
      </c>
      <c r="H174" s="210">
        <v>1475.415</v>
      </c>
      <c r="I174" s="211"/>
      <c r="L174" s="207"/>
      <c r="M174" s="212"/>
      <c r="N174" s="213"/>
      <c r="O174" s="213"/>
      <c r="P174" s="213"/>
      <c r="Q174" s="213"/>
      <c r="R174" s="213"/>
      <c r="S174" s="213"/>
      <c r="T174" s="214"/>
      <c r="AT174" s="208" t="s">
        <v>177</v>
      </c>
      <c r="AU174" s="208" t="s">
        <v>84</v>
      </c>
      <c r="AV174" s="14" t="s">
        <v>170</v>
      </c>
      <c r="AW174" s="14" t="s">
        <v>32</v>
      </c>
      <c r="AX174" s="14" t="s">
        <v>33</v>
      </c>
      <c r="AY174" s="208" t="s">
        <v>164</v>
      </c>
    </row>
    <row r="175" spans="1:65" s="2" customFormat="1" ht="16.5" customHeight="1">
      <c r="A175" s="35"/>
      <c r="B175" s="155"/>
      <c r="C175" s="186" t="s">
        <v>210</v>
      </c>
      <c r="D175" s="186" t="s">
        <v>166</v>
      </c>
      <c r="E175" s="187" t="s">
        <v>184</v>
      </c>
      <c r="F175" s="188" t="s">
        <v>185</v>
      </c>
      <c r="G175" s="189" t="s">
        <v>174</v>
      </c>
      <c r="H175" s="190">
        <v>163.935</v>
      </c>
      <c r="I175" s="191"/>
      <c r="J175" s="192">
        <f>ROUND(I175*H175,2)</f>
        <v>0</v>
      </c>
      <c r="K175" s="188" t="s">
        <v>1</v>
      </c>
      <c r="L175" s="36"/>
      <c r="M175" s="193" t="s">
        <v>1</v>
      </c>
      <c r="N175" s="194" t="s">
        <v>43</v>
      </c>
      <c r="O175" s="61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7" t="s">
        <v>170</v>
      </c>
      <c r="AT175" s="197" t="s">
        <v>166</v>
      </c>
      <c r="AU175" s="197" t="s">
        <v>84</v>
      </c>
      <c r="AY175" s="18" t="s">
        <v>164</v>
      </c>
      <c r="BE175" s="105">
        <f>IF(N175="základní",J175,0)</f>
        <v>0</v>
      </c>
      <c r="BF175" s="105">
        <f>IF(N175="snížená",J175,0)</f>
        <v>0</v>
      </c>
      <c r="BG175" s="105">
        <f>IF(N175="zákl. přenesená",J175,0)</f>
        <v>0</v>
      </c>
      <c r="BH175" s="105">
        <f>IF(N175="sníž. přenesená",J175,0)</f>
        <v>0</v>
      </c>
      <c r="BI175" s="105">
        <f>IF(N175="nulová",J175,0)</f>
        <v>0</v>
      </c>
      <c r="BJ175" s="18" t="s">
        <v>33</v>
      </c>
      <c r="BK175" s="105">
        <f>ROUND(I175*H175,2)</f>
        <v>0</v>
      </c>
      <c r="BL175" s="18" t="s">
        <v>170</v>
      </c>
      <c r="BM175" s="197" t="s">
        <v>964</v>
      </c>
    </row>
    <row r="176" spans="1:65" s="13" customFormat="1" ht="11.25">
      <c r="B176" s="198"/>
      <c r="D176" s="199" t="s">
        <v>177</v>
      </c>
      <c r="E176" s="200" t="s">
        <v>1</v>
      </c>
      <c r="F176" s="201" t="s">
        <v>965</v>
      </c>
      <c r="H176" s="202">
        <v>163.935</v>
      </c>
      <c r="I176" s="203"/>
      <c r="L176" s="198"/>
      <c r="M176" s="204"/>
      <c r="N176" s="205"/>
      <c r="O176" s="205"/>
      <c r="P176" s="205"/>
      <c r="Q176" s="205"/>
      <c r="R176" s="205"/>
      <c r="S176" s="205"/>
      <c r="T176" s="206"/>
      <c r="AT176" s="200" t="s">
        <v>177</v>
      </c>
      <c r="AU176" s="200" t="s">
        <v>84</v>
      </c>
      <c r="AV176" s="13" t="s">
        <v>84</v>
      </c>
      <c r="AW176" s="13" t="s">
        <v>32</v>
      </c>
      <c r="AX176" s="13" t="s">
        <v>33</v>
      </c>
      <c r="AY176" s="200" t="s">
        <v>164</v>
      </c>
    </row>
    <row r="177" spans="1:65" s="2" customFormat="1" ht="16.5" customHeight="1">
      <c r="A177" s="35"/>
      <c r="B177" s="155"/>
      <c r="C177" s="186" t="s">
        <v>213</v>
      </c>
      <c r="D177" s="186" t="s">
        <v>166</v>
      </c>
      <c r="E177" s="187" t="s">
        <v>189</v>
      </c>
      <c r="F177" s="188" t="s">
        <v>190</v>
      </c>
      <c r="G177" s="189" t="s">
        <v>169</v>
      </c>
      <c r="H177" s="190">
        <v>92.814999999999998</v>
      </c>
      <c r="I177" s="191"/>
      <c r="J177" s="192">
        <f>ROUND(I177*H177,2)</f>
        <v>0</v>
      </c>
      <c r="K177" s="188" t="s">
        <v>175</v>
      </c>
      <c r="L177" s="36"/>
      <c r="M177" s="193" t="s">
        <v>1</v>
      </c>
      <c r="N177" s="194" t="s">
        <v>43</v>
      </c>
      <c r="O177" s="61"/>
      <c r="P177" s="195">
        <f>O177*H177</f>
        <v>0</v>
      </c>
      <c r="Q177" s="195">
        <v>0</v>
      </c>
      <c r="R177" s="195">
        <f>Q177*H177</f>
        <v>0</v>
      </c>
      <c r="S177" s="195">
        <v>0.22</v>
      </c>
      <c r="T177" s="196">
        <f>S177*H177</f>
        <v>20.4193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7" t="s">
        <v>170</v>
      </c>
      <c r="AT177" s="197" t="s">
        <v>166</v>
      </c>
      <c r="AU177" s="197" t="s">
        <v>84</v>
      </c>
      <c r="AY177" s="18" t="s">
        <v>164</v>
      </c>
      <c r="BE177" s="105">
        <f>IF(N177="základní",J177,0)</f>
        <v>0</v>
      </c>
      <c r="BF177" s="105">
        <f>IF(N177="snížená",J177,0)</f>
        <v>0</v>
      </c>
      <c r="BG177" s="105">
        <f>IF(N177="zákl. přenesená",J177,0)</f>
        <v>0</v>
      </c>
      <c r="BH177" s="105">
        <f>IF(N177="sníž. přenesená",J177,0)</f>
        <v>0</v>
      </c>
      <c r="BI177" s="105">
        <f>IF(N177="nulová",J177,0)</f>
        <v>0</v>
      </c>
      <c r="BJ177" s="18" t="s">
        <v>33</v>
      </c>
      <c r="BK177" s="105">
        <f>ROUND(I177*H177,2)</f>
        <v>0</v>
      </c>
      <c r="BL177" s="18" t="s">
        <v>170</v>
      </c>
      <c r="BM177" s="197" t="s">
        <v>673</v>
      </c>
    </row>
    <row r="178" spans="1:65" s="2" customFormat="1" ht="16.5" customHeight="1">
      <c r="A178" s="35"/>
      <c r="B178" s="155"/>
      <c r="C178" s="186" t="s">
        <v>218</v>
      </c>
      <c r="D178" s="186" t="s">
        <v>166</v>
      </c>
      <c r="E178" s="187" t="s">
        <v>193</v>
      </c>
      <c r="F178" s="188" t="s">
        <v>194</v>
      </c>
      <c r="G178" s="189" t="s">
        <v>169</v>
      </c>
      <c r="H178" s="190">
        <v>92.814999999999998</v>
      </c>
      <c r="I178" s="191"/>
      <c r="J178" s="192">
        <f>ROUND(I178*H178,2)</f>
        <v>0</v>
      </c>
      <c r="K178" s="188" t="s">
        <v>175</v>
      </c>
      <c r="L178" s="36"/>
      <c r="M178" s="193" t="s">
        <v>1</v>
      </c>
      <c r="N178" s="194" t="s">
        <v>43</v>
      </c>
      <c r="O178" s="61"/>
      <c r="P178" s="195">
        <f>O178*H178</f>
        <v>0</v>
      </c>
      <c r="Q178" s="195">
        <v>6.9999999999999994E-5</v>
      </c>
      <c r="R178" s="195">
        <f>Q178*H178</f>
        <v>6.497049999999999E-3</v>
      </c>
      <c r="S178" s="195">
        <v>0.128</v>
      </c>
      <c r="T178" s="196">
        <f>S178*H178</f>
        <v>11.880319999999999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7" t="s">
        <v>170</v>
      </c>
      <c r="AT178" s="197" t="s">
        <v>166</v>
      </c>
      <c r="AU178" s="197" t="s">
        <v>84</v>
      </c>
      <c r="AY178" s="18" t="s">
        <v>164</v>
      </c>
      <c r="BE178" s="105">
        <f>IF(N178="základní",J178,0)</f>
        <v>0</v>
      </c>
      <c r="BF178" s="105">
        <f>IF(N178="snížená",J178,0)</f>
        <v>0</v>
      </c>
      <c r="BG178" s="105">
        <f>IF(N178="zákl. přenesená",J178,0)</f>
        <v>0</v>
      </c>
      <c r="BH178" s="105">
        <f>IF(N178="sníž. přenesená",J178,0)</f>
        <v>0</v>
      </c>
      <c r="BI178" s="105">
        <f>IF(N178="nulová",J178,0)</f>
        <v>0</v>
      </c>
      <c r="BJ178" s="18" t="s">
        <v>33</v>
      </c>
      <c r="BK178" s="105">
        <f>ROUND(I178*H178,2)</f>
        <v>0</v>
      </c>
      <c r="BL178" s="18" t="s">
        <v>170</v>
      </c>
      <c r="BM178" s="197" t="s">
        <v>674</v>
      </c>
    </row>
    <row r="179" spans="1:65" s="2" customFormat="1" ht="19.5">
      <c r="A179" s="35"/>
      <c r="B179" s="36"/>
      <c r="C179" s="35"/>
      <c r="D179" s="199" t="s">
        <v>196</v>
      </c>
      <c r="E179" s="35"/>
      <c r="F179" s="215" t="s">
        <v>966</v>
      </c>
      <c r="G179" s="35"/>
      <c r="H179" s="35"/>
      <c r="I179" s="114"/>
      <c r="J179" s="35"/>
      <c r="K179" s="35"/>
      <c r="L179" s="36"/>
      <c r="M179" s="216"/>
      <c r="N179" s="217"/>
      <c r="O179" s="61"/>
      <c r="P179" s="61"/>
      <c r="Q179" s="61"/>
      <c r="R179" s="61"/>
      <c r="S179" s="61"/>
      <c r="T179" s="62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196</v>
      </c>
      <c r="AU179" s="18" t="s">
        <v>84</v>
      </c>
    </row>
    <row r="180" spans="1:65" s="15" customFormat="1" ht="11.25">
      <c r="B180" s="218"/>
      <c r="D180" s="199" t="s">
        <v>177</v>
      </c>
      <c r="E180" s="219" t="s">
        <v>1</v>
      </c>
      <c r="F180" s="220" t="s">
        <v>198</v>
      </c>
      <c r="H180" s="219" t="s">
        <v>1</v>
      </c>
      <c r="I180" s="221"/>
      <c r="L180" s="218"/>
      <c r="M180" s="222"/>
      <c r="N180" s="223"/>
      <c r="O180" s="223"/>
      <c r="P180" s="223"/>
      <c r="Q180" s="223"/>
      <c r="R180" s="223"/>
      <c r="S180" s="223"/>
      <c r="T180" s="224"/>
      <c r="AT180" s="219" t="s">
        <v>177</v>
      </c>
      <c r="AU180" s="219" t="s">
        <v>84</v>
      </c>
      <c r="AV180" s="15" t="s">
        <v>33</v>
      </c>
      <c r="AW180" s="15" t="s">
        <v>32</v>
      </c>
      <c r="AX180" s="15" t="s">
        <v>77</v>
      </c>
      <c r="AY180" s="219" t="s">
        <v>164</v>
      </c>
    </row>
    <row r="181" spans="1:65" s="13" customFormat="1" ht="11.25">
      <c r="B181" s="198"/>
      <c r="D181" s="199" t="s">
        <v>177</v>
      </c>
      <c r="E181" s="200" t="s">
        <v>1</v>
      </c>
      <c r="F181" s="201" t="s">
        <v>967</v>
      </c>
      <c r="H181" s="202">
        <v>89.814999999999998</v>
      </c>
      <c r="I181" s="203"/>
      <c r="L181" s="198"/>
      <c r="M181" s="204"/>
      <c r="N181" s="205"/>
      <c r="O181" s="205"/>
      <c r="P181" s="205"/>
      <c r="Q181" s="205"/>
      <c r="R181" s="205"/>
      <c r="S181" s="205"/>
      <c r="T181" s="206"/>
      <c r="AT181" s="200" t="s">
        <v>177</v>
      </c>
      <c r="AU181" s="200" t="s">
        <v>84</v>
      </c>
      <c r="AV181" s="13" t="s">
        <v>84</v>
      </c>
      <c r="AW181" s="13" t="s">
        <v>32</v>
      </c>
      <c r="AX181" s="13" t="s">
        <v>77</v>
      </c>
      <c r="AY181" s="200" t="s">
        <v>164</v>
      </c>
    </row>
    <row r="182" spans="1:65" s="13" customFormat="1" ht="11.25">
      <c r="B182" s="198"/>
      <c r="D182" s="199" t="s">
        <v>177</v>
      </c>
      <c r="E182" s="200" t="s">
        <v>1</v>
      </c>
      <c r="F182" s="201" t="s">
        <v>968</v>
      </c>
      <c r="H182" s="202">
        <v>3</v>
      </c>
      <c r="I182" s="203"/>
      <c r="L182" s="198"/>
      <c r="M182" s="204"/>
      <c r="N182" s="205"/>
      <c r="O182" s="205"/>
      <c r="P182" s="205"/>
      <c r="Q182" s="205"/>
      <c r="R182" s="205"/>
      <c r="S182" s="205"/>
      <c r="T182" s="206"/>
      <c r="AT182" s="200" t="s">
        <v>177</v>
      </c>
      <c r="AU182" s="200" t="s">
        <v>84</v>
      </c>
      <c r="AV182" s="13" t="s">
        <v>84</v>
      </c>
      <c r="AW182" s="13" t="s">
        <v>32</v>
      </c>
      <c r="AX182" s="13" t="s">
        <v>77</v>
      </c>
      <c r="AY182" s="200" t="s">
        <v>164</v>
      </c>
    </row>
    <row r="183" spans="1:65" s="14" customFormat="1" ht="11.25">
      <c r="B183" s="207"/>
      <c r="D183" s="199" t="s">
        <v>177</v>
      </c>
      <c r="E183" s="208" t="s">
        <v>1</v>
      </c>
      <c r="F183" s="209" t="s">
        <v>183</v>
      </c>
      <c r="H183" s="210">
        <v>92.814999999999998</v>
      </c>
      <c r="I183" s="211"/>
      <c r="L183" s="207"/>
      <c r="M183" s="212"/>
      <c r="N183" s="213"/>
      <c r="O183" s="213"/>
      <c r="P183" s="213"/>
      <c r="Q183" s="213"/>
      <c r="R183" s="213"/>
      <c r="S183" s="213"/>
      <c r="T183" s="214"/>
      <c r="AT183" s="208" t="s">
        <v>177</v>
      </c>
      <c r="AU183" s="208" t="s">
        <v>84</v>
      </c>
      <c r="AV183" s="14" t="s">
        <v>170</v>
      </c>
      <c r="AW183" s="14" t="s">
        <v>32</v>
      </c>
      <c r="AX183" s="14" t="s">
        <v>33</v>
      </c>
      <c r="AY183" s="208" t="s">
        <v>164</v>
      </c>
    </row>
    <row r="184" spans="1:65" s="2" customFormat="1" ht="16.5" customHeight="1">
      <c r="A184" s="35"/>
      <c r="B184" s="155"/>
      <c r="C184" s="186" t="s">
        <v>224</v>
      </c>
      <c r="D184" s="186" t="s">
        <v>166</v>
      </c>
      <c r="E184" s="187" t="s">
        <v>172</v>
      </c>
      <c r="F184" s="188" t="s">
        <v>173</v>
      </c>
      <c r="G184" s="189" t="s">
        <v>174</v>
      </c>
      <c r="H184" s="190">
        <v>32.298999999999999</v>
      </c>
      <c r="I184" s="191"/>
      <c r="J184" s="192">
        <f>ROUND(I184*H184,2)</f>
        <v>0</v>
      </c>
      <c r="K184" s="188" t="s">
        <v>175</v>
      </c>
      <c r="L184" s="36"/>
      <c r="M184" s="193" t="s">
        <v>1</v>
      </c>
      <c r="N184" s="194" t="s">
        <v>43</v>
      </c>
      <c r="O184" s="61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7" t="s">
        <v>170</v>
      </c>
      <c r="AT184" s="197" t="s">
        <v>166</v>
      </c>
      <c r="AU184" s="197" t="s">
        <v>84</v>
      </c>
      <c r="AY184" s="18" t="s">
        <v>164</v>
      </c>
      <c r="BE184" s="105">
        <f>IF(N184="základní",J184,0)</f>
        <v>0</v>
      </c>
      <c r="BF184" s="105">
        <f>IF(N184="snížená",J184,0)</f>
        <v>0</v>
      </c>
      <c r="BG184" s="105">
        <f>IF(N184="zákl. přenesená",J184,0)</f>
        <v>0</v>
      </c>
      <c r="BH184" s="105">
        <f>IF(N184="sníž. přenesená",J184,0)</f>
        <v>0</v>
      </c>
      <c r="BI184" s="105">
        <f>IF(N184="nulová",J184,0)</f>
        <v>0</v>
      </c>
      <c r="BJ184" s="18" t="s">
        <v>33</v>
      </c>
      <c r="BK184" s="105">
        <f>ROUND(I184*H184,2)</f>
        <v>0</v>
      </c>
      <c r="BL184" s="18" t="s">
        <v>170</v>
      </c>
      <c r="BM184" s="197" t="s">
        <v>969</v>
      </c>
    </row>
    <row r="185" spans="1:65" s="13" customFormat="1" ht="11.25">
      <c r="B185" s="198"/>
      <c r="D185" s="199" t="s">
        <v>177</v>
      </c>
      <c r="E185" s="200" t="s">
        <v>1</v>
      </c>
      <c r="F185" s="201" t="s">
        <v>970</v>
      </c>
      <c r="H185" s="202">
        <v>32.298999999999999</v>
      </c>
      <c r="I185" s="203"/>
      <c r="L185" s="198"/>
      <c r="M185" s="204"/>
      <c r="N185" s="205"/>
      <c r="O185" s="205"/>
      <c r="P185" s="205"/>
      <c r="Q185" s="205"/>
      <c r="R185" s="205"/>
      <c r="S185" s="205"/>
      <c r="T185" s="206"/>
      <c r="AT185" s="200" t="s">
        <v>177</v>
      </c>
      <c r="AU185" s="200" t="s">
        <v>84</v>
      </c>
      <c r="AV185" s="13" t="s">
        <v>84</v>
      </c>
      <c r="AW185" s="13" t="s">
        <v>32</v>
      </c>
      <c r="AX185" s="13" t="s">
        <v>77</v>
      </c>
      <c r="AY185" s="200" t="s">
        <v>164</v>
      </c>
    </row>
    <row r="186" spans="1:65" s="14" customFormat="1" ht="11.25">
      <c r="B186" s="207"/>
      <c r="D186" s="199" t="s">
        <v>177</v>
      </c>
      <c r="E186" s="208" t="s">
        <v>1</v>
      </c>
      <c r="F186" s="209" t="s">
        <v>183</v>
      </c>
      <c r="H186" s="210">
        <v>32.298999999999999</v>
      </c>
      <c r="I186" s="211"/>
      <c r="L186" s="207"/>
      <c r="M186" s="212"/>
      <c r="N186" s="213"/>
      <c r="O186" s="213"/>
      <c r="P186" s="213"/>
      <c r="Q186" s="213"/>
      <c r="R186" s="213"/>
      <c r="S186" s="213"/>
      <c r="T186" s="214"/>
      <c r="AT186" s="208" t="s">
        <v>177</v>
      </c>
      <c r="AU186" s="208" t="s">
        <v>84</v>
      </c>
      <c r="AV186" s="14" t="s">
        <v>170</v>
      </c>
      <c r="AW186" s="14" t="s">
        <v>32</v>
      </c>
      <c r="AX186" s="14" t="s">
        <v>33</v>
      </c>
      <c r="AY186" s="208" t="s">
        <v>164</v>
      </c>
    </row>
    <row r="187" spans="1:65" s="2" customFormat="1" ht="16.5" customHeight="1">
      <c r="A187" s="35"/>
      <c r="B187" s="155"/>
      <c r="C187" s="186" t="s">
        <v>232</v>
      </c>
      <c r="D187" s="186" t="s">
        <v>166</v>
      </c>
      <c r="E187" s="187" t="s">
        <v>179</v>
      </c>
      <c r="F187" s="188" t="s">
        <v>180</v>
      </c>
      <c r="G187" s="189" t="s">
        <v>174</v>
      </c>
      <c r="H187" s="190">
        <v>290.69099999999997</v>
      </c>
      <c r="I187" s="191"/>
      <c r="J187" s="192">
        <f>ROUND(I187*H187,2)</f>
        <v>0</v>
      </c>
      <c r="K187" s="188" t="s">
        <v>175</v>
      </c>
      <c r="L187" s="36"/>
      <c r="M187" s="193" t="s">
        <v>1</v>
      </c>
      <c r="N187" s="194" t="s">
        <v>43</v>
      </c>
      <c r="O187" s="61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7" t="s">
        <v>170</v>
      </c>
      <c r="AT187" s="197" t="s">
        <v>166</v>
      </c>
      <c r="AU187" s="197" t="s">
        <v>84</v>
      </c>
      <c r="AY187" s="18" t="s">
        <v>164</v>
      </c>
      <c r="BE187" s="105">
        <f>IF(N187="základní",J187,0)</f>
        <v>0</v>
      </c>
      <c r="BF187" s="105">
        <f>IF(N187="snížená",J187,0)</f>
        <v>0</v>
      </c>
      <c r="BG187" s="105">
        <f>IF(N187="zákl. přenesená",J187,0)</f>
        <v>0</v>
      </c>
      <c r="BH187" s="105">
        <f>IF(N187="sníž. přenesená",J187,0)</f>
        <v>0</v>
      </c>
      <c r="BI187" s="105">
        <f>IF(N187="nulová",J187,0)</f>
        <v>0</v>
      </c>
      <c r="BJ187" s="18" t="s">
        <v>33</v>
      </c>
      <c r="BK187" s="105">
        <f>ROUND(I187*H187,2)</f>
        <v>0</v>
      </c>
      <c r="BL187" s="18" t="s">
        <v>170</v>
      </c>
      <c r="BM187" s="197" t="s">
        <v>971</v>
      </c>
    </row>
    <row r="188" spans="1:65" s="13" customFormat="1" ht="11.25">
      <c r="B188" s="198"/>
      <c r="D188" s="199" t="s">
        <v>177</v>
      </c>
      <c r="E188" s="200" t="s">
        <v>1</v>
      </c>
      <c r="F188" s="201" t="s">
        <v>972</v>
      </c>
      <c r="H188" s="202">
        <v>290.69099999999997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177</v>
      </c>
      <c r="AU188" s="200" t="s">
        <v>84</v>
      </c>
      <c r="AV188" s="13" t="s">
        <v>84</v>
      </c>
      <c r="AW188" s="13" t="s">
        <v>32</v>
      </c>
      <c r="AX188" s="13" t="s">
        <v>77</v>
      </c>
      <c r="AY188" s="200" t="s">
        <v>164</v>
      </c>
    </row>
    <row r="189" spans="1:65" s="14" customFormat="1" ht="11.25">
      <c r="B189" s="207"/>
      <c r="D189" s="199" t="s">
        <v>177</v>
      </c>
      <c r="E189" s="208" t="s">
        <v>1</v>
      </c>
      <c r="F189" s="209" t="s">
        <v>183</v>
      </c>
      <c r="H189" s="210">
        <v>290.69099999999997</v>
      </c>
      <c r="I189" s="211"/>
      <c r="L189" s="207"/>
      <c r="M189" s="212"/>
      <c r="N189" s="213"/>
      <c r="O189" s="213"/>
      <c r="P189" s="213"/>
      <c r="Q189" s="213"/>
      <c r="R189" s="213"/>
      <c r="S189" s="213"/>
      <c r="T189" s="214"/>
      <c r="AT189" s="208" t="s">
        <v>177</v>
      </c>
      <c r="AU189" s="208" t="s">
        <v>84</v>
      </c>
      <c r="AV189" s="14" t="s">
        <v>170</v>
      </c>
      <c r="AW189" s="14" t="s">
        <v>32</v>
      </c>
      <c r="AX189" s="14" t="s">
        <v>33</v>
      </c>
      <c r="AY189" s="208" t="s">
        <v>164</v>
      </c>
    </row>
    <row r="190" spans="1:65" s="2" customFormat="1" ht="16.5" customHeight="1">
      <c r="A190" s="35"/>
      <c r="B190" s="155"/>
      <c r="C190" s="186" t="s">
        <v>239</v>
      </c>
      <c r="D190" s="186" t="s">
        <v>166</v>
      </c>
      <c r="E190" s="187" t="s">
        <v>214</v>
      </c>
      <c r="F190" s="188" t="s">
        <v>215</v>
      </c>
      <c r="G190" s="189" t="s">
        <v>174</v>
      </c>
      <c r="H190" s="190">
        <v>32.298999999999999</v>
      </c>
      <c r="I190" s="191"/>
      <c r="J190" s="192">
        <f>ROUND(I190*H190,2)</f>
        <v>0</v>
      </c>
      <c r="K190" s="188" t="s">
        <v>1</v>
      </c>
      <c r="L190" s="36"/>
      <c r="M190" s="193" t="s">
        <v>1</v>
      </c>
      <c r="N190" s="194" t="s">
        <v>43</v>
      </c>
      <c r="O190" s="61"/>
      <c r="P190" s="195">
        <f>O190*H190</f>
        <v>0</v>
      </c>
      <c r="Q190" s="195">
        <v>0</v>
      </c>
      <c r="R190" s="195">
        <f>Q190*H190</f>
        <v>0</v>
      </c>
      <c r="S190" s="195">
        <v>0</v>
      </c>
      <c r="T190" s="19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7" t="s">
        <v>170</v>
      </c>
      <c r="AT190" s="197" t="s">
        <v>166</v>
      </c>
      <c r="AU190" s="197" t="s">
        <v>84</v>
      </c>
      <c r="AY190" s="18" t="s">
        <v>164</v>
      </c>
      <c r="BE190" s="105">
        <f>IF(N190="základní",J190,0)</f>
        <v>0</v>
      </c>
      <c r="BF190" s="105">
        <f>IF(N190="snížená",J190,0)</f>
        <v>0</v>
      </c>
      <c r="BG190" s="105">
        <f>IF(N190="zákl. přenesená",J190,0)</f>
        <v>0</v>
      </c>
      <c r="BH190" s="105">
        <f>IF(N190="sníž. přenesená",J190,0)</f>
        <v>0</v>
      </c>
      <c r="BI190" s="105">
        <f>IF(N190="nulová",J190,0)</f>
        <v>0</v>
      </c>
      <c r="BJ190" s="18" t="s">
        <v>33</v>
      </c>
      <c r="BK190" s="105">
        <f>ROUND(I190*H190,2)</f>
        <v>0</v>
      </c>
      <c r="BL190" s="18" t="s">
        <v>170</v>
      </c>
      <c r="BM190" s="197" t="s">
        <v>973</v>
      </c>
    </row>
    <row r="191" spans="1:65" s="13" customFormat="1" ht="11.25">
      <c r="B191" s="198"/>
      <c r="D191" s="199" t="s">
        <v>177</v>
      </c>
      <c r="E191" s="200" t="s">
        <v>1</v>
      </c>
      <c r="F191" s="201" t="s">
        <v>974</v>
      </c>
      <c r="H191" s="202">
        <v>32.298999999999999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177</v>
      </c>
      <c r="AU191" s="200" t="s">
        <v>84</v>
      </c>
      <c r="AV191" s="13" t="s">
        <v>84</v>
      </c>
      <c r="AW191" s="13" t="s">
        <v>32</v>
      </c>
      <c r="AX191" s="13" t="s">
        <v>33</v>
      </c>
      <c r="AY191" s="200" t="s">
        <v>164</v>
      </c>
    </row>
    <row r="192" spans="1:65" s="2" customFormat="1" ht="16.5" customHeight="1">
      <c r="A192" s="35"/>
      <c r="B192" s="155"/>
      <c r="C192" s="186" t="s">
        <v>244</v>
      </c>
      <c r="D192" s="186" t="s">
        <v>166</v>
      </c>
      <c r="E192" s="187" t="s">
        <v>975</v>
      </c>
      <c r="F192" s="188" t="s">
        <v>976</v>
      </c>
      <c r="G192" s="189" t="s">
        <v>227</v>
      </c>
      <c r="H192" s="190">
        <v>6</v>
      </c>
      <c r="I192" s="191"/>
      <c r="J192" s="192">
        <f>ROUND(I192*H192,2)</f>
        <v>0</v>
      </c>
      <c r="K192" s="188" t="s">
        <v>175</v>
      </c>
      <c r="L192" s="36"/>
      <c r="M192" s="193" t="s">
        <v>1</v>
      </c>
      <c r="N192" s="194" t="s">
        <v>43</v>
      </c>
      <c r="O192" s="61"/>
      <c r="P192" s="195">
        <f>O192*H192</f>
        <v>0</v>
      </c>
      <c r="Q192" s="195">
        <v>0</v>
      </c>
      <c r="R192" s="195">
        <f>Q192*H192</f>
        <v>0</v>
      </c>
      <c r="S192" s="195">
        <v>0.20499999999999999</v>
      </c>
      <c r="T192" s="196">
        <f>S192*H192</f>
        <v>1.23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7" t="s">
        <v>170</v>
      </c>
      <c r="AT192" s="197" t="s">
        <v>166</v>
      </c>
      <c r="AU192" s="197" t="s">
        <v>84</v>
      </c>
      <c r="AY192" s="18" t="s">
        <v>164</v>
      </c>
      <c r="BE192" s="105">
        <f>IF(N192="základní",J192,0)</f>
        <v>0</v>
      </c>
      <c r="BF192" s="105">
        <f>IF(N192="snížená",J192,0)</f>
        <v>0</v>
      </c>
      <c r="BG192" s="105">
        <f>IF(N192="zákl. přenesená",J192,0)</f>
        <v>0</v>
      </c>
      <c r="BH192" s="105">
        <f>IF(N192="sníž. přenesená",J192,0)</f>
        <v>0</v>
      </c>
      <c r="BI192" s="105">
        <f>IF(N192="nulová",J192,0)</f>
        <v>0</v>
      </c>
      <c r="BJ192" s="18" t="s">
        <v>33</v>
      </c>
      <c r="BK192" s="105">
        <f>ROUND(I192*H192,2)</f>
        <v>0</v>
      </c>
      <c r="BL192" s="18" t="s">
        <v>170</v>
      </c>
      <c r="BM192" s="197" t="s">
        <v>977</v>
      </c>
    </row>
    <row r="193" spans="1:65" s="2" customFormat="1" ht="19.5">
      <c r="A193" s="35"/>
      <c r="B193" s="36"/>
      <c r="C193" s="35"/>
      <c r="D193" s="199" t="s">
        <v>196</v>
      </c>
      <c r="E193" s="35"/>
      <c r="F193" s="215" t="s">
        <v>966</v>
      </c>
      <c r="G193" s="35"/>
      <c r="H193" s="35"/>
      <c r="I193" s="114"/>
      <c r="J193" s="35"/>
      <c r="K193" s="35"/>
      <c r="L193" s="36"/>
      <c r="M193" s="216"/>
      <c r="N193" s="217"/>
      <c r="O193" s="61"/>
      <c r="P193" s="61"/>
      <c r="Q193" s="61"/>
      <c r="R193" s="61"/>
      <c r="S193" s="61"/>
      <c r="T193" s="62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196</v>
      </c>
      <c r="AU193" s="18" t="s">
        <v>84</v>
      </c>
    </row>
    <row r="194" spans="1:65" s="15" customFormat="1" ht="11.25">
      <c r="B194" s="218"/>
      <c r="D194" s="199" t="s">
        <v>177</v>
      </c>
      <c r="E194" s="219" t="s">
        <v>1</v>
      </c>
      <c r="F194" s="220" t="s">
        <v>948</v>
      </c>
      <c r="H194" s="219" t="s">
        <v>1</v>
      </c>
      <c r="I194" s="221"/>
      <c r="L194" s="218"/>
      <c r="M194" s="222"/>
      <c r="N194" s="223"/>
      <c r="O194" s="223"/>
      <c r="P194" s="223"/>
      <c r="Q194" s="223"/>
      <c r="R194" s="223"/>
      <c r="S194" s="223"/>
      <c r="T194" s="224"/>
      <c r="AT194" s="219" t="s">
        <v>177</v>
      </c>
      <c r="AU194" s="219" t="s">
        <v>84</v>
      </c>
      <c r="AV194" s="15" t="s">
        <v>33</v>
      </c>
      <c r="AW194" s="15" t="s">
        <v>32</v>
      </c>
      <c r="AX194" s="15" t="s">
        <v>77</v>
      </c>
      <c r="AY194" s="219" t="s">
        <v>164</v>
      </c>
    </row>
    <row r="195" spans="1:65" s="13" customFormat="1" ht="11.25">
      <c r="B195" s="198"/>
      <c r="D195" s="199" t="s">
        <v>177</v>
      </c>
      <c r="E195" s="200" t="s">
        <v>1</v>
      </c>
      <c r="F195" s="201" t="s">
        <v>192</v>
      </c>
      <c r="H195" s="202">
        <v>6</v>
      </c>
      <c r="I195" s="203"/>
      <c r="L195" s="198"/>
      <c r="M195" s="204"/>
      <c r="N195" s="205"/>
      <c r="O195" s="205"/>
      <c r="P195" s="205"/>
      <c r="Q195" s="205"/>
      <c r="R195" s="205"/>
      <c r="S195" s="205"/>
      <c r="T195" s="206"/>
      <c r="AT195" s="200" t="s">
        <v>177</v>
      </c>
      <c r="AU195" s="200" t="s">
        <v>84</v>
      </c>
      <c r="AV195" s="13" t="s">
        <v>84</v>
      </c>
      <c r="AW195" s="13" t="s">
        <v>32</v>
      </c>
      <c r="AX195" s="13" t="s">
        <v>33</v>
      </c>
      <c r="AY195" s="200" t="s">
        <v>164</v>
      </c>
    </row>
    <row r="196" spans="1:65" s="2" customFormat="1" ht="16.5" customHeight="1">
      <c r="A196" s="35"/>
      <c r="B196" s="155"/>
      <c r="C196" s="186" t="s">
        <v>8</v>
      </c>
      <c r="D196" s="186" t="s">
        <v>166</v>
      </c>
      <c r="E196" s="187" t="s">
        <v>245</v>
      </c>
      <c r="F196" s="188" t="s">
        <v>246</v>
      </c>
      <c r="G196" s="189" t="s">
        <v>227</v>
      </c>
      <c r="H196" s="190">
        <v>27.5</v>
      </c>
      <c r="I196" s="191"/>
      <c r="J196" s="192">
        <f>ROUND(I196*H196,2)</f>
        <v>0</v>
      </c>
      <c r="K196" s="188" t="s">
        <v>175</v>
      </c>
      <c r="L196" s="36"/>
      <c r="M196" s="193" t="s">
        <v>1</v>
      </c>
      <c r="N196" s="194" t="s">
        <v>43</v>
      </c>
      <c r="O196" s="61"/>
      <c r="P196" s="195">
        <f>O196*H196</f>
        <v>0</v>
      </c>
      <c r="Q196" s="195">
        <v>8.6800000000000002E-3</v>
      </c>
      <c r="R196" s="195">
        <f>Q196*H196</f>
        <v>0.2387</v>
      </c>
      <c r="S196" s="195">
        <v>0</v>
      </c>
      <c r="T196" s="19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7" t="s">
        <v>170</v>
      </c>
      <c r="AT196" s="197" t="s">
        <v>166</v>
      </c>
      <c r="AU196" s="197" t="s">
        <v>84</v>
      </c>
      <c r="AY196" s="18" t="s">
        <v>164</v>
      </c>
      <c r="BE196" s="105">
        <f>IF(N196="základní",J196,0)</f>
        <v>0</v>
      </c>
      <c r="BF196" s="105">
        <f>IF(N196="snížená",J196,0)</f>
        <v>0</v>
      </c>
      <c r="BG196" s="105">
        <f>IF(N196="zákl. přenesená",J196,0)</f>
        <v>0</v>
      </c>
      <c r="BH196" s="105">
        <f>IF(N196="sníž. přenesená",J196,0)</f>
        <v>0</v>
      </c>
      <c r="BI196" s="105">
        <f>IF(N196="nulová",J196,0)</f>
        <v>0</v>
      </c>
      <c r="BJ196" s="18" t="s">
        <v>33</v>
      </c>
      <c r="BK196" s="105">
        <f>ROUND(I196*H196,2)</f>
        <v>0</v>
      </c>
      <c r="BL196" s="18" t="s">
        <v>170</v>
      </c>
      <c r="BM196" s="197" t="s">
        <v>978</v>
      </c>
    </row>
    <row r="197" spans="1:65" s="2" customFormat="1" ht="19.5">
      <c r="A197" s="35"/>
      <c r="B197" s="36"/>
      <c r="C197" s="35"/>
      <c r="D197" s="199" t="s">
        <v>196</v>
      </c>
      <c r="E197" s="35"/>
      <c r="F197" s="215" t="s">
        <v>966</v>
      </c>
      <c r="G197" s="35"/>
      <c r="H197" s="35"/>
      <c r="I197" s="114"/>
      <c r="J197" s="35"/>
      <c r="K197" s="35"/>
      <c r="L197" s="36"/>
      <c r="M197" s="216"/>
      <c r="N197" s="217"/>
      <c r="O197" s="61"/>
      <c r="P197" s="61"/>
      <c r="Q197" s="61"/>
      <c r="R197" s="61"/>
      <c r="S197" s="61"/>
      <c r="T197" s="62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196</v>
      </c>
      <c r="AU197" s="18" t="s">
        <v>84</v>
      </c>
    </row>
    <row r="198" spans="1:65" s="13" customFormat="1" ht="11.25">
      <c r="B198" s="198"/>
      <c r="D198" s="199" t="s">
        <v>177</v>
      </c>
      <c r="E198" s="200" t="s">
        <v>1</v>
      </c>
      <c r="F198" s="201" t="s">
        <v>979</v>
      </c>
      <c r="H198" s="202">
        <v>27.5</v>
      </c>
      <c r="I198" s="203"/>
      <c r="L198" s="198"/>
      <c r="M198" s="204"/>
      <c r="N198" s="205"/>
      <c r="O198" s="205"/>
      <c r="P198" s="205"/>
      <c r="Q198" s="205"/>
      <c r="R198" s="205"/>
      <c r="S198" s="205"/>
      <c r="T198" s="206"/>
      <c r="AT198" s="200" t="s">
        <v>177</v>
      </c>
      <c r="AU198" s="200" t="s">
        <v>84</v>
      </c>
      <c r="AV198" s="13" t="s">
        <v>84</v>
      </c>
      <c r="AW198" s="13" t="s">
        <v>32</v>
      </c>
      <c r="AX198" s="13" t="s">
        <v>33</v>
      </c>
      <c r="AY198" s="200" t="s">
        <v>164</v>
      </c>
    </row>
    <row r="199" spans="1:65" s="2" customFormat="1" ht="16.5" customHeight="1">
      <c r="A199" s="35"/>
      <c r="B199" s="155"/>
      <c r="C199" s="186" t="s">
        <v>253</v>
      </c>
      <c r="D199" s="186" t="s">
        <v>166</v>
      </c>
      <c r="E199" s="187" t="s">
        <v>980</v>
      </c>
      <c r="F199" s="188" t="s">
        <v>981</v>
      </c>
      <c r="G199" s="189" t="s">
        <v>227</v>
      </c>
      <c r="H199" s="190">
        <v>22</v>
      </c>
      <c r="I199" s="191"/>
      <c r="J199" s="192">
        <f>ROUND(I199*H199,2)</f>
        <v>0</v>
      </c>
      <c r="K199" s="188" t="s">
        <v>175</v>
      </c>
      <c r="L199" s="36"/>
      <c r="M199" s="193" t="s">
        <v>1</v>
      </c>
      <c r="N199" s="194" t="s">
        <v>43</v>
      </c>
      <c r="O199" s="61"/>
      <c r="P199" s="195">
        <f>O199*H199</f>
        <v>0</v>
      </c>
      <c r="Q199" s="195">
        <v>1.269E-2</v>
      </c>
      <c r="R199" s="195">
        <f>Q199*H199</f>
        <v>0.27917999999999998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170</v>
      </c>
      <c r="AT199" s="197" t="s">
        <v>166</v>
      </c>
      <c r="AU199" s="197" t="s">
        <v>84</v>
      </c>
      <c r="AY199" s="18" t="s">
        <v>164</v>
      </c>
      <c r="BE199" s="105">
        <f>IF(N199="základní",J199,0)</f>
        <v>0</v>
      </c>
      <c r="BF199" s="105">
        <f>IF(N199="snížená",J199,0)</f>
        <v>0</v>
      </c>
      <c r="BG199" s="105">
        <f>IF(N199="zákl. přenesená",J199,0)</f>
        <v>0</v>
      </c>
      <c r="BH199" s="105">
        <f>IF(N199="sníž. přenesená",J199,0)</f>
        <v>0</v>
      </c>
      <c r="BI199" s="105">
        <f>IF(N199="nulová",J199,0)</f>
        <v>0</v>
      </c>
      <c r="BJ199" s="18" t="s">
        <v>33</v>
      </c>
      <c r="BK199" s="105">
        <f>ROUND(I199*H199,2)</f>
        <v>0</v>
      </c>
      <c r="BL199" s="18" t="s">
        <v>170</v>
      </c>
      <c r="BM199" s="197" t="s">
        <v>688</v>
      </c>
    </row>
    <row r="200" spans="1:65" s="2" customFormat="1" ht="19.5">
      <c r="A200" s="35"/>
      <c r="B200" s="36"/>
      <c r="C200" s="35"/>
      <c r="D200" s="199" t="s">
        <v>196</v>
      </c>
      <c r="E200" s="35"/>
      <c r="F200" s="215" t="s">
        <v>966</v>
      </c>
      <c r="G200" s="35"/>
      <c r="H200" s="35"/>
      <c r="I200" s="114"/>
      <c r="J200" s="35"/>
      <c r="K200" s="35"/>
      <c r="L200" s="36"/>
      <c r="M200" s="216"/>
      <c r="N200" s="217"/>
      <c r="O200" s="61"/>
      <c r="P200" s="61"/>
      <c r="Q200" s="61"/>
      <c r="R200" s="61"/>
      <c r="S200" s="61"/>
      <c r="T200" s="62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196</v>
      </c>
      <c r="AU200" s="18" t="s">
        <v>84</v>
      </c>
    </row>
    <row r="201" spans="1:65" s="13" customFormat="1" ht="11.25">
      <c r="B201" s="198"/>
      <c r="D201" s="199" t="s">
        <v>177</v>
      </c>
      <c r="E201" s="200" t="s">
        <v>1</v>
      </c>
      <c r="F201" s="201" t="s">
        <v>982</v>
      </c>
      <c r="H201" s="202">
        <v>22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177</v>
      </c>
      <c r="AU201" s="200" t="s">
        <v>84</v>
      </c>
      <c r="AV201" s="13" t="s">
        <v>84</v>
      </c>
      <c r="AW201" s="13" t="s">
        <v>32</v>
      </c>
      <c r="AX201" s="13" t="s">
        <v>33</v>
      </c>
      <c r="AY201" s="200" t="s">
        <v>164</v>
      </c>
    </row>
    <row r="202" spans="1:65" s="2" customFormat="1" ht="16.5" customHeight="1">
      <c r="A202" s="35"/>
      <c r="B202" s="155"/>
      <c r="C202" s="186" t="s">
        <v>260</v>
      </c>
      <c r="D202" s="186" t="s">
        <v>166</v>
      </c>
      <c r="E202" s="187" t="s">
        <v>249</v>
      </c>
      <c r="F202" s="188" t="s">
        <v>250</v>
      </c>
      <c r="G202" s="189" t="s">
        <v>227</v>
      </c>
      <c r="H202" s="190">
        <v>46.2</v>
      </c>
      <c r="I202" s="191"/>
      <c r="J202" s="192">
        <f>ROUND(I202*H202,2)</f>
        <v>0</v>
      </c>
      <c r="K202" s="188" t="s">
        <v>1</v>
      </c>
      <c r="L202" s="36"/>
      <c r="M202" s="193" t="s">
        <v>1</v>
      </c>
      <c r="N202" s="194" t="s">
        <v>43</v>
      </c>
      <c r="O202" s="61"/>
      <c r="P202" s="195">
        <f>O202*H202</f>
        <v>0</v>
      </c>
      <c r="Q202" s="195">
        <v>3.6900000000000002E-2</v>
      </c>
      <c r="R202" s="195">
        <f>Q202*H202</f>
        <v>1.7047800000000002</v>
      </c>
      <c r="S202" s="195">
        <v>0</v>
      </c>
      <c r="T202" s="19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7" t="s">
        <v>170</v>
      </c>
      <c r="AT202" s="197" t="s">
        <v>166</v>
      </c>
      <c r="AU202" s="197" t="s">
        <v>84</v>
      </c>
      <c r="AY202" s="18" t="s">
        <v>164</v>
      </c>
      <c r="BE202" s="105">
        <f>IF(N202="základní",J202,0)</f>
        <v>0</v>
      </c>
      <c r="BF202" s="105">
        <f>IF(N202="snížená",J202,0)</f>
        <v>0</v>
      </c>
      <c r="BG202" s="105">
        <f>IF(N202="zákl. přenesená",J202,0)</f>
        <v>0</v>
      </c>
      <c r="BH202" s="105">
        <f>IF(N202="sníž. přenesená",J202,0)</f>
        <v>0</v>
      </c>
      <c r="BI202" s="105">
        <f>IF(N202="nulová",J202,0)</f>
        <v>0</v>
      </c>
      <c r="BJ202" s="18" t="s">
        <v>33</v>
      </c>
      <c r="BK202" s="105">
        <f>ROUND(I202*H202,2)</f>
        <v>0</v>
      </c>
      <c r="BL202" s="18" t="s">
        <v>170</v>
      </c>
      <c r="BM202" s="197" t="s">
        <v>690</v>
      </c>
    </row>
    <row r="203" spans="1:65" s="2" customFormat="1" ht="19.5">
      <c r="A203" s="35"/>
      <c r="B203" s="36"/>
      <c r="C203" s="35"/>
      <c r="D203" s="199" t="s">
        <v>196</v>
      </c>
      <c r="E203" s="35"/>
      <c r="F203" s="215" t="s">
        <v>966</v>
      </c>
      <c r="G203" s="35"/>
      <c r="H203" s="35"/>
      <c r="I203" s="114"/>
      <c r="J203" s="35"/>
      <c r="K203" s="35"/>
      <c r="L203" s="36"/>
      <c r="M203" s="216"/>
      <c r="N203" s="217"/>
      <c r="O203" s="61"/>
      <c r="P203" s="61"/>
      <c r="Q203" s="61"/>
      <c r="R203" s="61"/>
      <c r="S203" s="61"/>
      <c r="T203" s="62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196</v>
      </c>
      <c r="AU203" s="18" t="s">
        <v>84</v>
      </c>
    </row>
    <row r="204" spans="1:65" s="13" customFormat="1" ht="11.25">
      <c r="B204" s="198"/>
      <c r="D204" s="199" t="s">
        <v>177</v>
      </c>
      <c r="E204" s="200" t="s">
        <v>1</v>
      </c>
      <c r="F204" s="201" t="s">
        <v>983</v>
      </c>
      <c r="H204" s="202">
        <v>46.2</v>
      </c>
      <c r="I204" s="203"/>
      <c r="L204" s="198"/>
      <c r="M204" s="204"/>
      <c r="N204" s="205"/>
      <c r="O204" s="205"/>
      <c r="P204" s="205"/>
      <c r="Q204" s="205"/>
      <c r="R204" s="205"/>
      <c r="S204" s="205"/>
      <c r="T204" s="206"/>
      <c r="AT204" s="200" t="s">
        <v>177</v>
      </c>
      <c r="AU204" s="200" t="s">
        <v>84</v>
      </c>
      <c r="AV204" s="13" t="s">
        <v>84</v>
      </c>
      <c r="AW204" s="13" t="s">
        <v>32</v>
      </c>
      <c r="AX204" s="13" t="s">
        <v>33</v>
      </c>
      <c r="AY204" s="200" t="s">
        <v>164</v>
      </c>
    </row>
    <row r="205" spans="1:65" s="2" customFormat="1" ht="16.5" customHeight="1">
      <c r="A205" s="35"/>
      <c r="B205" s="155"/>
      <c r="C205" s="186" t="s">
        <v>270</v>
      </c>
      <c r="D205" s="186" t="s">
        <v>166</v>
      </c>
      <c r="E205" s="187" t="s">
        <v>254</v>
      </c>
      <c r="F205" s="188" t="s">
        <v>255</v>
      </c>
      <c r="G205" s="189" t="s">
        <v>256</v>
      </c>
      <c r="H205" s="190">
        <v>423.37</v>
      </c>
      <c r="I205" s="191"/>
      <c r="J205" s="192">
        <f>ROUND(I205*H205,2)</f>
        <v>0</v>
      </c>
      <c r="K205" s="188" t="s">
        <v>1</v>
      </c>
      <c r="L205" s="36"/>
      <c r="M205" s="193" t="s">
        <v>1</v>
      </c>
      <c r="N205" s="194" t="s">
        <v>43</v>
      </c>
      <c r="O205" s="61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7" t="s">
        <v>170</v>
      </c>
      <c r="AT205" s="197" t="s">
        <v>166</v>
      </c>
      <c r="AU205" s="197" t="s">
        <v>84</v>
      </c>
      <c r="AY205" s="18" t="s">
        <v>164</v>
      </c>
      <c r="BE205" s="105">
        <f>IF(N205="základní",J205,0)</f>
        <v>0</v>
      </c>
      <c r="BF205" s="105">
        <f>IF(N205="snížená",J205,0)</f>
        <v>0</v>
      </c>
      <c r="BG205" s="105">
        <f>IF(N205="zákl. přenesená",J205,0)</f>
        <v>0</v>
      </c>
      <c r="BH205" s="105">
        <f>IF(N205="sníž. přenesená",J205,0)</f>
        <v>0</v>
      </c>
      <c r="BI205" s="105">
        <f>IF(N205="nulová",J205,0)</f>
        <v>0</v>
      </c>
      <c r="BJ205" s="18" t="s">
        <v>33</v>
      </c>
      <c r="BK205" s="105">
        <f>ROUND(I205*H205,2)</f>
        <v>0</v>
      </c>
      <c r="BL205" s="18" t="s">
        <v>170</v>
      </c>
      <c r="BM205" s="197" t="s">
        <v>984</v>
      </c>
    </row>
    <row r="206" spans="1:65" s="13" customFormat="1" ht="11.25">
      <c r="B206" s="198"/>
      <c r="D206" s="199" t="s">
        <v>177</v>
      </c>
      <c r="E206" s="200" t="s">
        <v>1</v>
      </c>
      <c r="F206" s="201" t="s">
        <v>985</v>
      </c>
      <c r="H206" s="202">
        <v>423.37</v>
      </c>
      <c r="I206" s="203"/>
      <c r="L206" s="198"/>
      <c r="M206" s="204"/>
      <c r="N206" s="205"/>
      <c r="O206" s="205"/>
      <c r="P206" s="205"/>
      <c r="Q206" s="205"/>
      <c r="R206" s="205"/>
      <c r="S206" s="205"/>
      <c r="T206" s="206"/>
      <c r="AT206" s="200" t="s">
        <v>177</v>
      </c>
      <c r="AU206" s="200" t="s">
        <v>84</v>
      </c>
      <c r="AV206" s="13" t="s">
        <v>84</v>
      </c>
      <c r="AW206" s="13" t="s">
        <v>32</v>
      </c>
      <c r="AX206" s="13" t="s">
        <v>77</v>
      </c>
      <c r="AY206" s="200" t="s">
        <v>164</v>
      </c>
    </row>
    <row r="207" spans="1:65" s="14" customFormat="1" ht="11.25">
      <c r="B207" s="207"/>
      <c r="D207" s="199" t="s">
        <v>177</v>
      </c>
      <c r="E207" s="208" t="s">
        <v>1</v>
      </c>
      <c r="F207" s="209" t="s">
        <v>183</v>
      </c>
      <c r="H207" s="210">
        <v>423.37</v>
      </c>
      <c r="I207" s="211"/>
      <c r="L207" s="207"/>
      <c r="M207" s="212"/>
      <c r="N207" s="213"/>
      <c r="O207" s="213"/>
      <c r="P207" s="213"/>
      <c r="Q207" s="213"/>
      <c r="R207" s="213"/>
      <c r="S207" s="213"/>
      <c r="T207" s="214"/>
      <c r="AT207" s="208" t="s">
        <v>177</v>
      </c>
      <c r="AU207" s="208" t="s">
        <v>84</v>
      </c>
      <c r="AV207" s="14" t="s">
        <v>170</v>
      </c>
      <c r="AW207" s="14" t="s">
        <v>32</v>
      </c>
      <c r="AX207" s="14" t="s">
        <v>33</v>
      </c>
      <c r="AY207" s="208" t="s">
        <v>164</v>
      </c>
    </row>
    <row r="208" spans="1:65" s="2" customFormat="1" ht="16.5" customHeight="1">
      <c r="A208" s="35"/>
      <c r="B208" s="155"/>
      <c r="C208" s="186" t="s">
        <v>280</v>
      </c>
      <c r="D208" s="186" t="s">
        <v>166</v>
      </c>
      <c r="E208" s="187" t="s">
        <v>986</v>
      </c>
      <c r="F208" s="188" t="s">
        <v>987</v>
      </c>
      <c r="G208" s="189" t="s">
        <v>256</v>
      </c>
      <c r="H208" s="190">
        <v>7.0579999999999998</v>
      </c>
      <c r="I208" s="191"/>
      <c r="J208" s="192">
        <f>ROUND(I208*H208,2)</f>
        <v>0</v>
      </c>
      <c r="K208" s="188" t="s">
        <v>1</v>
      </c>
      <c r="L208" s="36"/>
      <c r="M208" s="193" t="s">
        <v>1</v>
      </c>
      <c r="N208" s="194" t="s">
        <v>43</v>
      </c>
      <c r="O208" s="61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7" t="s">
        <v>170</v>
      </c>
      <c r="AT208" s="197" t="s">
        <v>166</v>
      </c>
      <c r="AU208" s="197" t="s">
        <v>84</v>
      </c>
      <c r="AY208" s="18" t="s">
        <v>164</v>
      </c>
      <c r="BE208" s="105">
        <f>IF(N208="základní",J208,0)</f>
        <v>0</v>
      </c>
      <c r="BF208" s="105">
        <f>IF(N208="snížená",J208,0)</f>
        <v>0</v>
      </c>
      <c r="BG208" s="105">
        <f>IF(N208="zákl. přenesená",J208,0)</f>
        <v>0</v>
      </c>
      <c r="BH208" s="105">
        <f>IF(N208="sníž. přenesená",J208,0)</f>
        <v>0</v>
      </c>
      <c r="BI208" s="105">
        <f>IF(N208="nulová",J208,0)</f>
        <v>0</v>
      </c>
      <c r="BJ208" s="18" t="s">
        <v>33</v>
      </c>
      <c r="BK208" s="105">
        <f>ROUND(I208*H208,2)</f>
        <v>0</v>
      </c>
      <c r="BL208" s="18" t="s">
        <v>170</v>
      </c>
      <c r="BM208" s="197" t="s">
        <v>988</v>
      </c>
    </row>
    <row r="209" spans="1:65" s="2" customFormat="1" ht="19.5">
      <c r="A209" s="35"/>
      <c r="B209" s="36"/>
      <c r="C209" s="35"/>
      <c r="D209" s="199" t="s">
        <v>196</v>
      </c>
      <c r="E209" s="35"/>
      <c r="F209" s="215" t="s">
        <v>966</v>
      </c>
      <c r="G209" s="35"/>
      <c r="H209" s="35"/>
      <c r="I209" s="114"/>
      <c r="J209" s="35"/>
      <c r="K209" s="35"/>
      <c r="L209" s="36"/>
      <c r="M209" s="216"/>
      <c r="N209" s="217"/>
      <c r="O209" s="61"/>
      <c r="P209" s="61"/>
      <c r="Q209" s="61"/>
      <c r="R209" s="61"/>
      <c r="S209" s="61"/>
      <c r="T209" s="62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196</v>
      </c>
      <c r="AU209" s="18" t="s">
        <v>84</v>
      </c>
    </row>
    <row r="210" spans="1:65" s="15" customFormat="1" ht="11.25">
      <c r="B210" s="218"/>
      <c r="D210" s="199" t="s">
        <v>177</v>
      </c>
      <c r="E210" s="219" t="s">
        <v>1</v>
      </c>
      <c r="F210" s="220" t="s">
        <v>946</v>
      </c>
      <c r="H210" s="219" t="s">
        <v>1</v>
      </c>
      <c r="I210" s="221"/>
      <c r="L210" s="218"/>
      <c r="M210" s="222"/>
      <c r="N210" s="223"/>
      <c r="O210" s="223"/>
      <c r="P210" s="223"/>
      <c r="Q210" s="223"/>
      <c r="R210" s="223"/>
      <c r="S210" s="223"/>
      <c r="T210" s="224"/>
      <c r="AT210" s="219" t="s">
        <v>177</v>
      </c>
      <c r="AU210" s="219" t="s">
        <v>84</v>
      </c>
      <c r="AV210" s="15" t="s">
        <v>33</v>
      </c>
      <c r="AW210" s="15" t="s">
        <v>32</v>
      </c>
      <c r="AX210" s="15" t="s">
        <v>77</v>
      </c>
      <c r="AY210" s="219" t="s">
        <v>164</v>
      </c>
    </row>
    <row r="211" spans="1:65" s="13" customFormat="1" ht="11.25">
      <c r="B211" s="198"/>
      <c r="D211" s="199" t="s">
        <v>177</v>
      </c>
      <c r="E211" s="200" t="s">
        <v>1</v>
      </c>
      <c r="F211" s="201" t="s">
        <v>989</v>
      </c>
      <c r="H211" s="202">
        <v>1.74</v>
      </c>
      <c r="I211" s="203"/>
      <c r="L211" s="198"/>
      <c r="M211" s="204"/>
      <c r="N211" s="205"/>
      <c r="O211" s="205"/>
      <c r="P211" s="205"/>
      <c r="Q211" s="205"/>
      <c r="R211" s="205"/>
      <c r="S211" s="205"/>
      <c r="T211" s="206"/>
      <c r="AT211" s="200" t="s">
        <v>177</v>
      </c>
      <c r="AU211" s="200" t="s">
        <v>84</v>
      </c>
      <c r="AV211" s="13" t="s">
        <v>84</v>
      </c>
      <c r="AW211" s="13" t="s">
        <v>32</v>
      </c>
      <c r="AX211" s="13" t="s">
        <v>77</v>
      </c>
      <c r="AY211" s="200" t="s">
        <v>164</v>
      </c>
    </row>
    <row r="212" spans="1:65" s="15" customFormat="1" ht="11.25">
      <c r="B212" s="218"/>
      <c r="D212" s="199" t="s">
        <v>177</v>
      </c>
      <c r="E212" s="219" t="s">
        <v>1</v>
      </c>
      <c r="F212" s="220" t="s">
        <v>940</v>
      </c>
      <c r="H212" s="219" t="s">
        <v>1</v>
      </c>
      <c r="I212" s="221"/>
      <c r="L212" s="218"/>
      <c r="M212" s="222"/>
      <c r="N212" s="223"/>
      <c r="O212" s="223"/>
      <c r="P212" s="223"/>
      <c r="Q212" s="223"/>
      <c r="R212" s="223"/>
      <c r="S212" s="223"/>
      <c r="T212" s="224"/>
      <c r="AT212" s="219" t="s">
        <v>177</v>
      </c>
      <c r="AU212" s="219" t="s">
        <v>84</v>
      </c>
      <c r="AV212" s="15" t="s">
        <v>33</v>
      </c>
      <c r="AW212" s="15" t="s">
        <v>32</v>
      </c>
      <c r="AX212" s="15" t="s">
        <v>77</v>
      </c>
      <c r="AY212" s="219" t="s">
        <v>164</v>
      </c>
    </row>
    <row r="213" spans="1:65" s="13" customFormat="1" ht="11.25">
      <c r="B213" s="198"/>
      <c r="D213" s="199" t="s">
        <v>177</v>
      </c>
      <c r="E213" s="200" t="s">
        <v>1</v>
      </c>
      <c r="F213" s="201" t="s">
        <v>990</v>
      </c>
      <c r="H213" s="202">
        <v>5.3179999999999996</v>
      </c>
      <c r="I213" s="203"/>
      <c r="L213" s="198"/>
      <c r="M213" s="204"/>
      <c r="N213" s="205"/>
      <c r="O213" s="205"/>
      <c r="P213" s="205"/>
      <c r="Q213" s="205"/>
      <c r="R213" s="205"/>
      <c r="S213" s="205"/>
      <c r="T213" s="206"/>
      <c r="AT213" s="200" t="s">
        <v>177</v>
      </c>
      <c r="AU213" s="200" t="s">
        <v>84</v>
      </c>
      <c r="AV213" s="13" t="s">
        <v>84</v>
      </c>
      <c r="AW213" s="13" t="s">
        <v>32</v>
      </c>
      <c r="AX213" s="13" t="s">
        <v>77</v>
      </c>
      <c r="AY213" s="200" t="s">
        <v>164</v>
      </c>
    </row>
    <row r="214" spans="1:65" s="14" customFormat="1" ht="11.25">
      <c r="B214" s="207"/>
      <c r="D214" s="199" t="s">
        <v>177</v>
      </c>
      <c r="E214" s="208" t="s">
        <v>1</v>
      </c>
      <c r="F214" s="209" t="s">
        <v>183</v>
      </c>
      <c r="H214" s="210">
        <v>7.0579999999999998</v>
      </c>
      <c r="I214" s="211"/>
      <c r="L214" s="207"/>
      <c r="M214" s="212"/>
      <c r="N214" s="213"/>
      <c r="O214" s="213"/>
      <c r="P214" s="213"/>
      <c r="Q214" s="213"/>
      <c r="R214" s="213"/>
      <c r="S214" s="213"/>
      <c r="T214" s="214"/>
      <c r="AT214" s="208" t="s">
        <v>177</v>
      </c>
      <c r="AU214" s="208" t="s">
        <v>84</v>
      </c>
      <c r="AV214" s="14" t="s">
        <v>170</v>
      </c>
      <c r="AW214" s="14" t="s">
        <v>32</v>
      </c>
      <c r="AX214" s="14" t="s">
        <v>33</v>
      </c>
      <c r="AY214" s="208" t="s">
        <v>164</v>
      </c>
    </row>
    <row r="215" spans="1:65" s="2" customFormat="1" ht="21.75" customHeight="1">
      <c r="A215" s="35"/>
      <c r="B215" s="155"/>
      <c r="C215" s="186" t="s">
        <v>285</v>
      </c>
      <c r="D215" s="186" t="s">
        <v>166</v>
      </c>
      <c r="E215" s="187" t="s">
        <v>991</v>
      </c>
      <c r="F215" s="188" t="s">
        <v>992</v>
      </c>
      <c r="G215" s="189" t="s">
        <v>256</v>
      </c>
      <c r="H215" s="190">
        <v>5.7</v>
      </c>
      <c r="I215" s="191"/>
      <c r="J215" s="192">
        <f>ROUND(I215*H215,2)</f>
        <v>0</v>
      </c>
      <c r="K215" s="188" t="s">
        <v>175</v>
      </c>
      <c r="L215" s="36"/>
      <c r="M215" s="193" t="s">
        <v>1</v>
      </c>
      <c r="N215" s="194" t="s">
        <v>43</v>
      </c>
      <c r="O215" s="61"/>
      <c r="P215" s="195">
        <f>O215*H215</f>
        <v>0</v>
      </c>
      <c r="Q215" s="195">
        <v>0</v>
      </c>
      <c r="R215" s="195">
        <f>Q215*H215</f>
        <v>0</v>
      </c>
      <c r="S215" s="195">
        <v>0</v>
      </c>
      <c r="T215" s="19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7" t="s">
        <v>170</v>
      </c>
      <c r="AT215" s="197" t="s">
        <v>166</v>
      </c>
      <c r="AU215" s="197" t="s">
        <v>84</v>
      </c>
      <c r="AY215" s="18" t="s">
        <v>164</v>
      </c>
      <c r="BE215" s="105">
        <f>IF(N215="základní",J215,0)</f>
        <v>0</v>
      </c>
      <c r="BF215" s="105">
        <f>IF(N215="snížená",J215,0)</f>
        <v>0</v>
      </c>
      <c r="BG215" s="105">
        <f>IF(N215="zákl. přenesená",J215,0)</f>
        <v>0</v>
      </c>
      <c r="BH215" s="105">
        <f>IF(N215="sníž. přenesená",J215,0)</f>
        <v>0</v>
      </c>
      <c r="BI215" s="105">
        <f>IF(N215="nulová",J215,0)</f>
        <v>0</v>
      </c>
      <c r="BJ215" s="18" t="s">
        <v>33</v>
      </c>
      <c r="BK215" s="105">
        <f>ROUND(I215*H215,2)</f>
        <v>0</v>
      </c>
      <c r="BL215" s="18" t="s">
        <v>170</v>
      </c>
      <c r="BM215" s="197" t="s">
        <v>993</v>
      </c>
    </row>
    <row r="216" spans="1:65" s="15" customFormat="1" ht="11.25">
      <c r="B216" s="218"/>
      <c r="D216" s="199" t="s">
        <v>177</v>
      </c>
      <c r="E216" s="219" t="s">
        <v>1</v>
      </c>
      <c r="F216" s="220" t="s">
        <v>994</v>
      </c>
      <c r="H216" s="219" t="s">
        <v>1</v>
      </c>
      <c r="I216" s="221"/>
      <c r="L216" s="218"/>
      <c r="M216" s="222"/>
      <c r="N216" s="223"/>
      <c r="O216" s="223"/>
      <c r="P216" s="223"/>
      <c r="Q216" s="223"/>
      <c r="R216" s="223"/>
      <c r="S216" s="223"/>
      <c r="T216" s="224"/>
      <c r="AT216" s="219" t="s">
        <v>177</v>
      </c>
      <c r="AU216" s="219" t="s">
        <v>84</v>
      </c>
      <c r="AV216" s="15" t="s">
        <v>33</v>
      </c>
      <c r="AW216" s="15" t="s">
        <v>32</v>
      </c>
      <c r="AX216" s="15" t="s">
        <v>77</v>
      </c>
      <c r="AY216" s="219" t="s">
        <v>164</v>
      </c>
    </row>
    <row r="217" spans="1:65" s="13" customFormat="1" ht="11.25">
      <c r="B217" s="198"/>
      <c r="D217" s="199" t="s">
        <v>177</v>
      </c>
      <c r="E217" s="200" t="s">
        <v>1</v>
      </c>
      <c r="F217" s="201" t="s">
        <v>995</v>
      </c>
      <c r="H217" s="202">
        <v>5.7</v>
      </c>
      <c r="I217" s="203"/>
      <c r="L217" s="198"/>
      <c r="M217" s="204"/>
      <c r="N217" s="205"/>
      <c r="O217" s="205"/>
      <c r="P217" s="205"/>
      <c r="Q217" s="205"/>
      <c r="R217" s="205"/>
      <c r="S217" s="205"/>
      <c r="T217" s="206"/>
      <c r="AT217" s="200" t="s">
        <v>177</v>
      </c>
      <c r="AU217" s="200" t="s">
        <v>84</v>
      </c>
      <c r="AV217" s="13" t="s">
        <v>84</v>
      </c>
      <c r="AW217" s="13" t="s">
        <v>32</v>
      </c>
      <c r="AX217" s="13" t="s">
        <v>77</v>
      </c>
      <c r="AY217" s="200" t="s">
        <v>164</v>
      </c>
    </row>
    <row r="218" spans="1:65" s="14" customFormat="1" ht="11.25">
      <c r="B218" s="207"/>
      <c r="D218" s="199" t="s">
        <v>177</v>
      </c>
      <c r="E218" s="208" t="s">
        <v>1</v>
      </c>
      <c r="F218" s="209" t="s">
        <v>183</v>
      </c>
      <c r="H218" s="210">
        <v>5.7</v>
      </c>
      <c r="I218" s="211"/>
      <c r="L218" s="207"/>
      <c r="M218" s="212"/>
      <c r="N218" s="213"/>
      <c r="O218" s="213"/>
      <c r="P218" s="213"/>
      <c r="Q218" s="213"/>
      <c r="R218" s="213"/>
      <c r="S218" s="213"/>
      <c r="T218" s="214"/>
      <c r="AT218" s="208" t="s">
        <v>177</v>
      </c>
      <c r="AU218" s="208" t="s">
        <v>84</v>
      </c>
      <c r="AV218" s="14" t="s">
        <v>170</v>
      </c>
      <c r="AW218" s="14" t="s">
        <v>32</v>
      </c>
      <c r="AX218" s="14" t="s">
        <v>33</v>
      </c>
      <c r="AY218" s="208" t="s">
        <v>164</v>
      </c>
    </row>
    <row r="219" spans="1:65" s="2" customFormat="1" ht="21.75" customHeight="1">
      <c r="A219" s="35"/>
      <c r="B219" s="155"/>
      <c r="C219" s="186" t="s">
        <v>7</v>
      </c>
      <c r="D219" s="186" t="s">
        <v>166</v>
      </c>
      <c r="E219" s="187" t="s">
        <v>261</v>
      </c>
      <c r="F219" s="188" t="s">
        <v>262</v>
      </c>
      <c r="G219" s="189" t="s">
        <v>256</v>
      </c>
      <c r="H219" s="190">
        <v>417.67</v>
      </c>
      <c r="I219" s="191"/>
      <c r="J219" s="192">
        <f>ROUND(I219*H219,2)</f>
        <v>0</v>
      </c>
      <c r="K219" s="188" t="s">
        <v>175</v>
      </c>
      <c r="L219" s="36"/>
      <c r="M219" s="193" t="s">
        <v>1</v>
      </c>
      <c r="N219" s="194" t="s">
        <v>43</v>
      </c>
      <c r="O219" s="61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7" t="s">
        <v>170</v>
      </c>
      <c r="AT219" s="197" t="s">
        <v>166</v>
      </c>
      <c r="AU219" s="197" t="s">
        <v>84</v>
      </c>
      <c r="AY219" s="18" t="s">
        <v>164</v>
      </c>
      <c r="BE219" s="105">
        <f>IF(N219="základní",J219,0)</f>
        <v>0</v>
      </c>
      <c r="BF219" s="105">
        <f>IF(N219="snížená",J219,0)</f>
        <v>0</v>
      </c>
      <c r="BG219" s="105">
        <f>IF(N219="zákl. přenesená",J219,0)</f>
        <v>0</v>
      </c>
      <c r="BH219" s="105">
        <f>IF(N219="sníž. přenesená",J219,0)</f>
        <v>0</v>
      </c>
      <c r="BI219" s="105">
        <f>IF(N219="nulová",J219,0)</f>
        <v>0</v>
      </c>
      <c r="BJ219" s="18" t="s">
        <v>33</v>
      </c>
      <c r="BK219" s="105">
        <f>ROUND(I219*H219,2)</f>
        <v>0</v>
      </c>
      <c r="BL219" s="18" t="s">
        <v>170</v>
      </c>
      <c r="BM219" s="197" t="s">
        <v>996</v>
      </c>
    </row>
    <row r="220" spans="1:65" s="13" customFormat="1" ht="11.25">
      <c r="B220" s="198"/>
      <c r="D220" s="199" t="s">
        <v>177</v>
      </c>
      <c r="E220" s="200" t="s">
        <v>1</v>
      </c>
      <c r="F220" s="201" t="s">
        <v>997</v>
      </c>
      <c r="H220" s="202">
        <v>134.72300000000001</v>
      </c>
      <c r="I220" s="203"/>
      <c r="L220" s="198"/>
      <c r="M220" s="204"/>
      <c r="N220" s="205"/>
      <c r="O220" s="205"/>
      <c r="P220" s="205"/>
      <c r="Q220" s="205"/>
      <c r="R220" s="205"/>
      <c r="S220" s="205"/>
      <c r="T220" s="206"/>
      <c r="AT220" s="200" t="s">
        <v>177</v>
      </c>
      <c r="AU220" s="200" t="s">
        <v>84</v>
      </c>
      <c r="AV220" s="13" t="s">
        <v>84</v>
      </c>
      <c r="AW220" s="13" t="s">
        <v>32</v>
      </c>
      <c r="AX220" s="13" t="s">
        <v>77</v>
      </c>
      <c r="AY220" s="200" t="s">
        <v>164</v>
      </c>
    </row>
    <row r="221" spans="1:65" s="13" customFormat="1" ht="11.25">
      <c r="B221" s="198"/>
      <c r="D221" s="199" t="s">
        <v>177</v>
      </c>
      <c r="E221" s="200" t="s">
        <v>1</v>
      </c>
      <c r="F221" s="201" t="s">
        <v>998</v>
      </c>
      <c r="H221" s="202">
        <v>25.742999999999999</v>
      </c>
      <c r="I221" s="203"/>
      <c r="L221" s="198"/>
      <c r="M221" s="204"/>
      <c r="N221" s="205"/>
      <c r="O221" s="205"/>
      <c r="P221" s="205"/>
      <c r="Q221" s="205"/>
      <c r="R221" s="205"/>
      <c r="S221" s="205"/>
      <c r="T221" s="206"/>
      <c r="AT221" s="200" t="s">
        <v>177</v>
      </c>
      <c r="AU221" s="200" t="s">
        <v>84</v>
      </c>
      <c r="AV221" s="13" t="s">
        <v>84</v>
      </c>
      <c r="AW221" s="13" t="s">
        <v>32</v>
      </c>
      <c r="AX221" s="13" t="s">
        <v>77</v>
      </c>
      <c r="AY221" s="200" t="s">
        <v>164</v>
      </c>
    </row>
    <row r="222" spans="1:65" s="13" customFormat="1" ht="11.25">
      <c r="B222" s="198"/>
      <c r="D222" s="199" t="s">
        <v>177</v>
      </c>
      <c r="E222" s="200" t="s">
        <v>1</v>
      </c>
      <c r="F222" s="201" t="s">
        <v>999</v>
      </c>
      <c r="H222" s="202">
        <v>4.1630000000000003</v>
      </c>
      <c r="I222" s="203"/>
      <c r="L222" s="198"/>
      <c r="M222" s="204"/>
      <c r="N222" s="205"/>
      <c r="O222" s="205"/>
      <c r="P222" s="205"/>
      <c r="Q222" s="205"/>
      <c r="R222" s="205"/>
      <c r="S222" s="205"/>
      <c r="T222" s="206"/>
      <c r="AT222" s="200" t="s">
        <v>177</v>
      </c>
      <c r="AU222" s="200" t="s">
        <v>84</v>
      </c>
      <c r="AV222" s="13" t="s">
        <v>84</v>
      </c>
      <c r="AW222" s="13" t="s">
        <v>32</v>
      </c>
      <c r="AX222" s="13" t="s">
        <v>77</v>
      </c>
      <c r="AY222" s="200" t="s">
        <v>164</v>
      </c>
    </row>
    <row r="223" spans="1:65" s="13" customFormat="1" ht="11.25">
      <c r="B223" s="198"/>
      <c r="D223" s="199" t="s">
        <v>177</v>
      </c>
      <c r="E223" s="200" t="s">
        <v>1</v>
      </c>
      <c r="F223" s="201" t="s">
        <v>1000</v>
      </c>
      <c r="H223" s="202">
        <v>171.52099999999999</v>
      </c>
      <c r="I223" s="203"/>
      <c r="L223" s="198"/>
      <c r="M223" s="204"/>
      <c r="N223" s="205"/>
      <c r="O223" s="205"/>
      <c r="P223" s="205"/>
      <c r="Q223" s="205"/>
      <c r="R223" s="205"/>
      <c r="S223" s="205"/>
      <c r="T223" s="206"/>
      <c r="AT223" s="200" t="s">
        <v>177</v>
      </c>
      <c r="AU223" s="200" t="s">
        <v>84</v>
      </c>
      <c r="AV223" s="13" t="s">
        <v>84</v>
      </c>
      <c r="AW223" s="13" t="s">
        <v>32</v>
      </c>
      <c r="AX223" s="13" t="s">
        <v>77</v>
      </c>
      <c r="AY223" s="200" t="s">
        <v>164</v>
      </c>
    </row>
    <row r="224" spans="1:65" s="13" customFormat="1" ht="11.25">
      <c r="B224" s="198"/>
      <c r="D224" s="199" t="s">
        <v>177</v>
      </c>
      <c r="E224" s="200" t="s">
        <v>1</v>
      </c>
      <c r="F224" s="201" t="s">
        <v>1001</v>
      </c>
      <c r="H224" s="202">
        <v>81.52</v>
      </c>
      <c r="I224" s="203"/>
      <c r="L224" s="198"/>
      <c r="M224" s="204"/>
      <c r="N224" s="205"/>
      <c r="O224" s="205"/>
      <c r="P224" s="205"/>
      <c r="Q224" s="205"/>
      <c r="R224" s="205"/>
      <c r="S224" s="205"/>
      <c r="T224" s="206"/>
      <c r="AT224" s="200" t="s">
        <v>177</v>
      </c>
      <c r="AU224" s="200" t="s">
        <v>84</v>
      </c>
      <c r="AV224" s="13" t="s">
        <v>84</v>
      </c>
      <c r="AW224" s="13" t="s">
        <v>32</v>
      </c>
      <c r="AX224" s="13" t="s">
        <v>77</v>
      </c>
      <c r="AY224" s="200" t="s">
        <v>164</v>
      </c>
    </row>
    <row r="225" spans="1:65" s="14" customFormat="1" ht="11.25">
      <c r="B225" s="207"/>
      <c r="D225" s="199" t="s">
        <v>177</v>
      </c>
      <c r="E225" s="208" t="s">
        <v>1</v>
      </c>
      <c r="F225" s="209" t="s">
        <v>183</v>
      </c>
      <c r="H225" s="210">
        <v>417.66999999999996</v>
      </c>
      <c r="I225" s="211"/>
      <c r="L225" s="207"/>
      <c r="M225" s="212"/>
      <c r="N225" s="213"/>
      <c r="O225" s="213"/>
      <c r="P225" s="213"/>
      <c r="Q225" s="213"/>
      <c r="R225" s="213"/>
      <c r="S225" s="213"/>
      <c r="T225" s="214"/>
      <c r="AT225" s="208" t="s">
        <v>177</v>
      </c>
      <c r="AU225" s="208" t="s">
        <v>84</v>
      </c>
      <c r="AV225" s="14" t="s">
        <v>170</v>
      </c>
      <c r="AW225" s="14" t="s">
        <v>32</v>
      </c>
      <c r="AX225" s="14" t="s">
        <v>33</v>
      </c>
      <c r="AY225" s="208" t="s">
        <v>164</v>
      </c>
    </row>
    <row r="226" spans="1:65" s="2" customFormat="1" ht="16.5" customHeight="1">
      <c r="A226" s="35"/>
      <c r="B226" s="155"/>
      <c r="C226" s="186" t="s">
        <v>293</v>
      </c>
      <c r="D226" s="186" t="s">
        <v>166</v>
      </c>
      <c r="E226" s="187" t="s">
        <v>1002</v>
      </c>
      <c r="F226" s="188" t="s">
        <v>1003</v>
      </c>
      <c r="G226" s="189" t="s">
        <v>227</v>
      </c>
      <c r="H226" s="190">
        <v>3</v>
      </c>
      <c r="I226" s="191"/>
      <c r="J226" s="192">
        <f>ROUND(I226*H226,2)</f>
        <v>0</v>
      </c>
      <c r="K226" s="188" t="s">
        <v>1</v>
      </c>
      <c r="L226" s="36"/>
      <c r="M226" s="193" t="s">
        <v>1</v>
      </c>
      <c r="N226" s="194" t="s">
        <v>43</v>
      </c>
      <c r="O226" s="61"/>
      <c r="P226" s="195">
        <f>O226*H226</f>
        <v>0</v>
      </c>
      <c r="Q226" s="195">
        <v>0</v>
      </c>
      <c r="R226" s="195">
        <f>Q226*H226</f>
        <v>0</v>
      </c>
      <c r="S226" s="195">
        <v>0</v>
      </c>
      <c r="T226" s="19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7" t="s">
        <v>170</v>
      </c>
      <c r="AT226" s="197" t="s">
        <v>166</v>
      </c>
      <c r="AU226" s="197" t="s">
        <v>84</v>
      </c>
      <c r="AY226" s="18" t="s">
        <v>164</v>
      </c>
      <c r="BE226" s="105">
        <f>IF(N226="základní",J226,0)</f>
        <v>0</v>
      </c>
      <c r="BF226" s="105">
        <f>IF(N226="snížená",J226,0)</f>
        <v>0</v>
      </c>
      <c r="BG226" s="105">
        <f>IF(N226="zákl. přenesená",J226,0)</f>
        <v>0</v>
      </c>
      <c r="BH226" s="105">
        <f>IF(N226="sníž. přenesená",J226,0)</f>
        <v>0</v>
      </c>
      <c r="BI226" s="105">
        <f>IF(N226="nulová",J226,0)</f>
        <v>0</v>
      </c>
      <c r="BJ226" s="18" t="s">
        <v>33</v>
      </c>
      <c r="BK226" s="105">
        <f>ROUND(I226*H226,2)</f>
        <v>0</v>
      </c>
      <c r="BL226" s="18" t="s">
        <v>170</v>
      </c>
      <c r="BM226" s="197" t="s">
        <v>1004</v>
      </c>
    </row>
    <row r="227" spans="1:65" s="2" customFormat="1" ht="19.5">
      <c r="A227" s="35"/>
      <c r="B227" s="36"/>
      <c r="C227" s="35"/>
      <c r="D227" s="199" t="s">
        <v>196</v>
      </c>
      <c r="E227" s="35"/>
      <c r="F227" s="215" t="s">
        <v>966</v>
      </c>
      <c r="G227" s="35"/>
      <c r="H227" s="35"/>
      <c r="I227" s="114"/>
      <c r="J227" s="35"/>
      <c r="K227" s="35"/>
      <c r="L227" s="36"/>
      <c r="M227" s="216"/>
      <c r="N227" s="217"/>
      <c r="O227" s="61"/>
      <c r="P227" s="61"/>
      <c r="Q227" s="61"/>
      <c r="R227" s="61"/>
      <c r="S227" s="61"/>
      <c r="T227" s="62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196</v>
      </c>
      <c r="AU227" s="18" t="s">
        <v>84</v>
      </c>
    </row>
    <row r="228" spans="1:65" s="15" customFormat="1" ht="11.25">
      <c r="B228" s="218"/>
      <c r="D228" s="199" t="s">
        <v>177</v>
      </c>
      <c r="E228" s="219" t="s">
        <v>1</v>
      </c>
      <c r="F228" s="220" t="s">
        <v>1005</v>
      </c>
      <c r="H228" s="219" t="s">
        <v>1</v>
      </c>
      <c r="I228" s="221"/>
      <c r="L228" s="218"/>
      <c r="M228" s="222"/>
      <c r="N228" s="223"/>
      <c r="O228" s="223"/>
      <c r="P228" s="223"/>
      <c r="Q228" s="223"/>
      <c r="R228" s="223"/>
      <c r="S228" s="223"/>
      <c r="T228" s="224"/>
      <c r="AT228" s="219" t="s">
        <v>177</v>
      </c>
      <c r="AU228" s="219" t="s">
        <v>84</v>
      </c>
      <c r="AV228" s="15" t="s">
        <v>33</v>
      </c>
      <c r="AW228" s="15" t="s">
        <v>32</v>
      </c>
      <c r="AX228" s="15" t="s">
        <v>77</v>
      </c>
      <c r="AY228" s="219" t="s">
        <v>164</v>
      </c>
    </row>
    <row r="229" spans="1:65" s="13" customFormat="1" ht="11.25">
      <c r="B229" s="198"/>
      <c r="D229" s="199" t="s">
        <v>177</v>
      </c>
      <c r="E229" s="200" t="s">
        <v>1</v>
      </c>
      <c r="F229" s="201" t="s">
        <v>101</v>
      </c>
      <c r="H229" s="202">
        <v>3</v>
      </c>
      <c r="I229" s="203"/>
      <c r="L229" s="198"/>
      <c r="M229" s="204"/>
      <c r="N229" s="205"/>
      <c r="O229" s="205"/>
      <c r="P229" s="205"/>
      <c r="Q229" s="205"/>
      <c r="R229" s="205"/>
      <c r="S229" s="205"/>
      <c r="T229" s="206"/>
      <c r="AT229" s="200" t="s">
        <v>177</v>
      </c>
      <c r="AU229" s="200" t="s">
        <v>84</v>
      </c>
      <c r="AV229" s="13" t="s">
        <v>84</v>
      </c>
      <c r="AW229" s="13" t="s">
        <v>32</v>
      </c>
      <c r="AX229" s="13" t="s">
        <v>33</v>
      </c>
      <c r="AY229" s="200" t="s">
        <v>164</v>
      </c>
    </row>
    <row r="230" spans="1:65" s="2" customFormat="1" ht="16.5" customHeight="1">
      <c r="A230" s="35"/>
      <c r="B230" s="155"/>
      <c r="C230" s="225" t="s">
        <v>298</v>
      </c>
      <c r="D230" s="225" t="s">
        <v>325</v>
      </c>
      <c r="E230" s="226" t="s">
        <v>1006</v>
      </c>
      <c r="F230" s="227" t="s">
        <v>1007</v>
      </c>
      <c r="G230" s="228" t="s">
        <v>227</v>
      </c>
      <c r="H230" s="229">
        <v>3.15</v>
      </c>
      <c r="I230" s="230"/>
      <c r="J230" s="231">
        <f>ROUND(I230*H230,2)</f>
        <v>0</v>
      </c>
      <c r="K230" s="227" t="s">
        <v>1</v>
      </c>
      <c r="L230" s="232"/>
      <c r="M230" s="233" t="s">
        <v>1</v>
      </c>
      <c r="N230" s="234" t="s">
        <v>43</v>
      </c>
      <c r="O230" s="61"/>
      <c r="P230" s="195">
        <f>O230*H230</f>
        <v>0</v>
      </c>
      <c r="Q230" s="195">
        <v>1.48E-3</v>
      </c>
      <c r="R230" s="195">
        <f>Q230*H230</f>
        <v>4.6619999999999995E-3</v>
      </c>
      <c r="S230" s="195">
        <v>0</v>
      </c>
      <c r="T230" s="19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7" t="s">
        <v>210</v>
      </c>
      <c r="AT230" s="197" t="s">
        <v>325</v>
      </c>
      <c r="AU230" s="197" t="s">
        <v>84</v>
      </c>
      <c r="AY230" s="18" t="s">
        <v>164</v>
      </c>
      <c r="BE230" s="105">
        <f>IF(N230="základní",J230,0)</f>
        <v>0</v>
      </c>
      <c r="BF230" s="105">
        <f>IF(N230="snížená",J230,0)</f>
        <v>0</v>
      </c>
      <c r="BG230" s="105">
        <f>IF(N230="zákl. přenesená",J230,0)</f>
        <v>0</v>
      </c>
      <c r="BH230" s="105">
        <f>IF(N230="sníž. přenesená",J230,0)</f>
        <v>0</v>
      </c>
      <c r="BI230" s="105">
        <f>IF(N230="nulová",J230,0)</f>
        <v>0</v>
      </c>
      <c r="BJ230" s="18" t="s">
        <v>33</v>
      </c>
      <c r="BK230" s="105">
        <f>ROUND(I230*H230,2)</f>
        <v>0</v>
      </c>
      <c r="BL230" s="18" t="s">
        <v>170</v>
      </c>
      <c r="BM230" s="197" t="s">
        <v>1008</v>
      </c>
    </row>
    <row r="231" spans="1:65" s="13" customFormat="1" ht="11.25">
      <c r="B231" s="198"/>
      <c r="D231" s="199" t="s">
        <v>177</v>
      </c>
      <c r="F231" s="201" t="s">
        <v>1009</v>
      </c>
      <c r="H231" s="202">
        <v>3.15</v>
      </c>
      <c r="I231" s="203"/>
      <c r="L231" s="198"/>
      <c r="M231" s="204"/>
      <c r="N231" s="205"/>
      <c r="O231" s="205"/>
      <c r="P231" s="205"/>
      <c r="Q231" s="205"/>
      <c r="R231" s="205"/>
      <c r="S231" s="205"/>
      <c r="T231" s="206"/>
      <c r="AT231" s="200" t="s">
        <v>177</v>
      </c>
      <c r="AU231" s="200" t="s">
        <v>84</v>
      </c>
      <c r="AV231" s="13" t="s">
        <v>84</v>
      </c>
      <c r="AW231" s="13" t="s">
        <v>3</v>
      </c>
      <c r="AX231" s="13" t="s">
        <v>33</v>
      </c>
      <c r="AY231" s="200" t="s">
        <v>164</v>
      </c>
    </row>
    <row r="232" spans="1:65" s="2" customFormat="1" ht="16.5" customHeight="1">
      <c r="A232" s="35"/>
      <c r="B232" s="155"/>
      <c r="C232" s="186" t="s">
        <v>303</v>
      </c>
      <c r="D232" s="186" t="s">
        <v>166</v>
      </c>
      <c r="E232" s="187" t="s">
        <v>698</v>
      </c>
      <c r="F232" s="188" t="s">
        <v>699</v>
      </c>
      <c r="G232" s="189" t="s">
        <v>169</v>
      </c>
      <c r="H232" s="190">
        <v>962.23599999999999</v>
      </c>
      <c r="I232" s="191"/>
      <c r="J232" s="192">
        <f>ROUND(I232*H232,2)</f>
        <v>0</v>
      </c>
      <c r="K232" s="188" t="s">
        <v>175</v>
      </c>
      <c r="L232" s="36"/>
      <c r="M232" s="193" t="s">
        <v>1</v>
      </c>
      <c r="N232" s="194" t="s">
        <v>43</v>
      </c>
      <c r="O232" s="61"/>
      <c r="P232" s="195">
        <f>O232*H232</f>
        <v>0</v>
      </c>
      <c r="Q232" s="195">
        <v>8.4999999999999995E-4</v>
      </c>
      <c r="R232" s="195">
        <f>Q232*H232</f>
        <v>0.81790059999999998</v>
      </c>
      <c r="S232" s="195">
        <v>0</v>
      </c>
      <c r="T232" s="19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7" t="s">
        <v>170</v>
      </c>
      <c r="AT232" s="197" t="s">
        <v>166</v>
      </c>
      <c r="AU232" s="197" t="s">
        <v>84</v>
      </c>
      <c r="AY232" s="18" t="s">
        <v>164</v>
      </c>
      <c r="BE232" s="105">
        <f>IF(N232="základní",J232,0)</f>
        <v>0</v>
      </c>
      <c r="BF232" s="105">
        <f>IF(N232="snížená",J232,0)</f>
        <v>0</v>
      </c>
      <c r="BG232" s="105">
        <f>IF(N232="zákl. přenesená",J232,0)</f>
        <v>0</v>
      </c>
      <c r="BH232" s="105">
        <f>IF(N232="sníž. přenesená",J232,0)</f>
        <v>0</v>
      </c>
      <c r="BI232" s="105">
        <f>IF(N232="nulová",J232,0)</f>
        <v>0</v>
      </c>
      <c r="BJ232" s="18" t="s">
        <v>33</v>
      </c>
      <c r="BK232" s="105">
        <f>ROUND(I232*H232,2)</f>
        <v>0</v>
      </c>
      <c r="BL232" s="18" t="s">
        <v>170</v>
      </c>
      <c r="BM232" s="197" t="s">
        <v>700</v>
      </c>
    </row>
    <row r="233" spans="1:65" s="2" customFormat="1" ht="19.5">
      <c r="A233" s="35"/>
      <c r="B233" s="36"/>
      <c r="C233" s="35"/>
      <c r="D233" s="199" t="s">
        <v>196</v>
      </c>
      <c r="E233" s="35"/>
      <c r="F233" s="215" t="s">
        <v>966</v>
      </c>
      <c r="G233" s="35"/>
      <c r="H233" s="35"/>
      <c r="I233" s="114"/>
      <c r="J233" s="35"/>
      <c r="K233" s="35"/>
      <c r="L233" s="36"/>
      <c r="M233" s="216"/>
      <c r="N233" s="217"/>
      <c r="O233" s="61"/>
      <c r="P233" s="61"/>
      <c r="Q233" s="61"/>
      <c r="R233" s="61"/>
      <c r="S233" s="61"/>
      <c r="T233" s="62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196</v>
      </c>
      <c r="AU233" s="18" t="s">
        <v>84</v>
      </c>
    </row>
    <row r="234" spans="1:65" s="15" customFormat="1" ht="11.25">
      <c r="B234" s="218"/>
      <c r="D234" s="199" t="s">
        <v>177</v>
      </c>
      <c r="E234" s="219" t="s">
        <v>1</v>
      </c>
      <c r="F234" s="220" t="s">
        <v>1010</v>
      </c>
      <c r="H234" s="219" t="s">
        <v>1</v>
      </c>
      <c r="I234" s="221"/>
      <c r="L234" s="218"/>
      <c r="M234" s="222"/>
      <c r="N234" s="223"/>
      <c r="O234" s="223"/>
      <c r="P234" s="223"/>
      <c r="Q234" s="223"/>
      <c r="R234" s="223"/>
      <c r="S234" s="223"/>
      <c r="T234" s="224"/>
      <c r="AT234" s="219" t="s">
        <v>177</v>
      </c>
      <c r="AU234" s="219" t="s">
        <v>84</v>
      </c>
      <c r="AV234" s="15" t="s">
        <v>33</v>
      </c>
      <c r="AW234" s="15" t="s">
        <v>32</v>
      </c>
      <c r="AX234" s="15" t="s">
        <v>77</v>
      </c>
      <c r="AY234" s="219" t="s">
        <v>164</v>
      </c>
    </row>
    <row r="235" spans="1:65" s="13" customFormat="1" ht="11.25">
      <c r="B235" s="198"/>
      <c r="D235" s="199" t="s">
        <v>177</v>
      </c>
      <c r="E235" s="200" t="s">
        <v>1</v>
      </c>
      <c r="F235" s="201" t="s">
        <v>1011</v>
      </c>
      <c r="H235" s="202">
        <v>955.63599999999997</v>
      </c>
      <c r="I235" s="203"/>
      <c r="L235" s="198"/>
      <c r="M235" s="204"/>
      <c r="N235" s="205"/>
      <c r="O235" s="205"/>
      <c r="P235" s="205"/>
      <c r="Q235" s="205"/>
      <c r="R235" s="205"/>
      <c r="S235" s="205"/>
      <c r="T235" s="206"/>
      <c r="AT235" s="200" t="s">
        <v>177</v>
      </c>
      <c r="AU235" s="200" t="s">
        <v>84</v>
      </c>
      <c r="AV235" s="13" t="s">
        <v>84</v>
      </c>
      <c r="AW235" s="13" t="s">
        <v>32</v>
      </c>
      <c r="AX235" s="13" t="s">
        <v>77</v>
      </c>
      <c r="AY235" s="200" t="s">
        <v>164</v>
      </c>
    </row>
    <row r="236" spans="1:65" s="13" customFormat="1" ht="11.25">
      <c r="B236" s="198"/>
      <c r="D236" s="199" t="s">
        <v>177</v>
      </c>
      <c r="E236" s="200" t="s">
        <v>1</v>
      </c>
      <c r="F236" s="201" t="s">
        <v>1012</v>
      </c>
      <c r="H236" s="202">
        <v>6.6</v>
      </c>
      <c r="I236" s="203"/>
      <c r="L236" s="198"/>
      <c r="M236" s="204"/>
      <c r="N236" s="205"/>
      <c r="O236" s="205"/>
      <c r="P236" s="205"/>
      <c r="Q236" s="205"/>
      <c r="R236" s="205"/>
      <c r="S236" s="205"/>
      <c r="T236" s="206"/>
      <c r="AT236" s="200" t="s">
        <v>177</v>
      </c>
      <c r="AU236" s="200" t="s">
        <v>84</v>
      </c>
      <c r="AV236" s="13" t="s">
        <v>84</v>
      </c>
      <c r="AW236" s="13" t="s">
        <v>32</v>
      </c>
      <c r="AX236" s="13" t="s">
        <v>77</v>
      </c>
      <c r="AY236" s="200" t="s">
        <v>164</v>
      </c>
    </row>
    <row r="237" spans="1:65" s="14" customFormat="1" ht="11.25">
      <c r="B237" s="207"/>
      <c r="D237" s="199" t="s">
        <v>177</v>
      </c>
      <c r="E237" s="208" t="s">
        <v>1</v>
      </c>
      <c r="F237" s="209" t="s">
        <v>183</v>
      </c>
      <c r="H237" s="210">
        <v>962.23599999999999</v>
      </c>
      <c r="I237" s="211"/>
      <c r="L237" s="207"/>
      <c r="M237" s="212"/>
      <c r="N237" s="213"/>
      <c r="O237" s="213"/>
      <c r="P237" s="213"/>
      <c r="Q237" s="213"/>
      <c r="R237" s="213"/>
      <c r="S237" s="213"/>
      <c r="T237" s="214"/>
      <c r="AT237" s="208" t="s">
        <v>177</v>
      </c>
      <c r="AU237" s="208" t="s">
        <v>84</v>
      </c>
      <c r="AV237" s="14" t="s">
        <v>170</v>
      </c>
      <c r="AW237" s="14" t="s">
        <v>32</v>
      </c>
      <c r="AX237" s="14" t="s">
        <v>33</v>
      </c>
      <c r="AY237" s="208" t="s">
        <v>164</v>
      </c>
    </row>
    <row r="238" spans="1:65" s="2" customFormat="1" ht="16.5" customHeight="1">
      <c r="A238" s="35"/>
      <c r="B238" s="155"/>
      <c r="C238" s="186" t="s">
        <v>324</v>
      </c>
      <c r="D238" s="186" t="s">
        <v>166</v>
      </c>
      <c r="E238" s="187" t="s">
        <v>702</v>
      </c>
      <c r="F238" s="188" t="s">
        <v>703</v>
      </c>
      <c r="G238" s="189" t="s">
        <v>169</v>
      </c>
      <c r="H238" s="190">
        <v>962.23599999999999</v>
      </c>
      <c r="I238" s="191"/>
      <c r="J238" s="192">
        <f>ROUND(I238*H238,2)</f>
        <v>0</v>
      </c>
      <c r="K238" s="188" t="s">
        <v>175</v>
      </c>
      <c r="L238" s="36"/>
      <c r="M238" s="193" t="s">
        <v>1</v>
      </c>
      <c r="N238" s="194" t="s">
        <v>43</v>
      </c>
      <c r="O238" s="61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7" t="s">
        <v>170</v>
      </c>
      <c r="AT238" s="197" t="s">
        <v>166</v>
      </c>
      <c r="AU238" s="197" t="s">
        <v>84</v>
      </c>
      <c r="AY238" s="18" t="s">
        <v>164</v>
      </c>
      <c r="BE238" s="105">
        <f>IF(N238="základní",J238,0)</f>
        <v>0</v>
      </c>
      <c r="BF238" s="105">
        <f>IF(N238="snížená",J238,0)</f>
        <v>0</v>
      </c>
      <c r="BG238" s="105">
        <f>IF(N238="zákl. přenesená",J238,0)</f>
        <v>0</v>
      </c>
      <c r="BH238" s="105">
        <f>IF(N238="sníž. přenesená",J238,0)</f>
        <v>0</v>
      </c>
      <c r="BI238" s="105">
        <f>IF(N238="nulová",J238,0)</f>
        <v>0</v>
      </c>
      <c r="BJ238" s="18" t="s">
        <v>33</v>
      </c>
      <c r="BK238" s="105">
        <f>ROUND(I238*H238,2)</f>
        <v>0</v>
      </c>
      <c r="BL238" s="18" t="s">
        <v>170</v>
      </c>
      <c r="BM238" s="197" t="s">
        <v>704</v>
      </c>
    </row>
    <row r="239" spans="1:65" s="2" customFormat="1" ht="16.5" customHeight="1">
      <c r="A239" s="35"/>
      <c r="B239" s="155"/>
      <c r="C239" s="186" t="s">
        <v>330</v>
      </c>
      <c r="D239" s="186" t="s">
        <v>166</v>
      </c>
      <c r="E239" s="187" t="s">
        <v>1013</v>
      </c>
      <c r="F239" s="188" t="s">
        <v>1014</v>
      </c>
      <c r="G239" s="189" t="s">
        <v>169</v>
      </c>
      <c r="H239" s="190">
        <v>18.2</v>
      </c>
      <c r="I239" s="191"/>
      <c r="J239" s="192">
        <f>ROUND(I239*H239,2)</f>
        <v>0</v>
      </c>
      <c r="K239" s="188" t="s">
        <v>175</v>
      </c>
      <c r="L239" s="36"/>
      <c r="M239" s="193" t="s">
        <v>1</v>
      </c>
      <c r="N239" s="194" t="s">
        <v>43</v>
      </c>
      <c r="O239" s="61"/>
      <c r="P239" s="195">
        <f>O239*H239</f>
        <v>0</v>
      </c>
      <c r="Q239" s="195">
        <v>4.4400000000000004E-3</v>
      </c>
      <c r="R239" s="195">
        <f>Q239*H239</f>
        <v>8.0808000000000005E-2</v>
      </c>
      <c r="S239" s="195">
        <v>0</v>
      </c>
      <c r="T239" s="19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7" t="s">
        <v>170</v>
      </c>
      <c r="AT239" s="197" t="s">
        <v>166</v>
      </c>
      <c r="AU239" s="197" t="s">
        <v>84</v>
      </c>
      <c r="AY239" s="18" t="s">
        <v>164</v>
      </c>
      <c r="BE239" s="105">
        <f>IF(N239="základní",J239,0)</f>
        <v>0</v>
      </c>
      <c r="BF239" s="105">
        <f>IF(N239="snížená",J239,0)</f>
        <v>0</v>
      </c>
      <c r="BG239" s="105">
        <f>IF(N239="zákl. přenesená",J239,0)</f>
        <v>0</v>
      </c>
      <c r="BH239" s="105">
        <f>IF(N239="sníž. přenesená",J239,0)</f>
        <v>0</v>
      </c>
      <c r="BI239" s="105">
        <f>IF(N239="nulová",J239,0)</f>
        <v>0</v>
      </c>
      <c r="BJ239" s="18" t="s">
        <v>33</v>
      </c>
      <c r="BK239" s="105">
        <f>ROUND(I239*H239,2)</f>
        <v>0</v>
      </c>
      <c r="BL239" s="18" t="s">
        <v>170</v>
      </c>
      <c r="BM239" s="197" t="s">
        <v>1015</v>
      </c>
    </row>
    <row r="240" spans="1:65" s="2" customFormat="1" ht="19.5">
      <c r="A240" s="35"/>
      <c r="B240" s="36"/>
      <c r="C240" s="35"/>
      <c r="D240" s="199" t="s">
        <v>196</v>
      </c>
      <c r="E240" s="35"/>
      <c r="F240" s="215" t="s">
        <v>966</v>
      </c>
      <c r="G240" s="35"/>
      <c r="H240" s="35"/>
      <c r="I240" s="114"/>
      <c r="J240" s="35"/>
      <c r="K240" s="35"/>
      <c r="L240" s="36"/>
      <c r="M240" s="216"/>
      <c r="N240" s="217"/>
      <c r="O240" s="61"/>
      <c r="P240" s="61"/>
      <c r="Q240" s="61"/>
      <c r="R240" s="61"/>
      <c r="S240" s="61"/>
      <c r="T240" s="62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196</v>
      </c>
      <c r="AU240" s="18" t="s">
        <v>84</v>
      </c>
    </row>
    <row r="241" spans="1:65" s="15" customFormat="1" ht="11.25">
      <c r="B241" s="218"/>
      <c r="D241" s="199" t="s">
        <v>177</v>
      </c>
      <c r="E241" s="219" t="s">
        <v>1</v>
      </c>
      <c r="F241" s="220" t="s">
        <v>994</v>
      </c>
      <c r="H241" s="219" t="s">
        <v>1</v>
      </c>
      <c r="I241" s="221"/>
      <c r="L241" s="218"/>
      <c r="M241" s="222"/>
      <c r="N241" s="223"/>
      <c r="O241" s="223"/>
      <c r="P241" s="223"/>
      <c r="Q241" s="223"/>
      <c r="R241" s="223"/>
      <c r="S241" s="223"/>
      <c r="T241" s="224"/>
      <c r="AT241" s="219" t="s">
        <v>177</v>
      </c>
      <c r="AU241" s="219" t="s">
        <v>84</v>
      </c>
      <c r="AV241" s="15" t="s">
        <v>33</v>
      </c>
      <c r="AW241" s="15" t="s">
        <v>32</v>
      </c>
      <c r="AX241" s="15" t="s">
        <v>77</v>
      </c>
      <c r="AY241" s="219" t="s">
        <v>164</v>
      </c>
    </row>
    <row r="242" spans="1:65" s="13" customFormat="1" ht="11.25">
      <c r="B242" s="198"/>
      <c r="D242" s="199" t="s">
        <v>177</v>
      </c>
      <c r="E242" s="200" t="s">
        <v>1</v>
      </c>
      <c r="F242" s="201" t="s">
        <v>1016</v>
      </c>
      <c r="H242" s="202">
        <v>18.2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177</v>
      </c>
      <c r="AU242" s="200" t="s">
        <v>84</v>
      </c>
      <c r="AV242" s="13" t="s">
        <v>84</v>
      </c>
      <c r="AW242" s="13" t="s">
        <v>32</v>
      </c>
      <c r="AX242" s="13" t="s">
        <v>77</v>
      </c>
      <c r="AY242" s="200" t="s">
        <v>164</v>
      </c>
    </row>
    <row r="243" spans="1:65" s="16" customFormat="1" ht="11.25">
      <c r="B243" s="238"/>
      <c r="D243" s="199" t="s">
        <v>177</v>
      </c>
      <c r="E243" s="239" t="s">
        <v>1</v>
      </c>
      <c r="F243" s="240" t="s">
        <v>1017</v>
      </c>
      <c r="H243" s="241">
        <v>18.2</v>
      </c>
      <c r="I243" s="242"/>
      <c r="L243" s="238"/>
      <c r="M243" s="243"/>
      <c r="N243" s="244"/>
      <c r="O243" s="244"/>
      <c r="P243" s="244"/>
      <c r="Q243" s="244"/>
      <c r="R243" s="244"/>
      <c r="S243" s="244"/>
      <c r="T243" s="245"/>
      <c r="AT243" s="239" t="s">
        <v>177</v>
      </c>
      <c r="AU243" s="239" t="s">
        <v>84</v>
      </c>
      <c r="AV243" s="16" t="s">
        <v>101</v>
      </c>
      <c r="AW243" s="16" t="s">
        <v>32</v>
      </c>
      <c r="AX243" s="16" t="s">
        <v>33</v>
      </c>
      <c r="AY243" s="239" t="s">
        <v>164</v>
      </c>
    </row>
    <row r="244" spans="1:65" s="2" customFormat="1" ht="16.5" customHeight="1">
      <c r="A244" s="35"/>
      <c r="B244" s="155"/>
      <c r="C244" s="186" t="s">
        <v>336</v>
      </c>
      <c r="D244" s="186" t="s">
        <v>166</v>
      </c>
      <c r="E244" s="187" t="s">
        <v>1018</v>
      </c>
      <c r="F244" s="188" t="s">
        <v>1019</v>
      </c>
      <c r="G244" s="189" t="s">
        <v>169</v>
      </c>
      <c r="H244" s="190">
        <v>18.2</v>
      </c>
      <c r="I244" s="191"/>
      <c r="J244" s="192">
        <f>ROUND(I244*H244,2)</f>
        <v>0</v>
      </c>
      <c r="K244" s="188" t="s">
        <v>175</v>
      </c>
      <c r="L244" s="36"/>
      <c r="M244" s="193" t="s">
        <v>1</v>
      </c>
      <c r="N244" s="194" t="s">
        <v>43</v>
      </c>
      <c r="O244" s="61"/>
      <c r="P244" s="195">
        <f>O244*H244</f>
        <v>0</v>
      </c>
      <c r="Q244" s="195">
        <v>0</v>
      </c>
      <c r="R244" s="195">
        <f>Q244*H244</f>
        <v>0</v>
      </c>
      <c r="S244" s="195">
        <v>0</v>
      </c>
      <c r="T244" s="19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7" t="s">
        <v>170</v>
      </c>
      <c r="AT244" s="197" t="s">
        <v>166</v>
      </c>
      <c r="AU244" s="197" t="s">
        <v>84</v>
      </c>
      <c r="AY244" s="18" t="s">
        <v>164</v>
      </c>
      <c r="BE244" s="105">
        <f>IF(N244="základní",J244,0)</f>
        <v>0</v>
      </c>
      <c r="BF244" s="105">
        <f>IF(N244="snížená",J244,0)</f>
        <v>0</v>
      </c>
      <c r="BG244" s="105">
        <f>IF(N244="zákl. přenesená",J244,0)</f>
        <v>0</v>
      </c>
      <c r="BH244" s="105">
        <f>IF(N244="sníž. přenesená",J244,0)</f>
        <v>0</v>
      </c>
      <c r="BI244" s="105">
        <f>IF(N244="nulová",J244,0)</f>
        <v>0</v>
      </c>
      <c r="BJ244" s="18" t="s">
        <v>33</v>
      </c>
      <c r="BK244" s="105">
        <f>ROUND(I244*H244,2)</f>
        <v>0</v>
      </c>
      <c r="BL244" s="18" t="s">
        <v>170</v>
      </c>
      <c r="BM244" s="197" t="s">
        <v>1020</v>
      </c>
    </row>
    <row r="245" spans="1:65" s="2" customFormat="1" ht="16.5" customHeight="1">
      <c r="A245" s="35"/>
      <c r="B245" s="155"/>
      <c r="C245" s="186" t="s">
        <v>341</v>
      </c>
      <c r="D245" s="186" t="s">
        <v>166</v>
      </c>
      <c r="E245" s="187" t="s">
        <v>1021</v>
      </c>
      <c r="F245" s="188" t="s">
        <v>1022</v>
      </c>
      <c r="G245" s="189" t="s">
        <v>169</v>
      </c>
      <c r="H245" s="190">
        <v>18.2</v>
      </c>
      <c r="I245" s="191"/>
      <c r="J245" s="192">
        <f>ROUND(I245*H245,2)</f>
        <v>0</v>
      </c>
      <c r="K245" s="188" t="s">
        <v>1</v>
      </c>
      <c r="L245" s="36"/>
      <c r="M245" s="193" t="s">
        <v>1</v>
      </c>
      <c r="N245" s="194" t="s">
        <v>43</v>
      </c>
      <c r="O245" s="61"/>
      <c r="P245" s="195">
        <f>O245*H245</f>
        <v>0</v>
      </c>
      <c r="Q245" s="195">
        <v>4.96E-3</v>
      </c>
      <c r="R245" s="195">
        <f>Q245*H245</f>
        <v>9.0271999999999991E-2</v>
      </c>
      <c r="S245" s="195">
        <v>0</v>
      </c>
      <c r="T245" s="19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7" t="s">
        <v>170</v>
      </c>
      <c r="AT245" s="197" t="s">
        <v>166</v>
      </c>
      <c r="AU245" s="197" t="s">
        <v>84</v>
      </c>
      <c r="AY245" s="18" t="s">
        <v>164</v>
      </c>
      <c r="BE245" s="105">
        <f>IF(N245="základní",J245,0)</f>
        <v>0</v>
      </c>
      <c r="BF245" s="105">
        <f>IF(N245="snížená",J245,0)</f>
        <v>0</v>
      </c>
      <c r="BG245" s="105">
        <f>IF(N245="zákl. přenesená",J245,0)</f>
        <v>0</v>
      </c>
      <c r="BH245" s="105">
        <f>IF(N245="sníž. přenesená",J245,0)</f>
        <v>0</v>
      </c>
      <c r="BI245" s="105">
        <f>IF(N245="nulová",J245,0)</f>
        <v>0</v>
      </c>
      <c r="BJ245" s="18" t="s">
        <v>33</v>
      </c>
      <c r="BK245" s="105">
        <f>ROUND(I245*H245,2)</f>
        <v>0</v>
      </c>
      <c r="BL245" s="18" t="s">
        <v>170</v>
      </c>
      <c r="BM245" s="197" t="s">
        <v>1023</v>
      </c>
    </row>
    <row r="246" spans="1:65" s="15" customFormat="1" ht="11.25">
      <c r="B246" s="218"/>
      <c r="D246" s="199" t="s">
        <v>177</v>
      </c>
      <c r="E246" s="219" t="s">
        <v>1</v>
      </c>
      <c r="F246" s="220" t="s">
        <v>1024</v>
      </c>
      <c r="H246" s="219" t="s">
        <v>1</v>
      </c>
      <c r="I246" s="221"/>
      <c r="L246" s="218"/>
      <c r="M246" s="222"/>
      <c r="N246" s="223"/>
      <c r="O246" s="223"/>
      <c r="P246" s="223"/>
      <c r="Q246" s="223"/>
      <c r="R246" s="223"/>
      <c r="S246" s="223"/>
      <c r="T246" s="224"/>
      <c r="AT246" s="219" t="s">
        <v>177</v>
      </c>
      <c r="AU246" s="219" t="s">
        <v>84</v>
      </c>
      <c r="AV246" s="15" t="s">
        <v>33</v>
      </c>
      <c r="AW246" s="15" t="s">
        <v>32</v>
      </c>
      <c r="AX246" s="15" t="s">
        <v>77</v>
      </c>
      <c r="AY246" s="219" t="s">
        <v>164</v>
      </c>
    </row>
    <row r="247" spans="1:65" s="13" customFormat="1" ht="11.25">
      <c r="B247" s="198"/>
      <c r="D247" s="199" t="s">
        <v>177</v>
      </c>
      <c r="E247" s="200" t="s">
        <v>1</v>
      </c>
      <c r="F247" s="201" t="s">
        <v>1025</v>
      </c>
      <c r="H247" s="202">
        <v>18.2</v>
      </c>
      <c r="I247" s="203"/>
      <c r="L247" s="198"/>
      <c r="M247" s="204"/>
      <c r="N247" s="205"/>
      <c r="O247" s="205"/>
      <c r="P247" s="205"/>
      <c r="Q247" s="205"/>
      <c r="R247" s="205"/>
      <c r="S247" s="205"/>
      <c r="T247" s="206"/>
      <c r="AT247" s="200" t="s">
        <v>177</v>
      </c>
      <c r="AU247" s="200" t="s">
        <v>84</v>
      </c>
      <c r="AV247" s="13" t="s">
        <v>84</v>
      </c>
      <c r="AW247" s="13" t="s">
        <v>32</v>
      </c>
      <c r="AX247" s="13" t="s">
        <v>33</v>
      </c>
      <c r="AY247" s="200" t="s">
        <v>164</v>
      </c>
    </row>
    <row r="248" spans="1:65" s="2" customFormat="1" ht="16.5" customHeight="1">
      <c r="A248" s="35"/>
      <c r="B248" s="155"/>
      <c r="C248" s="186" t="s">
        <v>347</v>
      </c>
      <c r="D248" s="186" t="s">
        <v>166</v>
      </c>
      <c r="E248" s="187" t="s">
        <v>1026</v>
      </c>
      <c r="F248" s="188" t="s">
        <v>1027</v>
      </c>
      <c r="G248" s="189" t="s">
        <v>169</v>
      </c>
      <c r="H248" s="190">
        <v>18.2</v>
      </c>
      <c r="I248" s="191"/>
      <c r="J248" s="192">
        <f>ROUND(I248*H248,2)</f>
        <v>0</v>
      </c>
      <c r="K248" s="188" t="s">
        <v>1</v>
      </c>
      <c r="L248" s="36"/>
      <c r="M248" s="193" t="s">
        <v>1</v>
      </c>
      <c r="N248" s="194" t="s">
        <v>43</v>
      </c>
      <c r="O248" s="61"/>
      <c r="P248" s="195">
        <f>O248*H248</f>
        <v>0</v>
      </c>
      <c r="Q248" s="195">
        <v>0</v>
      </c>
      <c r="R248" s="195">
        <f>Q248*H248</f>
        <v>0</v>
      </c>
      <c r="S248" s="195">
        <v>0</v>
      </c>
      <c r="T248" s="19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7" t="s">
        <v>170</v>
      </c>
      <c r="AT248" s="197" t="s">
        <v>166</v>
      </c>
      <c r="AU248" s="197" t="s">
        <v>84</v>
      </c>
      <c r="AY248" s="18" t="s">
        <v>164</v>
      </c>
      <c r="BE248" s="105">
        <f>IF(N248="základní",J248,0)</f>
        <v>0</v>
      </c>
      <c r="BF248" s="105">
        <f>IF(N248="snížená",J248,0)</f>
        <v>0</v>
      </c>
      <c r="BG248" s="105">
        <f>IF(N248="zákl. přenesená",J248,0)</f>
        <v>0</v>
      </c>
      <c r="BH248" s="105">
        <f>IF(N248="sníž. přenesená",J248,0)</f>
        <v>0</v>
      </c>
      <c r="BI248" s="105">
        <f>IF(N248="nulová",J248,0)</f>
        <v>0</v>
      </c>
      <c r="BJ248" s="18" t="s">
        <v>33</v>
      </c>
      <c r="BK248" s="105">
        <f>ROUND(I248*H248,2)</f>
        <v>0</v>
      </c>
      <c r="BL248" s="18" t="s">
        <v>170</v>
      </c>
      <c r="BM248" s="197" t="s">
        <v>1028</v>
      </c>
    </row>
    <row r="249" spans="1:65" s="2" customFormat="1" ht="16.5" customHeight="1">
      <c r="A249" s="35"/>
      <c r="B249" s="155"/>
      <c r="C249" s="186" t="s">
        <v>353</v>
      </c>
      <c r="D249" s="186" t="s">
        <v>166</v>
      </c>
      <c r="E249" s="187" t="s">
        <v>286</v>
      </c>
      <c r="F249" s="188" t="s">
        <v>287</v>
      </c>
      <c r="G249" s="189" t="s">
        <v>256</v>
      </c>
      <c r="H249" s="190">
        <v>430.428</v>
      </c>
      <c r="I249" s="191"/>
      <c r="J249" s="192">
        <f>ROUND(I249*H249,2)</f>
        <v>0</v>
      </c>
      <c r="K249" s="188" t="s">
        <v>175</v>
      </c>
      <c r="L249" s="36"/>
      <c r="M249" s="193" t="s">
        <v>1</v>
      </c>
      <c r="N249" s="194" t="s">
        <v>43</v>
      </c>
      <c r="O249" s="61"/>
      <c r="P249" s="195">
        <f>O249*H249</f>
        <v>0</v>
      </c>
      <c r="Q249" s="195">
        <v>0</v>
      </c>
      <c r="R249" s="195">
        <f>Q249*H249</f>
        <v>0</v>
      </c>
      <c r="S249" s="195">
        <v>0</v>
      </c>
      <c r="T249" s="19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7" t="s">
        <v>170</v>
      </c>
      <c r="AT249" s="197" t="s">
        <v>166</v>
      </c>
      <c r="AU249" s="197" t="s">
        <v>84</v>
      </c>
      <c r="AY249" s="18" t="s">
        <v>164</v>
      </c>
      <c r="BE249" s="105">
        <f>IF(N249="základní",J249,0)</f>
        <v>0</v>
      </c>
      <c r="BF249" s="105">
        <f>IF(N249="snížená",J249,0)</f>
        <v>0</v>
      </c>
      <c r="BG249" s="105">
        <f>IF(N249="zákl. přenesená",J249,0)</f>
        <v>0</v>
      </c>
      <c r="BH249" s="105">
        <f>IF(N249="sníž. přenesená",J249,0)</f>
        <v>0</v>
      </c>
      <c r="BI249" s="105">
        <f>IF(N249="nulová",J249,0)</f>
        <v>0</v>
      </c>
      <c r="BJ249" s="18" t="s">
        <v>33</v>
      </c>
      <c r="BK249" s="105">
        <f>ROUND(I249*H249,2)</f>
        <v>0</v>
      </c>
      <c r="BL249" s="18" t="s">
        <v>170</v>
      </c>
      <c r="BM249" s="197" t="s">
        <v>1029</v>
      </c>
    </row>
    <row r="250" spans="1:65" s="13" customFormat="1" ht="11.25">
      <c r="B250" s="198"/>
      <c r="D250" s="199" t="s">
        <v>177</v>
      </c>
      <c r="E250" s="200" t="s">
        <v>1</v>
      </c>
      <c r="F250" s="201" t="s">
        <v>1030</v>
      </c>
      <c r="H250" s="202">
        <v>430.428</v>
      </c>
      <c r="I250" s="203"/>
      <c r="L250" s="198"/>
      <c r="M250" s="204"/>
      <c r="N250" s="205"/>
      <c r="O250" s="205"/>
      <c r="P250" s="205"/>
      <c r="Q250" s="205"/>
      <c r="R250" s="205"/>
      <c r="S250" s="205"/>
      <c r="T250" s="206"/>
      <c r="AT250" s="200" t="s">
        <v>177</v>
      </c>
      <c r="AU250" s="200" t="s">
        <v>84</v>
      </c>
      <c r="AV250" s="13" t="s">
        <v>84</v>
      </c>
      <c r="AW250" s="13" t="s">
        <v>32</v>
      </c>
      <c r="AX250" s="13" t="s">
        <v>77</v>
      </c>
      <c r="AY250" s="200" t="s">
        <v>164</v>
      </c>
    </row>
    <row r="251" spans="1:65" s="14" customFormat="1" ht="11.25">
      <c r="B251" s="207"/>
      <c r="D251" s="199" t="s">
        <v>177</v>
      </c>
      <c r="E251" s="208" t="s">
        <v>1</v>
      </c>
      <c r="F251" s="209" t="s">
        <v>183</v>
      </c>
      <c r="H251" s="210">
        <v>430.428</v>
      </c>
      <c r="I251" s="211"/>
      <c r="L251" s="207"/>
      <c r="M251" s="212"/>
      <c r="N251" s="213"/>
      <c r="O251" s="213"/>
      <c r="P251" s="213"/>
      <c r="Q251" s="213"/>
      <c r="R251" s="213"/>
      <c r="S251" s="213"/>
      <c r="T251" s="214"/>
      <c r="AT251" s="208" t="s">
        <v>177</v>
      </c>
      <c r="AU251" s="208" t="s">
        <v>84</v>
      </c>
      <c r="AV251" s="14" t="s">
        <v>170</v>
      </c>
      <c r="AW251" s="14" t="s">
        <v>32</v>
      </c>
      <c r="AX251" s="14" t="s">
        <v>33</v>
      </c>
      <c r="AY251" s="208" t="s">
        <v>164</v>
      </c>
    </row>
    <row r="252" spans="1:65" s="2" customFormat="1" ht="16.5" customHeight="1">
      <c r="A252" s="35"/>
      <c r="B252" s="155"/>
      <c r="C252" s="186" t="s">
        <v>358</v>
      </c>
      <c r="D252" s="186" t="s">
        <v>166</v>
      </c>
      <c r="E252" s="187" t="s">
        <v>290</v>
      </c>
      <c r="F252" s="188" t="s">
        <v>291</v>
      </c>
      <c r="G252" s="189" t="s">
        <v>256</v>
      </c>
      <c r="H252" s="190">
        <v>430.428</v>
      </c>
      <c r="I252" s="191"/>
      <c r="J252" s="192">
        <f>ROUND(I252*H252,2)</f>
        <v>0</v>
      </c>
      <c r="K252" s="188" t="s">
        <v>175</v>
      </c>
      <c r="L252" s="36"/>
      <c r="M252" s="193" t="s">
        <v>1</v>
      </c>
      <c r="N252" s="194" t="s">
        <v>43</v>
      </c>
      <c r="O252" s="61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7" t="s">
        <v>170</v>
      </c>
      <c r="AT252" s="197" t="s">
        <v>166</v>
      </c>
      <c r="AU252" s="197" t="s">
        <v>84</v>
      </c>
      <c r="AY252" s="18" t="s">
        <v>164</v>
      </c>
      <c r="BE252" s="105">
        <f>IF(N252="základní",J252,0)</f>
        <v>0</v>
      </c>
      <c r="BF252" s="105">
        <f>IF(N252="snížená",J252,0)</f>
        <v>0</v>
      </c>
      <c r="BG252" s="105">
        <f>IF(N252="zákl. přenesená",J252,0)</f>
        <v>0</v>
      </c>
      <c r="BH252" s="105">
        <f>IF(N252="sníž. přenesená",J252,0)</f>
        <v>0</v>
      </c>
      <c r="BI252" s="105">
        <f>IF(N252="nulová",J252,0)</f>
        <v>0</v>
      </c>
      <c r="BJ252" s="18" t="s">
        <v>33</v>
      </c>
      <c r="BK252" s="105">
        <f>ROUND(I252*H252,2)</f>
        <v>0</v>
      </c>
      <c r="BL252" s="18" t="s">
        <v>170</v>
      </c>
      <c r="BM252" s="197" t="s">
        <v>1031</v>
      </c>
    </row>
    <row r="253" spans="1:65" s="13" customFormat="1" ht="11.25">
      <c r="B253" s="198"/>
      <c r="D253" s="199" t="s">
        <v>177</v>
      </c>
      <c r="E253" s="200" t="s">
        <v>1</v>
      </c>
      <c r="F253" s="201" t="s">
        <v>1032</v>
      </c>
      <c r="H253" s="202">
        <v>430.428</v>
      </c>
      <c r="I253" s="203"/>
      <c r="L253" s="198"/>
      <c r="M253" s="204"/>
      <c r="N253" s="205"/>
      <c r="O253" s="205"/>
      <c r="P253" s="205"/>
      <c r="Q253" s="205"/>
      <c r="R253" s="205"/>
      <c r="S253" s="205"/>
      <c r="T253" s="206"/>
      <c r="AT253" s="200" t="s">
        <v>177</v>
      </c>
      <c r="AU253" s="200" t="s">
        <v>84</v>
      </c>
      <c r="AV253" s="13" t="s">
        <v>84</v>
      </c>
      <c r="AW253" s="13" t="s">
        <v>32</v>
      </c>
      <c r="AX253" s="13" t="s">
        <v>33</v>
      </c>
      <c r="AY253" s="200" t="s">
        <v>164</v>
      </c>
    </row>
    <row r="254" spans="1:65" s="2" customFormat="1" ht="16.5" customHeight="1">
      <c r="A254" s="35"/>
      <c r="B254" s="155"/>
      <c r="C254" s="186" t="s">
        <v>363</v>
      </c>
      <c r="D254" s="186" t="s">
        <v>166</v>
      </c>
      <c r="E254" s="187" t="s">
        <v>294</v>
      </c>
      <c r="F254" s="188" t="s">
        <v>295</v>
      </c>
      <c r="G254" s="189" t="s">
        <v>256</v>
      </c>
      <c r="H254" s="190">
        <v>49.395000000000003</v>
      </c>
      <c r="I254" s="191"/>
      <c r="J254" s="192">
        <f>ROUND(I254*H254,2)</f>
        <v>0</v>
      </c>
      <c r="K254" s="188" t="s">
        <v>1</v>
      </c>
      <c r="L254" s="36"/>
      <c r="M254" s="193" t="s">
        <v>1</v>
      </c>
      <c r="N254" s="194" t="s">
        <v>43</v>
      </c>
      <c r="O254" s="61"/>
      <c r="P254" s="195">
        <f>O254*H254</f>
        <v>0</v>
      </c>
      <c r="Q254" s="195">
        <v>0</v>
      </c>
      <c r="R254" s="195">
        <f>Q254*H254</f>
        <v>0</v>
      </c>
      <c r="S254" s="195">
        <v>0</v>
      </c>
      <c r="T254" s="19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7" t="s">
        <v>170</v>
      </c>
      <c r="AT254" s="197" t="s">
        <v>166</v>
      </c>
      <c r="AU254" s="197" t="s">
        <v>84</v>
      </c>
      <c r="AY254" s="18" t="s">
        <v>164</v>
      </c>
      <c r="BE254" s="105">
        <f>IF(N254="základní",J254,0)</f>
        <v>0</v>
      </c>
      <c r="BF254" s="105">
        <f>IF(N254="snížená",J254,0)</f>
        <v>0</v>
      </c>
      <c r="BG254" s="105">
        <f>IF(N254="zákl. přenesená",J254,0)</f>
        <v>0</v>
      </c>
      <c r="BH254" s="105">
        <f>IF(N254="sníž. přenesená",J254,0)</f>
        <v>0</v>
      </c>
      <c r="BI254" s="105">
        <f>IF(N254="nulová",J254,0)</f>
        <v>0</v>
      </c>
      <c r="BJ254" s="18" t="s">
        <v>33</v>
      </c>
      <c r="BK254" s="105">
        <f>ROUND(I254*H254,2)</f>
        <v>0</v>
      </c>
      <c r="BL254" s="18" t="s">
        <v>170</v>
      </c>
      <c r="BM254" s="197" t="s">
        <v>1033</v>
      </c>
    </row>
    <row r="255" spans="1:65" s="13" customFormat="1" ht="11.25">
      <c r="B255" s="198"/>
      <c r="D255" s="199" t="s">
        <v>177</v>
      </c>
      <c r="E255" s="200" t="s">
        <v>1</v>
      </c>
      <c r="F255" s="201" t="s">
        <v>1034</v>
      </c>
      <c r="H255" s="202">
        <v>7.0579999999999998</v>
      </c>
      <c r="I255" s="203"/>
      <c r="L255" s="198"/>
      <c r="M255" s="204"/>
      <c r="N255" s="205"/>
      <c r="O255" s="205"/>
      <c r="P255" s="205"/>
      <c r="Q255" s="205"/>
      <c r="R255" s="205"/>
      <c r="S255" s="205"/>
      <c r="T255" s="206"/>
      <c r="AT255" s="200" t="s">
        <v>177</v>
      </c>
      <c r="AU255" s="200" t="s">
        <v>84</v>
      </c>
      <c r="AV255" s="13" t="s">
        <v>84</v>
      </c>
      <c r="AW255" s="13" t="s">
        <v>32</v>
      </c>
      <c r="AX255" s="13" t="s">
        <v>77</v>
      </c>
      <c r="AY255" s="200" t="s">
        <v>164</v>
      </c>
    </row>
    <row r="256" spans="1:65" s="13" customFormat="1" ht="11.25">
      <c r="B256" s="198"/>
      <c r="D256" s="199" t="s">
        <v>177</v>
      </c>
      <c r="E256" s="200" t="s">
        <v>1</v>
      </c>
      <c r="F256" s="201" t="s">
        <v>1035</v>
      </c>
      <c r="H256" s="202">
        <v>42.337000000000003</v>
      </c>
      <c r="I256" s="203"/>
      <c r="L256" s="198"/>
      <c r="M256" s="204"/>
      <c r="N256" s="205"/>
      <c r="O256" s="205"/>
      <c r="P256" s="205"/>
      <c r="Q256" s="205"/>
      <c r="R256" s="205"/>
      <c r="S256" s="205"/>
      <c r="T256" s="206"/>
      <c r="AT256" s="200" t="s">
        <v>177</v>
      </c>
      <c r="AU256" s="200" t="s">
        <v>84</v>
      </c>
      <c r="AV256" s="13" t="s">
        <v>84</v>
      </c>
      <c r="AW256" s="13" t="s">
        <v>32</v>
      </c>
      <c r="AX256" s="13" t="s">
        <v>77</v>
      </c>
      <c r="AY256" s="200" t="s">
        <v>164</v>
      </c>
    </row>
    <row r="257" spans="1:65" s="14" customFormat="1" ht="11.25">
      <c r="B257" s="207"/>
      <c r="D257" s="199" t="s">
        <v>177</v>
      </c>
      <c r="E257" s="208" t="s">
        <v>1</v>
      </c>
      <c r="F257" s="209" t="s">
        <v>183</v>
      </c>
      <c r="H257" s="210">
        <v>49.395000000000003</v>
      </c>
      <c r="I257" s="211"/>
      <c r="L257" s="207"/>
      <c r="M257" s="212"/>
      <c r="N257" s="213"/>
      <c r="O257" s="213"/>
      <c r="P257" s="213"/>
      <c r="Q257" s="213"/>
      <c r="R257" s="213"/>
      <c r="S257" s="213"/>
      <c r="T257" s="214"/>
      <c r="AT257" s="208" t="s">
        <v>177</v>
      </c>
      <c r="AU257" s="208" t="s">
        <v>84</v>
      </c>
      <c r="AV257" s="14" t="s">
        <v>170</v>
      </c>
      <c r="AW257" s="14" t="s">
        <v>32</v>
      </c>
      <c r="AX257" s="14" t="s">
        <v>33</v>
      </c>
      <c r="AY257" s="208" t="s">
        <v>164</v>
      </c>
    </row>
    <row r="258" spans="1:65" s="2" customFormat="1" ht="16.5" customHeight="1">
      <c r="A258" s="35"/>
      <c r="B258" s="155"/>
      <c r="C258" s="186" t="s">
        <v>371</v>
      </c>
      <c r="D258" s="186" t="s">
        <v>166</v>
      </c>
      <c r="E258" s="187" t="s">
        <v>299</v>
      </c>
      <c r="F258" s="188" t="s">
        <v>300</v>
      </c>
      <c r="G258" s="189" t="s">
        <v>256</v>
      </c>
      <c r="H258" s="190">
        <v>381.03300000000002</v>
      </c>
      <c r="I258" s="191"/>
      <c r="J258" s="192">
        <f>ROUND(I258*H258,2)</f>
        <v>0</v>
      </c>
      <c r="K258" s="188" t="s">
        <v>1</v>
      </c>
      <c r="L258" s="36"/>
      <c r="M258" s="193" t="s">
        <v>1</v>
      </c>
      <c r="N258" s="194" t="s">
        <v>43</v>
      </c>
      <c r="O258" s="61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7" t="s">
        <v>170</v>
      </c>
      <c r="AT258" s="197" t="s">
        <v>166</v>
      </c>
      <c r="AU258" s="197" t="s">
        <v>84</v>
      </c>
      <c r="AY258" s="18" t="s">
        <v>164</v>
      </c>
      <c r="BE258" s="105">
        <f>IF(N258="základní",J258,0)</f>
        <v>0</v>
      </c>
      <c r="BF258" s="105">
        <f>IF(N258="snížená",J258,0)</f>
        <v>0</v>
      </c>
      <c r="BG258" s="105">
        <f>IF(N258="zákl. přenesená",J258,0)</f>
        <v>0</v>
      </c>
      <c r="BH258" s="105">
        <f>IF(N258="sníž. přenesená",J258,0)</f>
        <v>0</v>
      </c>
      <c r="BI258" s="105">
        <f>IF(N258="nulová",J258,0)</f>
        <v>0</v>
      </c>
      <c r="BJ258" s="18" t="s">
        <v>33</v>
      </c>
      <c r="BK258" s="105">
        <f>ROUND(I258*H258,2)</f>
        <v>0</v>
      </c>
      <c r="BL258" s="18" t="s">
        <v>170</v>
      </c>
      <c r="BM258" s="197" t="s">
        <v>1036</v>
      </c>
    </row>
    <row r="259" spans="1:65" s="13" customFormat="1" ht="11.25">
      <c r="B259" s="198"/>
      <c r="D259" s="199" t="s">
        <v>177</v>
      </c>
      <c r="E259" s="200" t="s">
        <v>1</v>
      </c>
      <c r="F259" s="201" t="s">
        <v>1037</v>
      </c>
      <c r="H259" s="202">
        <v>381.03300000000002</v>
      </c>
      <c r="I259" s="203"/>
      <c r="L259" s="198"/>
      <c r="M259" s="204"/>
      <c r="N259" s="205"/>
      <c r="O259" s="205"/>
      <c r="P259" s="205"/>
      <c r="Q259" s="205"/>
      <c r="R259" s="205"/>
      <c r="S259" s="205"/>
      <c r="T259" s="206"/>
      <c r="AT259" s="200" t="s">
        <v>177</v>
      </c>
      <c r="AU259" s="200" t="s">
        <v>84</v>
      </c>
      <c r="AV259" s="13" t="s">
        <v>84</v>
      </c>
      <c r="AW259" s="13" t="s">
        <v>32</v>
      </c>
      <c r="AX259" s="13" t="s">
        <v>77</v>
      </c>
      <c r="AY259" s="200" t="s">
        <v>164</v>
      </c>
    </row>
    <row r="260" spans="1:65" s="14" customFormat="1" ht="11.25">
      <c r="B260" s="207"/>
      <c r="D260" s="199" t="s">
        <v>177</v>
      </c>
      <c r="E260" s="208" t="s">
        <v>1</v>
      </c>
      <c r="F260" s="209" t="s">
        <v>183</v>
      </c>
      <c r="H260" s="210">
        <v>381.03300000000002</v>
      </c>
      <c r="I260" s="211"/>
      <c r="L260" s="207"/>
      <c r="M260" s="212"/>
      <c r="N260" s="213"/>
      <c r="O260" s="213"/>
      <c r="P260" s="213"/>
      <c r="Q260" s="213"/>
      <c r="R260" s="213"/>
      <c r="S260" s="213"/>
      <c r="T260" s="214"/>
      <c r="AT260" s="208" t="s">
        <v>177</v>
      </c>
      <c r="AU260" s="208" t="s">
        <v>84</v>
      </c>
      <c r="AV260" s="14" t="s">
        <v>170</v>
      </c>
      <c r="AW260" s="14" t="s">
        <v>32</v>
      </c>
      <c r="AX260" s="14" t="s">
        <v>33</v>
      </c>
      <c r="AY260" s="208" t="s">
        <v>164</v>
      </c>
    </row>
    <row r="261" spans="1:65" s="2" customFormat="1" ht="16.5" customHeight="1">
      <c r="A261" s="35"/>
      <c r="B261" s="155"/>
      <c r="C261" s="186" t="s">
        <v>376</v>
      </c>
      <c r="D261" s="186" t="s">
        <v>166</v>
      </c>
      <c r="E261" s="187" t="s">
        <v>304</v>
      </c>
      <c r="F261" s="188" t="s">
        <v>305</v>
      </c>
      <c r="G261" s="189" t="s">
        <v>256</v>
      </c>
      <c r="H261" s="190">
        <v>442.41199999999998</v>
      </c>
      <c r="I261" s="191"/>
      <c r="J261" s="192">
        <f>ROUND(I261*H261,2)</f>
        <v>0</v>
      </c>
      <c r="K261" s="188" t="s">
        <v>175</v>
      </c>
      <c r="L261" s="36"/>
      <c r="M261" s="193" t="s">
        <v>1</v>
      </c>
      <c r="N261" s="194" t="s">
        <v>43</v>
      </c>
      <c r="O261" s="61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7" t="s">
        <v>170</v>
      </c>
      <c r="AT261" s="197" t="s">
        <v>166</v>
      </c>
      <c r="AU261" s="197" t="s">
        <v>84</v>
      </c>
      <c r="AY261" s="18" t="s">
        <v>164</v>
      </c>
      <c r="BE261" s="105">
        <f>IF(N261="základní",J261,0)</f>
        <v>0</v>
      </c>
      <c r="BF261" s="105">
        <f>IF(N261="snížená",J261,0)</f>
        <v>0</v>
      </c>
      <c r="BG261" s="105">
        <f>IF(N261="zákl. přenesená",J261,0)</f>
        <v>0</v>
      </c>
      <c r="BH261" s="105">
        <f>IF(N261="sníž. přenesená",J261,0)</f>
        <v>0</v>
      </c>
      <c r="BI261" s="105">
        <f>IF(N261="nulová",J261,0)</f>
        <v>0</v>
      </c>
      <c r="BJ261" s="18" t="s">
        <v>33</v>
      </c>
      <c r="BK261" s="105">
        <f>ROUND(I261*H261,2)</f>
        <v>0</v>
      </c>
      <c r="BL261" s="18" t="s">
        <v>170</v>
      </c>
      <c r="BM261" s="197" t="s">
        <v>727</v>
      </c>
    </row>
    <row r="262" spans="1:65" s="15" customFormat="1" ht="11.25">
      <c r="B262" s="218"/>
      <c r="D262" s="199" t="s">
        <v>177</v>
      </c>
      <c r="E262" s="219" t="s">
        <v>1</v>
      </c>
      <c r="F262" s="220" t="s">
        <v>307</v>
      </c>
      <c r="H262" s="219" t="s">
        <v>1</v>
      </c>
      <c r="I262" s="221"/>
      <c r="L262" s="218"/>
      <c r="M262" s="222"/>
      <c r="N262" s="223"/>
      <c r="O262" s="223"/>
      <c r="P262" s="223"/>
      <c r="Q262" s="223"/>
      <c r="R262" s="223"/>
      <c r="S262" s="223"/>
      <c r="T262" s="224"/>
      <c r="AT262" s="219" t="s">
        <v>177</v>
      </c>
      <c r="AU262" s="219" t="s">
        <v>84</v>
      </c>
      <c r="AV262" s="15" t="s">
        <v>33</v>
      </c>
      <c r="AW262" s="15" t="s">
        <v>32</v>
      </c>
      <c r="AX262" s="15" t="s">
        <v>77</v>
      </c>
      <c r="AY262" s="219" t="s">
        <v>164</v>
      </c>
    </row>
    <row r="263" spans="1:65" s="13" customFormat="1" ht="11.25">
      <c r="B263" s="198"/>
      <c r="D263" s="199" t="s">
        <v>177</v>
      </c>
      <c r="E263" s="200" t="s">
        <v>1</v>
      </c>
      <c r="F263" s="201" t="s">
        <v>1038</v>
      </c>
      <c r="H263" s="202">
        <v>427.32799999999997</v>
      </c>
      <c r="I263" s="203"/>
      <c r="L263" s="198"/>
      <c r="M263" s="204"/>
      <c r="N263" s="205"/>
      <c r="O263" s="205"/>
      <c r="P263" s="205"/>
      <c r="Q263" s="205"/>
      <c r="R263" s="205"/>
      <c r="S263" s="205"/>
      <c r="T263" s="206"/>
      <c r="AT263" s="200" t="s">
        <v>177</v>
      </c>
      <c r="AU263" s="200" t="s">
        <v>84</v>
      </c>
      <c r="AV263" s="13" t="s">
        <v>84</v>
      </c>
      <c r="AW263" s="13" t="s">
        <v>32</v>
      </c>
      <c r="AX263" s="13" t="s">
        <v>77</v>
      </c>
      <c r="AY263" s="200" t="s">
        <v>164</v>
      </c>
    </row>
    <row r="264" spans="1:65" s="15" customFormat="1" ht="11.25">
      <c r="B264" s="218"/>
      <c r="D264" s="199" t="s">
        <v>177</v>
      </c>
      <c r="E264" s="219" t="s">
        <v>1</v>
      </c>
      <c r="F264" s="220" t="s">
        <v>309</v>
      </c>
      <c r="H264" s="219" t="s">
        <v>1</v>
      </c>
      <c r="I264" s="221"/>
      <c r="L264" s="218"/>
      <c r="M264" s="222"/>
      <c r="N264" s="223"/>
      <c r="O264" s="223"/>
      <c r="P264" s="223"/>
      <c r="Q264" s="223"/>
      <c r="R264" s="223"/>
      <c r="S264" s="223"/>
      <c r="T264" s="224"/>
      <c r="AT264" s="219" t="s">
        <v>177</v>
      </c>
      <c r="AU264" s="219" t="s">
        <v>84</v>
      </c>
      <c r="AV264" s="15" t="s">
        <v>33</v>
      </c>
      <c r="AW264" s="15" t="s">
        <v>32</v>
      </c>
      <c r="AX264" s="15" t="s">
        <v>77</v>
      </c>
      <c r="AY264" s="219" t="s">
        <v>164</v>
      </c>
    </row>
    <row r="265" spans="1:65" s="13" customFormat="1" ht="11.25">
      <c r="B265" s="198"/>
      <c r="D265" s="199" t="s">
        <v>177</v>
      </c>
      <c r="E265" s="200" t="s">
        <v>1</v>
      </c>
      <c r="F265" s="201" t="s">
        <v>1039</v>
      </c>
      <c r="H265" s="202">
        <v>-33.801000000000002</v>
      </c>
      <c r="I265" s="203"/>
      <c r="L265" s="198"/>
      <c r="M265" s="204"/>
      <c r="N265" s="205"/>
      <c r="O265" s="205"/>
      <c r="P265" s="205"/>
      <c r="Q265" s="205"/>
      <c r="R265" s="205"/>
      <c r="S265" s="205"/>
      <c r="T265" s="206"/>
      <c r="AT265" s="200" t="s">
        <v>177</v>
      </c>
      <c r="AU265" s="200" t="s">
        <v>84</v>
      </c>
      <c r="AV265" s="13" t="s">
        <v>84</v>
      </c>
      <c r="AW265" s="13" t="s">
        <v>32</v>
      </c>
      <c r="AX265" s="13" t="s">
        <v>77</v>
      </c>
      <c r="AY265" s="200" t="s">
        <v>164</v>
      </c>
    </row>
    <row r="266" spans="1:65" s="15" customFormat="1" ht="11.25">
      <c r="B266" s="218"/>
      <c r="D266" s="199" t="s">
        <v>177</v>
      </c>
      <c r="E266" s="219" t="s">
        <v>1</v>
      </c>
      <c r="F266" s="220" t="s">
        <v>311</v>
      </c>
      <c r="H266" s="219" t="s">
        <v>1</v>
      </c>
      <c r="I266" s="221"/>
      <c r="L266" s="218"/>
      <c r="M266" s="222"/>
      <c r="N266" s="223"/>
      <c r="O266" s="223"/>
      <c r="P266" s="223"/>
      <c r="Q266" s="223"/>
      <c r="R266" s="223"/>
      <c r="S266" s="223"/>
      <c r="T266" s="224"/>
      <c r="AT266" s="219" t="s">
        <v>177</v>
      </c>
      <c r="AU266" s="219" t="s">
        <v>84</v>
      </c>
      <c r="AV266" s="15" t="s">
        <v>33</v>
      </c>
      <c r="AW266" s="15" t="s">
        <v>32</v>
      </c>
      <c r="AX266" s="15" t="s">
        <v>77</v>
      </c>
      <c r="AY266" s="219" t="s">
        <v>164</v>
      </c>
    </row>
    <row r="267" spans="1:65" s="13" customFormat="1" ht="11.25">
      <c r="B267" s="198"/>
      <c r="D267" s="199" t="s">
        <v>177</v>
      </c>
      <c r="E267" s="200" t="s">
        <v>1</v>
      </c>
      <c r="F267" s="201" t="s">
        <v>1040</v>
      </c>
      <c r="H267" s="202">
        <v>-79.78</v>
      </c>
      <c r="I267" s="203"/>
      <c r="L267" s="198"/>
      <c r="M267" s="204"/>
      <c r="N267" s="205"/>
      <c r="O267" s="205"/>
      <c r="P267" s="205"/>
      <c r="Q267" s="205"/>
      <c r="R267" s="205"/>
      <c r="S267" s="205"/>
      <c r="T267" s="206"/>
      <c r="AT267" s="200" t="s">
        <v>177</v>
      </c>
      <c r="AU267" s="200" t="s">
        <v>84</v>
      </c>
      <c r="AV267" s="13" t="s">
        <v>84</v>
      </c>
      <c r="AW267" s="13" t="s">
        <v>32</v>
      </c>
      <c r="AX267" s="13" t="s">
        <v>77</v>
      </c>
      <c r="AY267" s="200" t="s">
        <v>164</v>
      </c>
    </row>
    <row r="268" spans="1:65" s="15" customFormat="1" ht="11.25">
      <c r="B268" s="218"/>
      <c r="D268" s="199" t="s">
        <v>177</v>
      </c>
      <c r="E268" s="219" t="s">
        <v>1</v>
      </c>
      <c r="F268" s="220" t="s">
        <v>1041</v>
      </c>
      <c r="H268" s="219" t="s">
        <v>1</v>
      </c>
      <c r="I268" s="221"/>
      <c r="L268" s="218"/>
      <c r="M268" s="222"/>
      <c r="N268" s="223"/>
      <c r="O268" s="223"/>
      <c r="P268" s="223"/>
      <c r="Q268" s="223"/>
      <c r="R268" s="223"/>
      <c r="S268" s="223"/>
      <c r="T268" s="224"/>
      <c r="AT268" s="219" t="s">
        <v>177</v>
      </c>
      <c r="AU268" s="219" t="s">
        <v>84</v>
      </c>
      <c r="AV268" s="15" t="s">
        <v>33</v>
      </c>
      <c r="AW268" s="15" t="s">
        <v>32</v>
      </c>
      <c r="AX268" s="15" t="s">
        <v>77</v>
      </c>
      <c r="AY268" s="219" t="s">
        <v>164</v>
      </c>
    </row>
    <row r="269" spans="1:65" s="13" customFormat="1" ht="11.25">
      <c r="B269" s="198"/>
      <c r="D269" s="199" t="s">
        <v>177</v>
      </c>
      <c r="E269" s="200" t="s">
        <v>1</v>
      </c>
      <c r="F269" s="201" t="s">
        <v>1042</v>
      </c>
      <c r="H269" s="202">
        <v>64.971000000000004</v>
      </c>
      <c r="I269" s="203"/>
      <c r="L269" s="198"/>
      <c r="M269" s="204"/>
      <c r="N269" s="205"/>
      <c r="O269" s="205"/>
      <c r="P269" s="205"/>
      <c r="Q269" s="205"/>
      <c r="R269" s="205"/>
      <c r="S269" s="205"/>
      <c r="T269" s="206"/>
      <c r="AT269" s="200" t="s">
        <v>177</v>
      </c>
      <c r="AU269" s="200" t="s">
        <v>84</v>
      </c>
      <c r="AV269" s="13" t="s">
        <v>84</v>
      </c>
      <c r="AW269" s="13" t="s">
        <v>32</v>
      </c>
      <c r="AX269" s="13" t="s">
        <v>77</v>
      </c>
      <c r="AY269" s="200" t="s">
        <v>164</v>
      </c>
    </row>
    <row r="270" spans="1:65" s="13" customFormat="1" ht="11.25">
      <c r="B270" s="198"/>
      <c r="D270" s="199" t="s">
        <v>177</v>
      </c>
      <c r="E270" s="200" t="s">
        <v>1</v>
      </c>
      <c r="F270" s="201" t="s">
        <v>1043</v>
      </c>
      <c r="H270" s="202">
        <v>40.470999999999997</v>
      </c>
      <c r="I270" s="203"/>
      <c r="L270" s="198"/>
      <c r="M270" s="204"/>
      <c r="N270" s="205"/>
      <c r="O270" s="205"/>
      <c r="P270" s="205"/>
      <c r="Q270" s="205"/>
      <c r="R270" s="205"/>
      <c r="S270" s="205"/>
      <c r="T270" s="206"/>
      <c r="AT270" s="200" t="s">
        <v>177</v>
      </c>
      <c r="AU270" s="200" t="s">
        <v>84</v>
      </c>
      <c r="AV270" s="13" t="s">
        <v>84</v>
      </c>
      <c r="AW270" s="13" t="s">
        <v>32</v>
      </c>
      <c r="AX270" s="13" t="s">
        <v>77</v>
      </c>
      <c r="AY270" s="200" t="s">
        <v>164</v>
      </c>
    </row>
    <row r="271" spans="1:65" s="13" customFormat="1" ht="11.25">
      <c r="B271" s="198"/>
      <c r="D271" s="199" t="s">
        <v>177</v>
      </c>
      <c r="E271" s="200" t="s">
        <v>1</v>
      </c>
      <c r="F271" s="201" t="s">
        <v>1044</v>
      </c>
      <c r="H271" s="202">
        <v>16.164999999999999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177</v>
      </c>
      <c r="AU271" s="200" t="s">
        <v>84</v>
      </c>
      <c r="AV271" s="13" t="s">
        <v>84</v>
      </c>
      <c r="AW271" s="13" t="s">
        <v>32</v>
      </c>
      <c r="AX271" s="13" t="s">
        <v>77</v>
      </c>
      <c r="AY271" s="200" t="s">
        <v>164</v>
      </c>
    </row>
    <row r="272" spans="1:65" s="16" customFormat="1" ht="11.25">
      <c r="B272" s="238"/>
      <c r="D272" s="199" t="s">
        <v>177</v>
      </c>
      <c r="E272" s="239" t="s">
        <v>1</v>
      </c>
      <c r="F272" s="240" t="s">
        <v>1017</v>
      </c>
      <c r="H272" s="241">
        <v>435.35399999999998</v>
      </c>
      <c r="I272" s="242"/>
      <c r="L272" s="238"/>
      <c r="M272" s="243"/>
      <c r="N272" s="244"/>
      <c r="O272" s="244"/>
      <c r="P272" s="244"/>
      <c r="Q272" s="244"/>
      <c r="R272" s="244"/>
      <c r="S272" s="244"/>
      <c r="T272" s="245"/>
      <c r="AT272" s="239" t="s">
        <v>177</v>
      </c>
      <c r="AU272" s="239" t="s">
        <v>84</v>
      </c>
      <c r="AV272" s="16" t="s">
        <v>101</v>
      </c>
      <c r="AW272" s="16" t="s">
        <v>32</v>
      </c>
      <c r="AX272" s="16" t="s">
        <v>77</v>
      </c>
      <c r="AY272" s="239" t="s">
        <v>164</v>
      </c>
    </row>
    <row r="273" spans="1:65" s="15" customFormat="1" ht="11.25">
      <c r="B273" s="218"/>
      <c r="D273" s="199" t="s">
        <v>177</v>
      </c>
      <c r="E273" s="219" t="s">
        <v>1</v>
      </c>
      <c r="F273" s="220" t="s">
        <v>946</v>
      </c>
      <c r="H273" s="219" t="s">
        <v>1</v>
      </c>
      <c r="I273" s="221"/>
      <c r="L273" s="218"/>
      <c r="M273" s="222"/>
      <c r="N273" s="223"/>
      <c r="O273" s="223"/>
      <c r="P273" s="223"/>
      <c r="Q273" s="223"/>
      <c r="R273" s="223"/>
      <c r="S273" s="223"/>
      <c r="T273" s="224"/>
      <c r="AT273" s="219" t="s">
        <v>177</v>
      </c>
      <c r="AU273" s="219" t="s">
        <v>84</v>
      </c>
      <c r="AV273" s="15" t="s">
        <v>33</v>
      </c>
      <c r="AW273" s="15" t="s">
        <v>32</v>
      </c>
      <c r="AX273" s="15" t="s">
        <v>77</v>
      </c>
      <c r="AY273" s="219" t="s">
        <v>164</v>
      </c>
    </row>
    <row r="274" spans="1:65" s="13" customFormat="1" ht="11.25">
      <c r="B274" s="198"/>
      <c r="D274" s="199" t="s">
        <v>177</v>
      </c>
      <c r="E274" s="200" t="s">
        <v>1</v>
      </c>
      <c r="F274" s="201" t="s">
        <v>989</v>
      </c>
      <c r="H274" s="202">
        <v>1.74</v>
      </c>
      <c r="I274" s="203"/>
      <c r="L274" s="198"/>
      <c r="M274" s="204"/>
      <c r="N274" s="205"/>
      <c r="O274" s="205"/>
      <c r="P274" s="205"/>
      <c r="Q274" s="205"/>
      <c r="R274" s="205"/>
      <c r="S274" s="205"/>
      <c r="T274" s="206"/>
      <c r="AT274" s="200" t="s">
        <v>177</v>
      </c>
      <c r="AU274" s="200" t="s">
        <v>84</v>
      </c>
      <c r="AV274" s="13" t="s">
        <v>84</v>
      </c>
      <c r="AW274" s="13" t="s">
        <v>32</v>
      </c>
      <c r="AX274" s="13" t="s">
        <v>77</v>
      </c>
      <c r="AY274" s="200" t="s">
        <v>164</v>
      </c>
    </row>
    <row r="275" spans="1:65" s="15" customFormat="1" ht="11.25">
      <c r="B275" s="218"/>
      <c r="D275" s="199" t="s">
        <v>177</v>
      </c>
      <c r="E275" s="219" t="s">
        <v>1</v>
      </c>
      <c r="F275" s="220" t="s">
        <v>940</v>
      </c>
      <c r="H275" s="219" t="s">
        <v>1</v>
      </c>
      <c r="I275" s="221"/>
      <c r="L275" s="218"/>
      <c r="M275" s="222"/>
      <c r="N275" s="223"/>
      <c r="O275" s="223"/>
      <c r="P275" s="223"/>
      <c r="Q275" s="223"/>
      <c r="R275" s="223"/>
      <c r="S275" s="223"/>
      <c r="T275" s="224"/>
      <c r="AT275" s="219" t="s">
        <v>177</v>
      </c>
      <c r="AU275" s="219" t="s">
        <v>84</v>
      </c>
      <c r="AV275" s="15" t="s">
        <v>33</v>
      </c>
      <c r="AW275" s="15" t="s">
        <v>32</v>
      </c>
      <c r="AX275" s="15" t="s">
        <v>77</v>
      </c>
      <c r="AY275" s="219" t="s">
        <v>164</v>
      </c>
    </row>
    <row r="276" spans="1:65" s="13" customFormat="1" ht="11.25">
      <c r="B276" s="198"/>
      <c r="D276" s="199" t="s">
        <v>177</v>
      </c>
      <c r="E276" s="200" t="s">
        <v>1</v>
      </c>
      <c r="F276" s="201" t="s">
        <v>990</v>
      </c>
      <c r="H276" s="202">
        <v>5.3179999999999996</v>
      </c>
      <c r="I276" s="203"/>
      <c r="L276" s="198"/>
      <c r="M276" s="204"/>
      <c r="N276" s="205"/>
      <c r="O276" s="205"/>
      <c r="P276" s="205"/>
      <c r="Q276" s="205"/>
      <c r="R276" s="205"/>
      <c r="S276" s="205"/>
      <c r="T276" s="206"/>
      <c r="AT276" s="200" t="s">
        <v>177</v>
      </c>
      <c r="AU276" s="200" t="s">
        <v>84</v>
      </c>
      <c r="AV276" s="13" t="s">
        <v>84</v>
      </c>
      <c r="AW276" s="13" t="s">
        <v>32</v>
      </c>
      <c r="AX276" s="13" t="s">
        <v>77</v>
      </c>
      <c r="AY276" s="200" t="s">
        <v>164</v>
      </c>
    </row>
    <row r="277" spans="1:65" s="16" customFormat="1" ht="11.25">
      <c r="B277" s="238"/>
      <c r="D277" s="199" t="s">
        <v>177</v>
      </c>
      <c r="E277" s="239" t="s">
        <v>1</v>
      </c>
      <c r="F277" s="240" t="s">
        <v>1017</v>
      </c>
      <c r="H277" s="241">
        <v>7.0579999999999998</v>
      </c>
      <c r="I277" s="242"/>
      <c r="L277" s="238"/>
      <c r="M277" s="243"/>
      <c r="N277" s="244"/>
      <c r="O277" s="244"/>
      <c r="P277" s="244"/>
      <c r="Q277" s="244"/>
      <c r="R277" s="244"/>
      <c r="S277" s="244"/>
      <c r="T277" s="245"/>
      <c r="AT277" s="239" t="s">
        <v>177</v>
      </c>
      <c r="AU277" s="239" t="s">
        <v>84</v>
      </c>
      <c r="AV277" s="16" t="s">
        <v>101</v>
      </c>
      <c r="AW277" s="16" t="s">
        <v>32</v>
      </c>
      <c r="AX277" s="16" t="s">
        <v>77</v>
      </c>
      <c r="AY277" s="239" t="s">
        <v>164</v>
      </c>
    </row>
    <row r="278" spans="1:65" s="14" customFormat="1" ht="11.25">
      <c r="B278" s="207"/>
      <c r="D278" s="199" t="s">
        <v>177</v>
      </c>
      <c r="E278" s="208" t="s">
        <v>1</v>
      </c>
      <c r="F278" s="209" t="s">
        <v>183</v>
      </c>
      <c r="H278" s="210">
        <v>442.41199999999998</v>
      </c>
      <c r="I278" s="211"/>
      <c r="L278" s="207"/>
      <c r="M278" s="212"/>
      <c r="N278" s="213"/>
      <c r="O278" s="213"/>
      <c r="P278" s="213"/>
      <c r="Q278" s="213"/>
      <c r="R278" s="213"/>
      <c r="S278" s="213"/>
      <c r="T278" s="214"/>
      <c r="AT278" s="208" t="s">
        <v>177</v>
      </c>
      <c r="AU278" s="208" t="s">
        <v>84</v>
      </c>
      <c r="AV278" s="14" t="s">
        <v>170</v>
      </c>
      <c r="AW278" s="14" t="s">
        <v>32</v>
      </c>
      <c r="AX278" s="14" t="s">
        <v>33</v>
      </c>
      <c r="AY278" s="208" t="s">
        <v>164</v>
      </c>
    </row>
    <row r="279" spans="1:65" s="2" customFormat="1" ht="16.5" customHeight="1">
      <c r="A279" s="35"/>
      <c r="B279" s="155"/>
      <c r="C279" s="225" t="s">
        <v>381</v>
      </c>
      <c r="D279" s="225" t="s">
        <v>325</v>
      </c>
      <c r="E279" s="226" t="s">
        <v>326</v>
      </c>
      <c r="F279" s="227" t="s">
        <v>327</v>
      </c>
      <c r="G279" s="228" t="s">
        <v>174</v>
      </c>
      <c r="H279" s="229">
        <v>849.78899999999999</v>
      </c>
      <c r="I279" s="230"/>
      <c r="J279" s="231">
        <f>ROUND(I279*H279,2)</f>
        <v>0</v>
      </c>
      <c r="K279" s="227" t="s">
        <v>1</v>
      </c>
      <c r="L279" s="232"/>
      <c r="M279" s="233" t="s">
        <v>1</v>
      </c>
      <c r="N279" s="234" t="s">
        <v>43</v>
      </c>
      <c r="O279" s="61"/>
      <c r="P279" s="195">
        <f>O279*H279</f>
        <v>0</v>
      </c>
      <c r="Q279" s="195">
        <v>0</v>
      </c>
      <c r="R279" s="195">
        <f>Q279*H279</f>
        <v>0</v>
      </c>
      <c r="S279" s="195">
        <v>0</v>
      </c>
      <c r="T279" s="19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7" t="s">
        <v>210</v>
      </c>
      <c r="AT279" s="197" t="s">
        <v>325</v>
      </c>
      <c r="AU279" s="197" t="s">
        <v>84</v>
      </c>
      <c r="AY279" s="18" t="s">
        <v>164</v>
      </c>
      <c r="BE279" s="105">
        <f>IF(N279="základní",J279,0)</f>
        <v>0</v>
      </c>
      <c r="BF279" s="105">
        <f>IF(N279="snížená",J279,0)</f>
        <v>0</v>
      </c>
      <c r="BG279" s="105">
        <f>IF(N279="zákl. přenesená",J279,0)</f>
        <v>0</v>
      </c>
      <c r="BH279" s="105">
        <f>IF(N279="sníž. přenesená",J279,0)</f>
        <v>0</v>
      </c>
      <c r="BI279" s="105">
        <f>IF(N279="nulová",J279,0)</f>
        <v>0</v>
      </c>
      <c r="BJ279" s="18" t="s">
        <v>33</v>
      </c>
      <c r="BK279" s="105">
        <f>ROUND(I279*H279,2)</f>
        <v>0</v>
      </c>
      <c r="BL279" s="18" t="s">
        <v>170</v>
      </c>
      <c r="BM279" s="197" t="s">
        <v>1045</v>
      </c>
    </row>
    <row r="280" spans="1:65" s="13" customFormat="1" ht="11.25">
      <c r="B280" s="198"/>
      <c r="D280" s="199" t="s">
        <v>177</v>
      </c>
      <c r="E280" s="200" t="s">
        <v>1</v>
      </c>
      <c r="F280" s="201" t="s">
        <v>1046</v>
      </c>
      <c r="H280" s="202">
        <v>849.78899999999999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177</v>
      </c>
      <c r="AU280" s="200" t="s">
        <v>84</v>
      </c>
      <c r="AV280" s="13" t="s">
        <v>84</v>
      </c>
      <c r="AW280" s="13" t="s">
        <v>32</v>
      </c>
      <c r="AX280" s="13" t="s">
        <v>77</v>
      </c>
      <c r="AY280" s="200" t="s">
        <v>164</v>
      </c>
    </row>
    <row r="281" spans="1:65" s="14" customFormat="1" ht="11.25">
      <c r="B281" s="207"/>
      <c r="D281" s="199" t="s">
        <v>177</v>
      </c>
      <c r="E281" s="208" t="s">
        <v>1</v>
      </c>
      <c r="F281" s="209" t="s">
        <v>183</v>
      </c>
      <c r="H281" s="210">
        <v>849.78899999999999</v>
      </c>
      <c r="I281" s="211"/>
      <c r="L281" s="207"/>
      <c r="M281" s="212"/>
      <c r="N281" s="213"/>
      <c r="O281" s="213"/>
      <c r="P281" s="213"/>
      <c r="Q281" s="213"/>
      <c r="R281" s="213"/>
      <c r="S281" s="213"/>
      <c r="T281" s="214"/>
      <c r="AT281" s="208" t="s">
        <v>177</v>
      </c>
      <c r="AU281" s="208" t="s">
        <v>84</v>
      </c>
      <c r="AV281" s="14" t="s">
        <v>170</v>
      </c>
      <c r="AW281" s="14" t="s">
        <v>32</v>
      </c>
      <c r="AX281" s="14" t="s">
        <v>33</v>
      </c>
      <c r="AY281" s="208" t="s">
        <v>164</v>
      </c>
    </row>
    <row r="282" spans="1:65" s="2" customFormat="1" ht="16.5" customHeight="1">
      <c r="A282" s="35"/>
      <c r="B282" s="155"/>
      <c r="C282" s="225" t="s">
        <v>387</v>
      </c>
      <c r="D282" s="225" t="s">
        <v>325</v>
      </c>
      <c r="E282" s="226" t="s">
        <v>1047</v>
      </c>
      <c r="F282" s="227" t="s">
        <v>1048</v>
      </c>
      <c r="G282" s="228" t="s">
        <v>256</v>
      </c>
      <c r="H282" s="229">
        <v>7.4109999999999996</v>
      </c>
      <c r="I282" s="230"/>
      <c r="J282" s="231">
        <f>ROUND(I282*H282,2)</f>
        <v>0</v>
      </c>
      <c r="K282" s="227" t="s">
        <v>1</v>
      </c>
      <c r="L282" s="232"/>
      <c r="M282" s="233" t="s">
        <v>1</v>
      </c>
      <c r="N282" s="234" t="s">
        <v>43</v>
      </c>
      <c r="O282" s="61"/>
      <c r="P282" s="195">
        <f>O282*H282</f>
        <v>0</v>
      </c>
      <c r="Q282" s="195">
        <v>0</v>
      </c>
      <c r="R282" s="195">
        <f>Q282*H282</f>
        <v>0</v>
      </c>
      <c r="S282" s="195">
        <v>0</v>
      </c>
      <c r="T282" s="19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7" t="s">
        <v>210</v>
      </c>
      <c r="AT282" s="197" t="s">
        <v>325</v>
      </c>
      <c r="AU282" s="197" t="s">
        <v>84</v>
      </c>
      <c r="AY282" s="18" t="s">
        <v>164</v>
      </c>
      <c r="BE282" s="105">
        <f>IF(N282="základní",J282,0)</f>
        <v>0</v>
      </c>
      <c r="BF282" s="105">
        <f>IF(N282="snížená",J282,0)</f>
        <v>0</v>
      </c>
      <c r="BG282" s="105">
        <f>IF(N282="zákl. přenesená",J282,0)</f>
        <v>0</v>
      </c>
      <c r="BH282" s="105">
        <f>IF(N282="sníž. přenesená",J282,0)</f>
        <v>0</v>
      </c>
      <c r="BI282" s="105">
        <f>IF(N282="nulová",J282,0)</f>
        <v>0</v>
      </c>
      <c r="BJ282" s="18" t="s">
        <v>33</v>
      </c>
      <c r="BK282" s="105">
        <f>ROUND(I282*H282,2)</f>
        <v>0</v>
      </c>
      <c r="BL282" s="18" t="s">
        <v>170</v>
      </c>
      <c r="BM282" s="197" t="s">
        <v>1049</v>
      </c>
    </row>
    <row r="283" spans="1:65" s="13" customFormat="1" ht="11.25">
      <c r="B283" s="198"/>
      <c r="D283" s="199" t="s">
        <v>177</v>
      </c>
      <c r="E283" s="200" t="s">
        <v>1</v>
      </c>
      <c r="F283" s="201" t="s">
        <v>1050</v>
      </c>
      <c r="H283" s="202">
        <v>7.4109999999999996</v>
      </c>
      <c r="I283" s="203"/>
      <c r="L283" s="198"/>
      <c r="M283" s="204"/>
      <c r="N283" s="205"/>
      <c r="O283" s="205"/>
      <c r="P283" s="205"/>
      <c r="Q283" s="205"/>
      <c r="R283" s="205"/>
      <c r="S283" s="205"/>
      <c r="T283" s="206"/>
      <c r="AT283" s="200" t="s">
        <v>177</v>
      </c>
      <c r="AU283" s="200" t="s">
        <v>84</v>
      </c>
      <c r="AV283" s="13" t="s">
        <v>84</v>
      </c>
      <c r="AW283" s="13" t="s">
        <v>32</v>
      </c>
      <c r="AX283" s="13" t="s">
        <v>33</v>
      </c>
      <c r="AY283" s="200" t="s">
        <v>164</v>
      </c>
    </row>
    <row r="284" spans="1:65" s="2" customFormat="1" ht="16.5" customHeight="1">
      <c r="A284" s="35"/>
      <c r="B284" s="155"/>
      <c r="C284" s="186" t="s">
        <v>393</v>
      </c>
      <c r="D284" s="186" t="s">
        <v>166</v>
      </c>
      <c r="E284" s="187" t="s">
        <v>331</v>
      </c>
      <c r="F284" s="188" t="s">
        <v>332</v>
      </c>
      <c r="G284" s="189" t="s">
        <v>256</v>
      </c>
      <c r="H284" s="190">
        <v>79.78</v>
      </c>
      <c r="I284" s="191"/>
      <c r="J284" s="192">
        <f>ROUND(I284*H284,2)</f>
        <v>0</v>
      </c>
      <c r="K284" s="188" t="s">
        <v>1</v>
      </c>
      <c r="L284" s="36"/>
      <c r="M284" s="193" t="s">
        <v>1</v>
      </c>
      <c r="N284" s="194" t="s">
        <v>43</v>
      </c>
      <c r="O284" s="61"/>
      <c r="P284" s="195">
        <f>O284*H284</f>
        <v>0</v>
      </c>
      <c r="Q284" s="195">
        <v>0</v>
      </c>
      <c r="R284" s="195">
        <f>Q284*H284</f>
        <v>0</v>
      </c>
      <c r="S284" s="195">
        <v>0</v>
      </c>
      <c r="T284" s="19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7" t="s">
        <v>170</v>
      </c>
      <c r="AT284" s="197" t="s">
        <v>166</v>
      </c>
      <c r="AU284" s="197" t="s">
        <v>84</v>
      </c>
      <c r="AY284" s="18" t="s">
        <v>164</v>
      </c>
      <c r="BE284" s="105">
        <f>IF(N284="základní",J284,0)</f>
        <v>0</v>
      </c>
      <c r="BF284" s="105">
        <f>IF(N284="snížená",J284,0)</f>
        <v>0</v>
      </c>
      <c r="BG284" s="105">
        <f>IF(N284="zákl. přenesená",J284,0)</f>
        <v>0</v>
      </c>
      <c r="BH284" s="105">
        <f>IF(N284="sníž. přenesená",J284,0)</f>
        <v>0</v>
      </c>
      <c r="BI284" s="105">
        <f>IF(N284="nulová",J284,0)</f>
        <v>0</v>
      </c>
      <c r="BJ284" s="18" t="s">
        <v>33</v>
      </c>
      <c r="BK284" s="105">
        <f>ROUND(I284*H284,2)</f>
        <v>0</v>
      </c>
      <c r="BL284" s="18" t="s">
        <v>170</v>
      </c>
      <c r="BM284" s="197" t="s">
        <v>1051</v>
      </c>
    </row>
    <row r="285" spans="1:65" s="15" customFormat="1" ht="11.25">
      <c r="B285" s="218"/>
      <c r="D285" s="199" t="s">
        <v>177</v>
      </c>
      <c r="E285" s="219" t="s">
        <v>1</v>
      </c>
      <c r="F285" s="220" t="s">
        <v>1010</v>
      </c>
      <c r="H285" s="219" t="s">
        <v>1</v>
      </c>
      <c r="I285" s="221"/>
      <c r="L285" s="218"/>
      <c r="M285" s="222"/>
      <c r="N285" s="223"/>
      <c r="O285" s="223"/>
      <c r="P285" s="223"/>
      <c r="Q285" s="223"/>
      <c r="R285" s="223"/>
      <c r="S285" s="223"/>
      <c r="T285" s="224"/>
      <c r="AT285" s="219" t="s">
        <v>177</v>
      </c>
      <c r="AU285" s="219" t="s">
        <v>84</v>
      </c>
      <c r="AV285" s="15" t="s">
        <v>33</v>
      </c>
      <c r="AW285" s="15" t="s">
        <v>32</v>
      </c>
      <c r="AX285" s="15" t="s">
        <v>77</v>
      </c>
      <c r="AY285" s="219" t="s">
        <v>164</v>
      </c>
    </row>
    <row r="286" spans="1:65" s="13" customFormat="1" ht="11.25">
      <c r="B286" s="198"/>
      <c r="D286" s="199" t="s">
        <v>177</v>
      </c>
      <c r="E286" s="200" t="s">
        <v>1</v>
      </c>
      <c r="F286" s="201" t="s">
        <v>1052</v>
      </c>
      <c r="H286" s="202">
        <v>70.793999999999997</v>
      </c>
      <c r="I286" s="203"/>
      <c r="L286" s="198"/>
      <c r="M286" s="204"/>
      <c r="N286" s="205"/>
      <c r="O286" s="205"/>
      <c r="P286" s="205"/>
      <c r="Q286" s="205"/>
      <c r="R286" s="205"/>
      <c r="S286" s="205"/>
      <c r="T286" s="206"/>
      <c r="AT286" s="200" t="s">
        <v>177</v>
      </c>
      <c r="AU286" s="200" t="s">
        <v>84</v>
      </c>
      <c r="AV286" s="13" t="s">
        <v>84</v>
      </c>
      <c r="AW286" s="13" t="s">
        <v>32</v>
      </c>
      <c r="AX286" s="13" t="s">
        <v>77</v>
      </c>
      <c r="AY286" s="200" t="s">
        <v>164</v>
      </c>
    </row>
    <row r="287" spans="1:65" s="13" customFormat="1" ht="11.25">
      <c r="B287" s="198"/>
      <c r="D287" s="199" t="s">
        <v>177</v>
      </c>
      <c r="E287" s="200" t="s">
        <v>1</v>
      </c>
      <c r="F287" s="201" t="s">
        <v>1053</v>
      </c>
      <c r="H287" s="202">
        <v>8.9860000000000007</v>
      </c>
      <c r="I287" s="203"/>
      <c r="L287" s="198"/>
      <c r="M287" s="204"/>
      <c r="N287" s="205"/>
      <c r="O287" s="205"/>
      <c r="P287" s="205"/>
      <c r="Q287" s="205"/>
      <c r="R287" s="205"/>
      <c r="S287" s="205"/>
      <c r="T287" s="206"/>
      <c r="AT287" s="200" t="s">
        <v>177</v>
      </c>
      <c r="AU287" s="200" t="s">
        <v>84</v>
      </c>
      <c r="AV287" s="13" t="s">
        <v>84</v>
      </c>
      <c r="AW287" s="13" t="s">
        <v>32</v>
      </c>
      <c r="AX287" s="13" t="s">
        <v>77</v>
      </c>
      <c r="AY287" s="200" t="s">
        <v>164</v>
      </c>
    </row>
    <row r="288" spans="1:65" s="14" customFormat="1" ht="11.25">
      <c r="B288" s="207"/>
      <c r="D288" s="199" t="s">
        <v>177</v>
      </c>
      <c r="E288" s="208" t="s">
        <v>1</v>
      </c>
      <c r="F288" s="209" t="s">
        <v>183</v>
      </c>
      <c r="H288" s="210">
        <v>79.78</v>
      </c>
      <c r="I288" s="211"/>
      <c r="L288" s="207"/>
      <c r="M288" s="212"/>
      <c r="N288" s="213"/>
      <c r="O288" s="213"/>
      <c r="P288" s="213"/>
      <c r="Q288" s="213"/>
      <c r="R288" s="213"/>
      <c r="S288" s="213"/>
      <c r="T288" s="214"/>
      <c r="AT288" s="208" t="s">
        <v>177</v>
      </c>
      <c r="AU288" s="208" t="s">
        <v>84</v>
      </c>
      <c r="AV288" s="14" t="s">
        <v>170</v>
      </c>
      <c r="AW288" s="14" t="s">
        <v>32</v>
      </c>
      <c r="AX288" s="14" t="s">
        <v>33</v>
      </c>
      <c r="AY288" s="208" t="s">
        <v>164</v>
      </c>
    </row>
    <row r="289" spans="1:65" s="2" customFormat="1" ht="16.5" customHeight="1">
      <c r="A289" s="35"/>
      <c r="B289" s="155"/>
      <c r="C289" s="225" t="s">
        <v>399</v>
      </c>
      <c r="D289" s="225" t="s">
        <v>325</v>
      </c>
      <c r="E289" s="226" t="s">
        <v>738</v>
      </c>
      <c r="F289" s="227" t="s">
        <v>739</v>
      </c>
      <c r="G289" s="228" t="s">
        <v>174</v>
      </c>
      <c r="H289" s="229">
        <v>165.863</v>
      </c>
      <c r="I289" s="230"/>
      <c r="J289" s="231">
        <f>ROUND(I289*H289,2)</f>
        <v>0</v>
      </c>
      <c r="K289" s="227" t="s">
        <v>1</v>
      </c>
      <c r="L289" s="232"/>
      <c r="M289" s="233" t="s">
        <v>1</v>
      </c>
      <c r="N289" s="234" t="s">
        <v>43</v>
      </c>
      <c r="O289" s="61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7" t="s">
        <v>210</v>
      </c>
      <c r="AT289" s="197" t="s">
        <v>325</v>
      </c>
      <c r="AU289" s="197" t="s">
        <v>84</v>
      </c>
      <c r="AY289" s="18" t="s">
        <v>164</v>
      </c>
      <c r="BE289" s="105">
        <f>IF(N289="základní",J289,0)</f>
        <v>0</v>
      </c>
      <c r="BF289" s="105">
        <f>IF(N289="snížená",J289,0)</f>
        <v>0</v>
      </c>
      <c r="BG289" s="105">
        <f>IF(N289="zákl. přenesená",J289,0)</f>
        <v>0</v>
      </c>
      <c r="BH289" s="105">
        <f>IF(N289="sníž. přenesená",J289,0)</f>
        <v>0</v>
      </c>
      <c r="BI289" s="105">
        <f>IF(N289="nulová",J289,0)</f>
        <v>0</v>
      </c>
      <c r="BJ289" s="18" t="s">
        <v>33</v>
      </c>
      <c r="BK289" s="105">
        <f>ROUND(I289*H289,2)</f>
        <v>0</v>
      </c>
      <c r="BL289" s="18" t="s">
        <v>170</v>
      </c>
      <c r="BM289" s="197" t="s">
        <v>1054</v>
      </c>
    </row>
    <row r="290" spans="1:65" s="13" customFormat="1" ht="11.25">
      <c r="B290" s="198"/>
      <c r="D290" s="199" t="s">
        <v>177</v>
      </c>
      <c r="E290" s="200" t="s">
        <v>1</v>
      </c>
      <c r="F290" s="201" t="s">
        <v>1055</v>
      </c>
      <c r="H290" s="202">
        <v>165.863</v>
      </c>
      <c r="I290" s="203"/>
      <c r="L290" s="198"/>
      <c r="M290" s="204"/>
      <c r="N290" s="205"/>
      <c r="O290" s="205"/>
      <c r="P290" s="205"/>
      <c r="Q290" s="205"/>
      <c r="R290" s="205"/>
      <c r="S290" s="205"/>
      <c r="T290" s="206"/>
      <c r="AT290" s="200" t="s">
        <v>177</v>
      </c>
      <c r="AU290" s="200" t="s">
        <v>84</v>
      </c>
      <c r="AV290" s="13" t="s">
        <v>84</v>
      </c>
      <c r="AW290" s="13" t="s">
        <v>32</v>
      </c>
      <c r="AX290" s="13" t="s">
        <v>77</v>
      </c>
      <c r="AY290" s="200" t="s">
        <v>164</v>
      </c>
    </row>
    <row r="291" spans="1:65" s="14" customFormat="1" ht="11.25">
      <c r="B291" s="207"/>
      <c r="D291" s="199" t="s">
        <v>177</v>
      </c>
      <c r="E291" s="208" t="s">
        <v>1</v>
      </c>
      <c r="F291" s="209" t="s">
        <v>183</v>
      </c>
      <c r="H291" s="210">
        <v>165.863</v>
      </c>
      <c r="I291" s="211"/>
      <c r="L291" s="207"/>
      <c r="M291" s="212"/>
      <c r="N291" s="213"/>
      <c r="O291" s="213"/>
      <c r="P291" s="213"/>
      <c r="Q291" s="213"/>
      <c r="R291" s="213"/>
      <c r="S291" s="213"/>
      <c r="T291" s="214"/>
      <c r="AT291" s="208" t="s">
        <v>177</v>
      </c>
      <c r="AU291" s="208" t="s">
        <v>84</v>
      </c>
      <c r="AV291" s="14" t="s">
        <v>170</v>
      </c>
      <c r="AW291" s="14" t="s">
        <v>32</v>
      </c>
      <c r="AX291" s="14" t="s">
        <v>33</v>
      </c>
      <c r="AY291" s="208" t="s">
        <v>164</v>
      </c>
    </row>
    <row r="292" spans="1:65" s="2" customFormat="1" ht="16.5" customHeight="1">
      <c r="A292" s="35"/>
      <c r="B292" s="155"/>
      <c r="C292" s="186" t="s">
        <v>407</v>
      </c>
      <c r="D292" s="186" t="s">
        <v>166</v>
      </c>
      <c r="E292" s="187" t="s">
        <v>342</v>
      </c>
      <c r="F292" s="188" t="s">
        <v>343</v>
      </c>
      <c r="G292" s="189" t="s">
        <v>256</v>
      </c>
      <c r="H292" s="190">
        <v>602.39099999999996</v>
      </c>
      <c r="I292" s="191"/>
      <c r="J292" s="192">
        <f>ROUND(I292*H292,2)</f>
        <v>0</v>
      </c>
      <c r="K292" s="188" t="s">
        <v>175</v>
      </c>
      <c r="L292" s="36"/>
      <c r="M292" s="193" t="s">
        <v>1</v>
      </c>
      <c r="N292" s="194" t="s">
        <v>43</v>
      </c>
      <c r="O292" s="61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97" t="s">
        <v>170</v>
      </c>
      <c r="AT292" s="197" t="s">
        <v>166</v>
      </c>
      <c r="AU292" s="197" t="s">
        <v>84</v>
      </c>
      <c r="AY292" s="18" t="s">
        <v>164</v>
      </c>
      <c r="BE292" s="105">
        <f>IF(N292="základní",J292,0)</f>
        <v>0</v>
      </c>
      <c r="BF292" s="105">
        <f>IF(N292="snížená",J292,0)</f>
        <v>0</v>
      </c>
      <c r="BG292" s="105">
        <f>IF(N292="zákl. přenesená",J292,0)</f>
        <v>0</v>
      </c>
      <c r="BH292" s="105">
        <f>IF(N292="sníž. přenesená",J292,0)</f>
        <v>0</v>
      </c>
      <c r="BI292" s="105">
        <f>IF(N292="nulová",J292,0)</f>
        <v>0</v>
      </c>
      <c r="BJ292" s="18" t="s">
        <v>33</v>
      </c>
      <c r="BK292" s="105">
        <f>ROUND(I292*H292,2)</f>
        <v>0</v>
      </c>
      <c r="BL292" s="18" t="s">
        <v>170</v>
      </c>
      <c r="BM292" s="197" t="s">
        <v>1056</v>
      </c>
    </row>
    <row r="293" spans="1:65" s="13" customFormat="1" ht="11.25">
      <c r="B293" s="198"/>
      <c r="D293" s="199" t="s">
        <v>177</v>
      </c>
      <c r="E293" s="200" t="s">
        <v>1</v>
      </c>
      <c r="F293" s="201" t="s">
        <v>1057</v>
      </c>
      <c r="H293" s="202">
        <v>502.834</v>
      </c>
      <c r="I293" s="203"/>
      <c r="L293" s="198"/>
      <c r="M293" s="204"/>
      <c r="N293" s="205"/>
      <c r="O293" s="205"/>
      <c r="P293" s="205"/>
      <c r="Q293" s="205"/>
      <c r="R293" s="205"/>
      <c r="S293" s="205"/>
      <c r="T293" s="206"/>
      <c r="AT293" s="200" t="s">
        <v>177</v>
      </c>
      <c r="AU293" s="200" t="s">
        <v>84</v>
      </c>
      <c r="AV293" s="13" t="s">
        <v>84</v>
      </c>
      <c r="AW293" s="13" t="s">
        <v>32</v>
      </c>
      <c r="AX293" s="13" t="s">
        <v>77</v>
      </c>
      <c r="AY293" s="200" t="s">
        <v>164</v>
      </c>
    </row>
    <row r="294" spans="1:65" s="13" customFormat="1" ht="11.25">
      <c r="B294" s="198"/>
      <c r="D294" s="199" t="s">
        <v>177</v>
      </c>
      <c r="E294" s="200" t="s">
        <v>1</v>
      </c>
      <c r="F294" s="201" t="s">
        <v>1050</v>
      </c>
      <c r="H294" s="202">
        <v>7.4109999999999996</v>
      </c>
      <c r="I294" s="203"/>
      <c r="L294" s="198"/>
      <c r="M294" s="204"/>
      <c r="N294" s="205"/>
      <c r="O294" s="205"/>
      <c r="P294" s="205"/>
      <c r="Q294" s="205"/>
      <c r="R294" s="205"/>
      <c r="S294" s="205"/>
      <c r="T294" s="206"/>
      <c r="AT294" s="200" t="s">
        <v>177</v>
      </c>
      <c r="AU294" s="200" t="s">
        <v>84</v>
      </c>
      <c r="AV294" s="13" t="s">
        <v>84</v>
      </c>
      <c r="AW294" s="13" t="s">
        <v>32</v>
      </c>
      <c r="AX294" s="13" t="s">
        <v>77</v>
      </c>
      <c r="AY294" s="200" t="s">
        <v>164</v>
      </c>
    </row>
    <row r="295" spans="1:65" s="13" customFormat="1" ht="11.25">
      <c r="B295" s="198"/>
      <c r="D295" s="199" t="s">
        <v>177</v>
      </c>
      <c r="E295" s="200" t="s">
        <v>1</v>
      </c>
      <c r="F295" s="201" t="s">
        <v>1058</v>
      </c>
      <c r="H295" s="202">
        <v>92.146000000000001</v>
      </c>
      <c r="I295" s="203"/>
      <c r="L295" s="198"/>
      <c r="M295" s="204"/>
      <c r="N295" s="205"/>
      <c r="O295" s="205"/>
      <c r="P295" s="205"/>
      <c r="Q295" s="205"/>
      <c r="R295" s="205"/>
      <c r="S295" s="205"/>
      <c r="T295" s="206"/>
      <c r="AT295" s="200" t="s">
        <v>177</v>
      </c>
      <c r="AU295" s="200" t="s">
        <v>84</v>
      </c>
      <c r="AV295" s="13" t="s">
        <v>84</v>
      </c>
      <c r="AW295" s="13" t="s">
        <v>32</v>
      </c>
      <c r="AX295" s="13" t="s">
        <v>77</v>
      </c>
      <c r="AY295" s="200" t="s">
        <v>164</v>
      </c>
    </row>
    <row r="296" spans="1:65" s="14" customFormat="1" ht="11.25">
      <c r="B296" s="207"/>
      <c r="D296" s="199" t="s">
        <v>177</v>
      </c>
      <c r="E296" s="208" t="s">
        <v>1</v>
      </c>
      <c r="F296" s="209" t="s">
        <v>183</v>
      </c>
      <c r="H296" s="210">
        <v>602.39099999999996</v>
      </c>
      <c r="I296" s="211"/>
      <c r="L296" s="207"/>
      <c r="M296" s="212"/>
      <c r="N296" s="213"/>
      <c r="O296" s="213"/>
      <c r="P296" s="213"/>
      <c r="Q296" s="213"/>
      <c r="R296" s="213"/>
      <c r="S296" s="213"/>
      <c r="T296" s="214"/>
      <c r="AT296" s="208" t="s">
        <v>177</v>
      </c>
      <c r="AU296" s="208" t="s">
        <v>84</v>
      </c>
      <c r="AV296" s="14" t="s">
        <v>170</v>
      </c>
      <c r="AW296" s="14" t="s">
        <v>32</v>
      </c>
      <c r="AX296" s="14" t="s">
        <v>33</v>
      </c>
      <c r="AY296" s="208" t="s">
        <v>164</v>
      </c>
    </row>
    <row r="297" spans="1:65" s="2" customFormat="1" ht="16.5" customHeight="1">
      <c r="A297" s="35"/>
      <c r="B297" s="155"/>
      <c r="C297" s="186" t="s">
        <v>415</v>
      </c>
      <c r="D297" s="186" t="s">
        <v>166</v>
      </c>
      <c r="E297" s="187" t="s">
        <v>348</v>
      </c>
      <c r="F297" s="188" t="s">
        <v>349</v>
      </c>
      <c r="G297" s="189" t="s">
        <v>256</v>
      </c>
      <c r="H297" s="190">
        <v>602.39099999999996</v>
      </c>
      <c r="I297" s="191"/>
      <c r="J297" s="192">
        <f>ROUND(I297*H297,2)</f>
        <v>0</v>
      </c>
      <c r="K297" s="188" t="s">
        <v>175</v>
      </c>
      <c r="L297" s="36"/>
      <c r="M297" s="193" t="s">
        <v>1</v>
      </c>
      <c r="N297" s="194" t="s">
        <v>43</v>
      </c>
      <c r="O297" s="61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7" t="s">
        <v>170</v>
      </c>
      <c r="AT297" s="197" t="s">
        <v>166</v>
      </c>
      <c r="AU297" s="197" t="s">
        <v>84</v>
      </c>
      <c r="AY297" s="18" t="s">
        <v>164</v>
      </c>
      <c r="BE297" s="105">
        <f>IF(N297="základní",J297,0)</f>
        <v>0</v>
      </c>
      <c r="BF297" s="105">
        <f>IF(N297="snížená",J297,0)</f>
        <v>0</v>
      </c>
      <c r="BG297" s="105">
        <f>IF(N297="zákl. přenesená",J297,0)</f>
        <v>0</v>
      </c>
      <c r="BH297" s="105">
        <f>IF(N297="sníž. přenesená",J297,0)</f>
        <v>0</v>
      </c>
      <c r="BI297" s="105">
        <f>IF(N297="nulová",J297,0)</f>
        <v>0</v>
      </c>
      <c r="BJ297" s="18" t="s">
        <v>33</v>
      </c>
      <c r="BK297" s="105">
        <f>ROUND(I297*H297,2)</f>
        <v>0</v>
      </c>
      <c r="BL297" s="18" t="s">
        <v>170</v>
      </c>
      <c r="BM297" s="197" t="s">
        <v>1059</v>
      </c>
    </row>
    <row r="298" spans="1:65" s="13" customFormat="1" ht="11.25">
      <c r="B298" s="198"/>
      <c r="D298" s="199" t="s">
        <v>177</v>
      </c>
      <c r="E298" s="200" t="s">
        <v>1</v>
      </c>
      <c r="F298" s="201" t="s">
        <v>1060</v>
      </c>
      <c r="H298" s="202">
        <v>602.39099999999996</v>
      </c>
      <c r="I298" s="203"/>
      <c r="L298" s="198"/>
      <c r="M298" s="204"/>
      <c r="N298" s="205"/>
      <c r="O298" s="205"/>
      <c r="P298" s="205"/>
      <c r="Q298" s="205"/>
      <c r="R298" s="205"/>
      <c r="S298" s="205"/>
      <c r="T298" s="206"/>
      <c r="AT298" s="200" t="s">
        <v>177</v>
      </c>
      <c r="AU298" s="200" t="s">
        <v>84</v>
      </c>
      <c r="AV298" s="13" t="s">
        <v>84</v>
      </c>
      <c r="AW298" s="13" t="s">
        <v>32</v>
      </c>
      <c r="AX298" s="13" t="s">
        <v>33</v>
      </c>
      <c r="AY298" s="200" t="s">
        <v>164</v>
      </c>
    </row>
    <row r="299" spans="1:65" s="2" customFormat="1" ht="21.75" customHeight="1">
      <c r="A299" s="35"/>
      <c r="B299" s="155"/>
      <c r="C299" s="186" t="s">
        <v>421</v>
      </c>
      <c r="D299" s="186" t="s">
        <v>166</v>
      </c>
      <c r="E299" s="187" t="s">
        <v>1061</v>
      </c>
      <c r="F299" s="188" t="s">
        <v>1062</v>
      </c>
      <c r="G299" s="189" t="s">
        <v>169</v>
      </c>
      <c r="H299" s="190">
        <v>53.18</v>
      </c>
      <c r="I299" s="191"/>
      <c r="J299" s="192">
        <f>ROUND(I299*H299,2)</f>
        <v>0</v>
      </c>
      <c r="K299" s="188" t="s">
        <v>1</v>
      </c>
      <c r="L299" s="36"/>
      <c r="M299" s="193" t="s">
        <v>1</v>
      </c>
      <c r="N299" s="194" t="s">
        <v>43</v>
      </c>
      <c r="O299" s="61"/>
      <c r="P299" s="195">
        <f>O299*H299</f>
        <v>0</v>
      </c>
      <c r="Q299" s="195">
        <v>0</v>
      </c>
      <c r="R299" s="195">
        <f>Q299*H299</f>
        <v>0</v>
      </c>
      <c r="S299" s="195">
        <v>0</v>
      </c>
      <c r="T299" s="196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7" t="s">
        <v>170</v>
      </c>
      <c r="AT299" s="197" t="s">
        <v>166</v>
      </c>
      <c r="AU299" s="197" t="s">
        <v>84</v>
      </c>
      <c r="AY299" s="18" t="s">
        <v>164</v>
      </c>
      <c r="BE299" s="105">
        <f>IF(N299="základní",J299,0)</f>
        <v>0</v>
      </c>
      <c r="BF299" s="105">
        <f>IF(N299="snížená",J299,0)</f>
        <v>0</v>
      </c>
      <c r="BG299" s="105">
        <f>IF(N299="zákl. přenesená",J299,0)</f>
        <v>0</v>
      </c>
      <c r="BH299" s="105">
        <f>IF(N299="sníž. přenesená",J299,0)</f>
        <v>0</v>
      </c>
      <c r="BI299" s="105">
        <f>IF(N299="nulová",J299,0)</f>
        <v>0</v>
      </c>
      <c r="BJ299" s="18" t="s">
        <v>33</v>
      </c>
      <c r="BK299" s="105">
        <f>ROUND(I299*H299,2)</f>
        <v>0</v>
      </c>
      <c r="BL299" s="18" t="s">
        <v>170</v>
      </c>
      <c r="BM299" s="197" t="s">
        <v>1063</v>
      </c>
    </row>
    <row r="300" spans="1:65" s="15" customFormat="1" ht="11.25">
      <c r="B300" s="218"/>
      <c r="D300" s="199" t="s">
        <v>177</v>
      </c>
      <c r="E300" s="219" t="s">
        <v>1</v>
      </c>
      <c r="F300" s="220" t="s">
        <v>948</v>
      </c>
      <c r="H300" s="219" t="s">
        <v>1</v>
      </c>
      <c r="I300" s="221"/>
      <c r="L300" s="218"/>
      <c r="M300" s="222"/>
      <c r="N300" s="223"/>
      <c r="O300" s="223"/>
      <c r="P300" s="223"/>
      <c r="Q300" s="223"/>
      <c r="R300" s="223"/>
      <c r="S300" s="223"/>
      <c r="T300" s="224"/>
      <c r="AT300" s="219" t="s">
        <v>177</v>
      </c>
      <c r="AU300" s="219" t="s">
        <v>84</v>
      </c>
      <c r="AV300" s="15" t="s">
        <v>33</v>
      </c>
      <c r="AW300" s="15" t="s">
        <v>32</v>
      </c>
      <c r="AX300" s="15" t="s">
        <v>77</v>
      </c>
      <c r="AY300" s="219" t="s">
        <v>164</v>
      </c>
    </row>
    <row r="301" spans="1:65" s="13" customFormat="1" ht="11.25">
      <c r="B301" s="198"/>
      <c r="D301" s="199" t="s">
        <v>177</v>
      </c>
      <c r="E301" s="200" t="s">
        <v>1</v>
      </c>
      <c r="F301" s="201" t="s">
        <v>1064</v>
      </c>
      <c r="H301" s="202">
        <v>53.18</v>
      </c>
      <c r="I301" s="203"/>
      <c r="L301" s="198"/>
      <c r="M301" s="204"/>
      <c r="N301" s="205"/>
      <c r="O301" s="205"/>
      <c r="P301" s="205"/>
      <c r="Q301" s="205"/>
      <c r="R301" s="205"/>
      <c r="S301" s="205"/>
      <c r="T301" s="206"/>
      <c r="AT301" s="200" t="s">
        <v>177</v>
      </c>
      <c r="AU301" s="200" t="s">
        <v>84</v>
      </c>
      <c r="AV301" s="13" t="s">
        <v>84</v>
      </c>
      <c r="AW301" s="13" t="s">
        <v>32</v>
      </c>
      <c r="AX301" s="13" t="s">
        <v>77</v>
      </c>
      <c r="AY301" s="200" t="s">
        <v>164</v>
      </c>
    </row>
    <row r="302" spans="1:65" s="14" customFormat="1" ht="11.25">
      <c r="B302" s="207"/>
      <c r="D302" s="199" t="s">
        <v>177</v>
      </c>
      <c r="E302" s="208" t="s">
        <v>1</v>
      </c>
      <c r="F302" s="209" t="s">
        <v>183</v>
      </c>
      <c r="H302" s="210">
        <v>53.18</v>
      </c>
      <c r="I302" s="211"/>
      <c r="L302" s="207"/>
      <c r="M302" s="212"/>
      <c r="N302" s="213"/>
      <c r="O302" s="213"/>
      <c r="P302" s="213"/>
      <c r="Q302" s="213"/>
      <c r="R302" s="213"/>
      <c r="S302" s="213"/>
      <c r="T302" s="214"/>
      <c r="AT302" s="208" t="s">
        <v>177</v>
      </c>
      <c r="AU302" s="208" t="s">
        <v>84</v>
      </c>
      <c r="AV302" s="14" t="s">
        <v>170</v>
      </c>
      <c r="AW302" s="14" t="s">
        <v>32</v>
      </c>
      <c r="AX302" s="14" t="s">
        <v>33</v>
      </c>
      <c r="AY302" s="208" t="s">
        <v>164</v>
      </c>
    </row>
    <row r="303" spans="1:65" s="2" customFormat="1" ht="16.5" customHeight="1">
      <c r="A303" s="35"/>
      <c r="B303" s="155"/>
      <c r="C303" s="225" t="s">
        <v>426</v>
      </c>
      <c r="D303" s="225" t="s">
        <v>325</v>
      </c>
      <c r="E303" s="226" t="s">
        <v>1065</v>
      </c>
      <c r="F303" s="227" t="s">
        <v>1066</v>
      </c>
      <c r="G303" s="228" t="s">
        <v>1067</v>
      </c>
      <c r="H303" s="229">
        <v>1.917</v>
      </c>
      <c r="I303" s="230"/>
      <c r="J303" s="231">
        <f>ROUND(I303*H303,2)</f>
        <v>0</v>
      </c>
      <c r="K303" s="227" t="s">
        <v>1</v>
      </c>
      <c r="L303" s="232"/>
      <c r="M303" s="233" t="s">
        <v>1</v>
      </c>
      <c r="N303" s="234" t="s">
        <v>43</v>
      </c>
      <c r="O303" s="61"/>
      <c r="P303" s="195">
        <f>O303*H303</f>
        <v>0</v>
      </c>
      <c r="Q303" s="195">
        <v>1E-3</v>
      </c>
      <c r="R303" s="195">
        <f>Q303*H303</f>
        <v>1.9170000000000001E-3</v>
      </c>
      <c r="S303" s="195">
        <v>0</v>
      </c>
      <c r="T303" s="19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7" t="s">
        <v>210</v>
      </c>
      <c r="AT303" s="197" t="s">
        <v>325</v>
      </c>
      <c r="AU303" s="197" t="s">
        <v>84</v>
      </c>
      <c r="AY303" s="18" t="s">
        <v>164</v>
      </c>
      <c r="BE303" s="105">
        <f>IF(N303="základní",J303,0)</f>
        <v>0</v>
      </c>
      <c r="BF303" s="105">
        <f>IF(N303="snížená",J303,0)</f>
        <v>0</v>
      </c>
      <c r="BG303" s="105">
        <f>IF(N303="zákl. přenesená",J303,0)</f>
        <v>0</v>
      </c>
      <c r="BH303" s="105">
        <f>IF(N303="sníž. přenesená",J303,0)</f>
        <v>0</v>
      </c>
      <c r="BI303" s="105">
        <f>IF(N303="nulová",J303,0)</f>
        <v>0</v>
      </c>
      <c r="BJ303" s="18" t="s">
        <v>33</v>
      </c>
      <c r="BK303" s="105">
        <f>ROUND(I303*H303,2)</f>
        <v>0</v>
      </c>
      <c r="BL303" s="18" t="s">
        <v>170</v>
      </c>
      <c r="BM303" s="197" t="s">
        <v>1068</v>
      </c>
    </row>
    <row r="304" spans="1:65" s="13" customFormat="1" ht="11.25">
      <c r="B304" s="198"/>
      <c r="D304" s="199" t="s">
        <v>177</v>
      </c>
      <c r="E304" s="200" t="s">
        <v>1</v>
      </c>
      <c r="F304" s="201" t="s">
        <v>1069</v>
      </c>
      <c r="H304" s="202">
        <v>1.917</v>
      </c>
      <c r="I304" s="203"/>
      <c r="L304" s="198"/>
      <c r="M304" s="204"/>
      <c r="N304" s="205"/>
      <c r="O304" s="205"/>
      <c r="P304" s="205"/>
      <c r="Q304" s="205"/>
      <c r="R304" s="205"/>
      <c r="S304" s="205"/>
      <c r="T304" s="206"/>
      <c r="AT304" s="200" t="s">
        <v>177</v>
      </c>
      <c r="AU304" s="200" t="s">
        <v>84</v>
      </c>
      <c r="AV304" s="13" t="s">
        <v>84</v>
      </c>
      <c r="AW304" s="13" t="s">
        <v>32</v>
      </c>
      <c r="AX304" s="13" t="s">
        <v>33</v>
      </c>
      <c r="AY304" s="200" t="s">
        <v>164</v>
      </c>
    </row>
    <row r="305" spans="1:65" s="2" customFormat="1" ht="21.75" customHeight="1">
      <c r="A305" s="35"/>
      <c r="B305" s="155"/>
      <c r="C305" s="186" t="s">
        <v>431</v>
      </c>
      <c r="D305" s="186" t="s">
        <v>166</v>
      </c>
      <c r="E305" s="187" t="s">
        <v>1070</v>
      </c>
      <c r="F305" s="188" t="s">
        <v>1071</v>
      </c>
      <c r="G305" s="189" t="s">
        <v>169</v>
      </c>
      <c r="H305" s="190">
        <v>53.18</v>
      </c>
      <c r="I305" s="191"/>
      <c r="J305" s="192">
        <f>ROUND(I305*H305,2)</f>
        <v>0</v>
      </c>
      <c r="K305" s="188" t="s">
        <v>1</v>
      </c>
      <c r="L305" s="36"/>
      <c r="M305" s="193" t="s">
        <v>1</v>
      </c>
      <c r="N305" s="194" t="s">
        <v>43</v>
      </c>
      <c r="O305" s="61"/>
      <c r="P305" s="195">
        <f>O305*H305</f>
        <v>0</v>
      </c>
      <c r="Q305" s="195">
        <v>0</v>
      </c>
      <c r="R305" s="195">
        <f>Q305*H305</f>
        <v>0</v>
      </c>
      <c r="S305" s="195">
        <v>0</v>
      </c>
      <c r="T305" s="19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97" t="s">
        <v>170</v>
      </c>
      <c r="AT305" s="197" t="s">
        <v>166</v>
      </c>
      <c r="AU305" s="197" t="s">
        <v>84</v>
      </c>
      <c r="AY305" s="18" t="s">
        <v>164</v>
      </c>
      <c r="BE305" s="105">
        <f>IF(N305="základní",J305,0)</f>
        <v>0</v>
      </c>
      <c r="BF305" s="105">
        <f>IF(N305="snížená",J305,0)</f>
        <v>0</v>
      </c>
      <c r="BG305" s="105">
        <f>IF(N305="zákl. přenesená",J305,0)</f>
        <v>0</v>
      </c>
      <c r="BH305" s="105">
        <f>IF(N305="sníž. přenesená",J305,0)</f>
        <v>0</v>
      </c>
      <c r="BI305" s="105">
        <f>IF(N305="nulová",J305,0)</f>
        <v>0</v>
      </c>
      <c r="BJ305" s="18" t="s">
        <v>33</v>
      </c>
      <c r="BK305" s="105">
        <f>ROUND(I305*H305,2)</f>
        <v>0</v>
      </c>
      <c r="BL305" s="18" t="s">
        <v>170</v>
      </c>
      <c r="BM305" s="197" t="s">
        <v>1072</v>
      </c>
    </row>
    <row r="306" spans="1:65" s="13" customFormat="1" ht="11.25">
      <c r="B306" s="198"/>
      <c r="D306" s="199" t="s">
        <v>177</v>
      </c>
      <c r="E306" s="200" t="s">
        <v>1</v>
      </c>
      <c r="F306" s="201" t="s">
        <v>1073</v>
      </c>
      <c r="H306" s="202">
        <v>53.18</v>
      </c>
      <c r="I306" s="203"/>
      <c r="L306" s="198"/>
      <c r="M306" s="204"/>
      <c r="N306" s="205"/>
      <c r="O306" s="205"/>
      <c r="P306" s="205"/>
      <c r="Q306" s="205"/>
      <c r="R306" s="205"/>
      <c r="S306" s="205"/>
      <c r="T306" s="206"/>
      <c r="AT306" s="200" t="s">
        <v>177</v>
      </c>
      <c r="AU306" s="200" t="s">
        <v>84</v>
      </c>
      <c r="AV306" s="13" t="s">
        <v>84</v>
      </c>
      <c r="AW306" s="13" t="s">
        <v>32</v>
      </c>
      <c r="AX306" s="13" t="s">
        <v>33</v>
      </c>
      <c r="AY306" s="200" t="s">
        <v>164</v>
      </c>
    </row>
    <row r="307" spans="1:65" s="12" customFormat="1" ht="22.9" customHeight="1">
      <c r="B307" s="173"/>
      <c r="D307" s="174" t="s">
        <v>76</v>
      </c>
      <c r="E307" s="184" t="s">
        <v>84</v>
      </c>
      <c r="F307" s="184" t="s">
        <v>352</v>
      </c>
      <c r="I307" s="176"/>
      <c r="J307" s="185">
        <f>BK307</f>
        <v>0</v>
      </c>
      <c r="L307" s="173"/>
      <c r="M307" s="178"/>
      <c r="N307" s="179"/>
      <c r="O307" s="179"/>
      <c r="P307" s="180">
        <f>SUM(P308:P317)</f>
        <v>0</v>
      </c>
      <c r="Q307" s="179"/>
      <c r="R307" s="180">
        <f>SUM(R308:R317)</f>
        <v>1.716</v>
      </c>
      <c r="S307" s="179"/>
      <c r="T307" s="181">
        <f>SUM(T308:T317)</f>
        <v>0</v>
      </c>
      <c r="AR307" s="174" t="s">
        <v>33</v>
      </c>
      <c r="AT307" s="182" t="s">
        <v>76</v>
      </c>
      <c r="AU307" s="182" t="s">
        <v>33</v>
      </c>
      <c r="AY307" s="174" t="s">
        <v>164</v>
      </c>
      <c r="BK307" s="183">
        <f>SUM(BK308:BK317)</f>
        <v>0</v>
      </c>
    </row>
    <row r="308" spans="1:65" s="2" customFormat="1" ht="16.5" customHeight="1">
      <c r="A308" s="35"/>
      <c r="B308" s="155"/>
      <c r="C308" s="186" t="s">
        <v>437</v>
      </c>
      <c r="D308" s="186" t="s">
        <v>166</v>
      </c>
      <c r="E308" s="187" t="s">
        <v>359</v>
      </c>
      <c r="F308" s="188" t="s">
        <v>360</v>
      </c>
      <c r="G308" s="189" t="s">
        <v>169</v>
      </c>
      <c r="H308" s="190">
        <v>238.90899999999999</v>
      </c>
      <c r="I308" s="191"/>
      <c r="J308" s="192">
        <f>ROUND(I308*H308,2)</f>
        <v>0</v>
      </c>
      <c r="K308" s="188" t="s">
        <v>1</v>
      </c>
      <c r="L308" s="36"/>
      <c r="M308" s="193" t="s">
        <v>1</v>
      </c>
      <c r="N308" s="194" t="s">
        <v>43</v>
      </c>
      <c r="O308" s="61"/>
      <c r="P308" s="195">
        <f>O308*H308</f>
        <v>0</v>
      </c>
      <c r="Q308" s="195">
        <v>0</v>
      </c>
      <c r="R308" s="195">
        <f>Q308*H308</f>
        <v>0</v>
      </c>
      <c r="S308" s="195">
        <v>0</v>
      </c>
      <c r="T308" s="19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7" t="s">
        <v>170</v>
      </c>
      <c r="AT308" s="197" t="s">
        <v>166</v>
      </c>
      <c r="AU308" s="197" t="s">
        <v>84</v>
      </c>
      <c r="AY308" s="18" t="s">
        <v>164</v>
      </c>
      <c r="BE308" s="105">
        <f>IF(N308="základní",J308,0)</f>
        <v>0</v>
      </c>
      <c r="BF308" s="105">
        <f>IF(N308="snížená",J308,0)</f>
        <v>0</v>
      </c>
      <c r="BG308" s="105">
        <f>IF(N308="zákl. přenesená",J308,0)</f>
        <v>0</v>
      </c>
      <c r="BH308" s="105">
        <f>IF(N308="sníž. přenesená",J308,0)</f>
        <v>0</v>
      </c>
      <c r="BI308" s="105">
        <f>IF(N308="nulová",J308,0)</f>
        <v>0</v>
      </c>
      <c r="BJ308" s="18" t="s">
        <v>33</v>
      </c>
      <c r="BK308" s="105">
        <f>ROUND(I308*H308,2)</f>
        <v>0</v>
      </c>
      <c r="BL308" s="18" t="s">
        <v>170</v>
      </c>
      <c r="BM308" s="197" t="s">
        <v>748</v>
      </c>
    </row>
    <row r="309" spans="1:65" s="2" customFormat="1" ht="19.5">
      <c r="A309" s="35"/>
      <c r="B309" s="36"/>
      <c r="C309" s="35"/>
      <c r="D309" s="199" t="s">
        <v>196</v>
      </c>
      <c r="E309" s="35"/>
      <c r="F309" s="215" t="s">
        <v>966</v>
      </c>
      <c r="G309" s="35"/>
      <c r="H309" s="35"/>
      <c r="I309" s="114"/>
      <c r="J309" s="35"/>
      <c r="K309" s="35"/>
      <c r="L309" s="36"/>
      <c r="M309" s="216"/>
      <c r="N309" s="217"/>
      <c r="O309" s="61"/>
      <c r="P309" s="61"/>
      <c r="Q309" s="61"/>
      <c r="R309" s="61"/>
      <c r="S309" s="61"/>
      <c r="T309" s="62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196</v>
      </c>
      <c r="AU309" s="18" t="s">
        <v>84</v>
      </c>
    </row>
    <row r="310" spans="1:65" s="15" customFormat="1" ht="11.25">
      <c r="B310" s="218"/>
      <c r="D310" s="199" t="s">
        <v>177</v>
      </c>
      <c r="E310" s="219" t="s">
        <v>1</v>
      </c>
      <c r="F310" s="220" t="s">
        <v>1010</v>
      </c>
      <c r="H310" s="219" t="s">
        <v>1</v>
      </c>
      <c r="I310" s="221"/>
      <c r="L310" s="218"/>
      <c r="M310" s="222"/>
      <c r="N310" s="223"/>
      <c r="O310" s="223"/>
      <c r="P310" s="223"/>
      <c r="Q310" s="223"/>
      <c r="R310" s="223"/>
      <c r="S310" s="223"/>
      <c r="T310" s="224"/>
      <c r="AT310" s="219" t="s">
        <v>177</v>
      </c>
      <c r="AU310" s="219" t="s">
        <v>84</v>
      </c>
      <c r="AV310" s="15" t="s">
        <v>33</v>
      </c>
      <c r="AW310" s="15" t="s">
        <v>32</v>
      </c>
      <c r="AX310" s="15" t="s">
        <v>77</v>
      </c>
      <c r="AY310" s="219" t="s">
        <v>164</v>
      </c>
    </row>
    <row r="311" spans="1:65" s="13" customFormat="1" ht="11.25">
      <c r="B311" s="198"/>
      <c r="D311" s="199" t="s">
        <v>177</v>
      </c>
      <c r="E311" s="200" t="s">
        <v>1</v>
      </c>
      <c r="F311" s="201" t="s">
        <v>1074</v>
      </c>
      <c r="H311" s="202">
        <v>238.90899999999999</v>
      </c>
      <c r="I311" s="203"/>
      <c r="L311" s="198"/>
      <c r="M311" s="204"/>
      <c r="N311" s="205"/>
      <c r="O311" s="205"/>
      <c r="P311" s="205"/>
      <c r="Q311" s="205"/>
      <c r="R311" s="205"/>
      <c r="S311" s="205"/>
      <c r="T311" s="206"/>
      <c r="AT311" s="200" t="s">
        <v>177</v>
      </c>
      <c r="AU311" s="200" t="s">
        <v>84</v>
      </c>
      <c r="AV311" s="13" t="s">
        <v>84</v>
      </c>
      <c r="AW311" s="13" t="s">
        <v>32</v>
      </c>
      <c r="AX311" s="13" t="s">
        <v>33</v>
      </c>
      <c r="AY311" s="200" t="s">
        <v>164</v>
      </c>
    </row>
    <row r="312" spans="1:65" s="2" customFormat="1" ht="16.5" customHeight="1">
      <c r="A312" s="35"/>
      <c r="B312" s="155"/>
      <c r="C312" s="186" t="s">
        <v>442</v>
      </c>
      <c r="D312" s="186" t="s">
        <v>166</v>
      </c>
      <c r="E312" s="187" t="s">
        <v>1075</v>
      </c>
      <c r="F312" s="188" t="s">
        <v>1076</v>
      </c>
      <c r="G312" s="189" t="s">
        <v>221</v>
      </c>
      <c r="H312" s="190">
        <v>2</v>
      </c>
      <c r="I312" s="191"/>
      <c r="J312" s="192">
        <f>ROUND(I312*H312,2)</f>
        <v>0</v>
      </c>
      <c r="K312" s="188" t="s">
        <v>1</v>
      </c>
      <c r="L312" s="36"/>
      <c r="M312" s="193" t="s">
        <v>1</v>
      </c>
      <c r="N312" s="194" t="s">
        <v>43</v>
      </c>
      <c r="O312" s="61"/>
      <c r="P312" s="195">
        <f>O312*H312</f>
        <v>0</v>
      </c>
      <c r="Q312" s="195">
        <v>0.108</v>
      </c>
      <c r="R312" s="195">
        <f>Q312*H312</f>
        <v>0.216</v>
      </c>
      <c r="S312" s="195">
        <v>0</v>
      </c>
      <c r="T312" s="19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97" t="s">
        <v>170</v>
      </c>
      <c r="AT312" s="197" t="s">
        <v>166</v>
      </c>
      <c r="AU312" s="197" t="s">
        <v>84</v>
      </c>
      <c r="AY312" s="18" t="s">
        <v>164</v>
      </c>
      <c r="BE312" s="105">
        <f>IF(N312="základní",J312,0)</f>
        <v>0</v>
      </c>
      <c r="BF312" s="105">
        <f>IF(N312="snížená",J312,0)</f>
        <v>0</v>
      </c>
      <c r="BG312" s="105">
        <f>IF(N312="zákl. přenesená",J312,0)</f>
        <v>0</v>
      </c>
      <c r="BH312" s="105">
        <f>IF(N312="sníž. přenesená",J312,0)</f>
        <v>0</v>
      </c>
      <c r="BI312" s="105">
        <f>IF(N312="nulová",J312,0)</f>
        <v>0</v>
      </c>
      <c r="BJ312" s="18" t="s">
        <v>33</v>
      </c>
      <c r="BK312" s="105">
        <f>ROUND(I312*H312,2)</f>
        <v>0</v>
      </c>
      <c r="BL312" s="18" t="s">
        <v>170</v>
      </c>
      <c r="BM312" s="197" t="s">
        <v>1077</v>
      </c>
    </row>
    <row r="313" spans="1:65" s="2" customFormat="1" ht="19.5">
      <c r="A313" s="35"/>
      <c r="B313" s="36"/>
      <c r="C313" s="35"/>
      <c r="D313" s="199" t="s">
        <v>196</v>
      </c>
      <c r="E313" s="35"/>
      <c r="F313" s="215" t="s">
        <v>966</v>
      </c>
      <c r="G313" s="35"/>
      <c r="H313" s="35"/>
      <c r="I313" s="114"/>
      <c r="J313" s="35"/>
      <c r="K313" s="35"/>
      <c r="L313" s="36"/>
      <c r="M313" s="216"/>
      <c r="N313" s="217"/>
      <c r="O313" s="61"/>
      <c r="P313" s="61"/>
      <c r="Q313" s="61"/>
      <c r="R313" s="61"/>
      <c r="S313" s="61"/>
      <c r="T313" s="62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196</v>
      </c>
      <c r="AU313" s="18" t="s">
        <v>84</v>
      </c>
    </row>
    <row r="314" spans="1:65" s="15" customFormat="1" ht="11.25">
      <c r="B314" s="218"/>
      <c r="D314" s="199" t="s">
        <v>177</v>
      </c>
      <c r="E314" s="219" t="s">
        <v>1</v>
      </c>
      <c r="F314" s="220" t="s">
        <v>1078</v>
      </c>
      <c r="H314" s="219" t="s">
        <v>1</v>
      </c>
      <c r="I314" s="221"/>
      <c r="L314" s="218"/>
      <c r="M314" s="222"/>
      <c r="N314" s="223"/>
      <c r="O314" s="223"/>
      <c r="P314" s="223"/>
      <c r="Q314" s="223"/>
      <c r="R314" s="223"/>
      <c r="S314" s="223"/>
      <c r="T314" s="224"/>
      <c r="AT314" s="219" t="s">
        <v>177</v>
      </c>
      <c r="AU314" s="219" t="s">
        <v>84</v>
      </c>
      <c r="AV314" s="15" t="s">
        <v>33</v>
      </c>
      <c r="AW314" s="15" t="s">
        <v>32</v>
      </c>
      <c r="AX314" s="15" t="s">
        <v>77</v>
      </c>
      <c r="AY314" s="219" t="s">
        <v>164</v>
      </c>
    </row>
    <row r="315" spans="1:65" s="13" customFormat="1" ht="11.25">
      <c r="B315" s="198"/>
      <c r="D315" s="199" t="s">
        <v>177</v>
      </c>
      <c r="E315" s="200" t="s">
        <v>1</v>
      </c>
      <c r="F315" s="201" t="s">
        <v>1079</v>
      </c>
      <c r="H315" s="202">
        <v>2</v>
      </c>
      <c r="I315" s="203"/>
      <c r="L315" s="198"/>
      <c r="M315" s="204"/>
      <c r="N315" s="205"/>
      <c r="O315" s="205"/>
      <c r="P315" s="205"/>
      <c r="Q315" s="205"/>
      <c r="R315" s="205"/>
      <c r="S315" s="205"/>
      <c r="T315" s="206"/>
      <c r="AT315" s="200" t="s">
        <v>177</v>
      </c>
      <c r="AU315" s="200" t="s">
        <v>84</v>
      </c>
      <c r="AV315" s="13" t="s">
        <v>84</v>
      </c>
      <c r="AW315" s="13" t="s">
        <v>32</v>
      </c>
      <c r="AX315" s="13" t="s">
        <v>33</v>
      </c>
      <c r="AY315" s="200" t="s">
        <v>164</v>
      </c>
    </row>
    <row r="316" spans="1:65" s="2" customFormat="1" ht="16.5" customHeight="1">
      <c r="A316" s="35"/>
      <c r="B316" s="155"/>
      <c r="C316" s="225" t="s">
        <v>449</v>
      </c>
      <c r="D316" s="225" t="s">
        <v>325</v>
      </c>
      <c r="E316" s="226" t="s">
        <v>1080</v>
      </c>
      <c r="F316" s="227" t="s">
        <v>1081</v>
      </c>
      <c r="G316" s="228" t="s">
        <v>440</v>
      </c>
      <c r="H316" s="229">
        <v>2</v>
      </c>
      <c r="I316" s="230"/>
      <c r="J316" s="231">
        <f>ROUND(I316*H316,2)</f>
        <v>0</v>
      </c>
      <c r="K316" s="227" t="s">
        <v>175</v>
      </c>
      <c r="L316" s="232"/>
      <c r="M316" s="233" t="s">
        <v>1</v>
      </c>
      <c r="N316" s="234" t="s">
        <v>43</v>
      </c>
      <c r="O316" s="61"/>
      <c r="P316" s="195">
        <f>O316*H316</f>
        <v>0</v>
      </c>
      <c r="Q316" s="195">
        <v>0.75</v>
      </c>
      <c r="R316" s="195">
        <f>Q316*H316</f>
        <v>1.5</v>
      </c>
      <c r="S316" s="195">
        <v>0</v>
      </c>
      <c r="T316" s="19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7" t="s">
        <v>210</v>
      </c>
      <c r="AT316" s="197" t="s">
        <v>325</v>
      </c>
      <c r="AU316" s="197" t="s">
        <v>84</v>
      </c>
      <c r="AY316" s="18" t="s">
        <v>164</v>
      </c>
      <c r="BE316" s="105">
        <f>IF(N316="základní",J316,0)</f>
        <v>0</v>
      </c>
      <c r="BF316" s="105">
        <f>IF(N316="snížená",J316,0)</f>
        <v>0</v>
      </c>
      <c r="BG316" s="105">
        <f>IF(N316="zákl. přenesená",J316,0)</f>
        <v>0</v>
      </c>
      <c r="BH316" s="105">
        <f>IF(N316="sníž. přenesená",J316,0)</f>
        <v>0</v>
      </c>
      <c r="BI316" s="105">
        <f>IF(N316="nulová",J316,0)</f>
        <v>0</v>
      </c>
      <c r="BJ316" s="18" t="s">
        <v>33</v>
      </c>
      <c r="BK316" s="105">
        <f>ROUND(I316*H316,2)</f>
        <v>0</v>
      </c>
      <c r="BL316" s="18" t="s">
        <v>170</v>
      </c>
      <c r="BM316" s="197" t="s">
        <v>1082</v>
      </c>
    </row>
    <row r="317" spans="1:65" s="2" customFormat="1" ht="16.5" customHeight="1">
      <c r="A317" s="35"/>
      <c r="B317" s="155"/>
      <c r="C317" s="186" t="s">
        <v>455</v>
      </c>
      <c r="D317" s="186" t="s">
        <v>166</v>
      </c>
      <c r="E317" s="187" t="s">
        <v>1083</v>
      </c>
      <c r="F317" s="188" t="s">
        <v>1084</v>
      </c>
      <c r="G317" s="189" t="s">
        <v>221</v>
      </c>
      <c r="H317" s="190">
        <v>2</v>
      </c>
      <c r="I317" s="191"/>
      <c r="J317" s="192">
        <f>ROUND(I317*H317,2)</f>
        <v>0</v>
      </c>
      <c r="K317" s="188" t="s">
        <v>1</v>
      </c>
      <c r="L317" s="36"/>
      <c r="M317" s="193" t="s">
        <v>1</v>
      </c>
      <c r="N317" s="194" t="s">
        <v>43</v>
      </c>
      <c r="O317" s="61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97" t="s">
        <v>170</v>
      </c>
      <c r="AT317" s="197" t="s">
        <v>166</v>
      </c>
      <c r="AU317" s="197" t="s">
        <v>84</v>
      </c>
      <c r="AY317" s="18" t="s">
        <v>164</v>
      </c>
      <c r="BE317" s="105">
        <f>IF(N317="základní",J317,0)</f>
        <v>0</v>
      </c>
      <c r="BF317" s="105">
        <f>IF(N317="snížená",J317,0)</f>
        <v>0</v>
      </c>
      <c r="BG317" s="105">
        <f>IF(N317="zákl. přenesená",J317,0)</f>
        <v>0</v>
      </c>
      <c r="BH317" s="105">
        <f>IF(N317="sníž. přenesená",J317,0)</f>
        <v>0</v>
      </c>
      <c r="BI317" s="105">
        <f>IF(N317="nulová",J317,0)</f>
        <v>0</v>
      </c>
      <c r="BJ317" s="18" t="s">
        <v>33</v>
      </c>
      <c r="BK317" s="105">
        <f>ROUND(I317*H317,2)</f>
        <v>0</v>
      </c>
      <c r="BL317" s="18" t="s">
        <v>170</v>
      </c>
      <c r="BM317" s="197" t="s">
        <v>1085</v>
      </c>
    </row>
    <row r="318" spans="1:65" s="12" customFormat="1" ht="22.9" customHeight="1">
      <c r="B318" s="173"/>
      <c r="D318" s="174" t="s">
        <v>76</v>
      </c>
      <c r="E318" s="184" t="s">
        <v>170</v>
      </c>
      <c r="F318" s="184" t="s">
        <v>464</v>
      </c>
      <c r="I318" s="176"/>
      <c r="J318" s="185">
        <f>BK318</f>
        <v>0</v>
      </c>
      <c r="L318" s="173"/>
      <c r="M318" s="178"/>
      <c r="N318" s="179"/>
      <c r="O318" s="179"/>
      <c r="P318" s="180">
        <f>SUM(P319:P324)</f>
        <v>0</v>
      </c>
      <c r="Q318" s="179"/>
      <c r="R318" s="180">
        <f>SUM(R319:R324)</f>
        <v>0</v>
      </c>
      <c r="S318" s="179"/>
      <c r="T318" s="181">
        <f>SUM(T319:T324)</f>
        <v>0</v>
      </c>
      <c r="AR318" s="174" t="s">
        <v>33</v>
      </c>
      <c r="AT318" s="182" t="s">
        <v>76</v>
      </c>
      <c r="AU318" s="182" t="s">
        <v>33</v>
      </c>
      <c r="AY318" s="174" t="s">
        <v>164</v>
      </c>
      <c r="BK318" s="183">
        <f>SUM(BK319:BK324)</f>
        <v>0</v>
      </c>
    </row>
    <row r="319" spans="1:65" s="2" customFormat="1" ht="16.5" customHeight="1">
      <c r="A319" s="35"/>
      <c r="B319" s="155"/>
      <c r="C319" s="186" t="s">
        <v>460</v>
      </c>
      <c r="D319" s="186" t="s">
        <v>166</v>
      </c>
      <c r="E319" s="187" t="s">
        <v>749</v>
      </c>
      <c r="F319" s="188" t="s">
        <v>750</v>
      </c>
      <c r="G319" s="189" t="s">
        <v>256</v>
      </c>
      <c r="H319" s="190">
        <v>23.890999999999998</v>
      </c>
      <c r="I319" s="191"/>
      <c r="J319" s="192">
        <f>ROUND(I319*H319,2)</f>
        <v>0</v>
      </c>
      <c r="K319" s="188" t="s">
        <v>1</v>
      </c>
      <c r="L319" s="36"/>
      <c r="M319" s="193" t="s">
        <v>1</v>
      </c>
      <c r="N319" s="194" t="s">
        <v>43</v>
      </c>
      <c r="O319" s="61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7" t="s">
        <v>170</v>
      </c>
      <c r="AT319" s="197" t="s">
        <v>166</v>
      </c>
      <c r="AU319" s="197" t="s">
        <v>84</v>
      </c>
      <c r="AY319" s="18" t="s">
        <v>164</v>
      </c>
      <c r="BE319" s="105">
        <f>IF(N319="základní",J319,0)</f>
        <v>0</v>
      </c>
      <c r="BF319" s="105">
        <f>IF(N319="snížená",J319,0)</f>
        <v>0</v>
      </c>
      <c r="BG319" s="105">
        <f>IF(N319="zákl. přenesená",J319,0)</f>
        <v>0</v>
      </c>
      <c r="BH319" s="105">
        <f>IF(N319="sníž. přenesená",J319,0)</f>
        <v>0</v>
      </c>
      <c r="BI319" s="105">
        <f>IF(N319="nulová",J319,0)</f>
        <v>0</v>
      </c>
      <c r="BJ319" s="18" t="s">
        <v>33</v>
      </c>
      <c r="BK319" s="105">
        <f>ROUND(I319*H319,2)</f>
        <v>0</v>
      </c>
      <c r="BL319" s="18" t="s">
        <v>170</v>
      </c>
      <c r="BM319" s="197" t="s">
        <v>1086</v>
      </c>
    </row>
    <row r="320" spans="1:65" s="13" customFormat="1" ht="11.25">
      <c r="B320" s="198"/>
      <c r="D320" s="199" t="s">
        <v>177</v>
      </c>
      <c r="E320" s="200" t="s">
        <v>1</v>
      </c>
      <c r="F320" s="201" t="s">
        <v>1087</v>
      </c>
      <c r="H320" s="202">
        <v>23.890999999999998</v>
      </c>
      <c r="I320" s="203"/>
      <c r="L320" s="198"/>
      <c r="M320" s="204"/>
      <c r="N320" s="205"/>
      <c r="O320" s="205"/>
      <c r="P320" s="205"/>
      <c r="Q320" s="205"/>
      <c r="R320" s="205"/>
      <c r="S320" s="205"/>
      <c r="T320" s="206"/>
      <c r="AT320" s="200" t="s">
        <v>177</v>
      </c>
      <c r="AU320" s="200" t="s">
        <v>84</v>
      </c>
      <c r="AV320" s="13" t="s">
        <v>84</v>
      </c>
      <c r="AW320" s="13" t="s">
        <v>32</v>
      </c>
      <c r="AX320" s="13" t="s">
        <v>33</v>
      </c>
      <c r="AY320" s="200" t="s">
        <v>164</v>
      </c>
    </row>
    <row r="321" spans="1:65" s="2" customFormat="1" ht="16.5" customHeight="1">
      <c r="A321" s="35"/>
      <c r="B321" s="155"/>
      <c r="C321" s="186" t="s">
        <v>465</v>
      </c>
      <c r="D321" s="186" t="s">
        <v>166</v>
      </c>
      <c r="E321" s="187" t="s">
        <v>476</v>
      </c>
      <c r="F321" s="188" t="s">
        <v>477</v>
      </c>
      <c r="G321" s="189" t="s">
        <v>256</v>
      </c>
      <c r="H321" s="190">
        <v>23.890999999999998</v>
      </c>
      <c r="I321" s="191"/>
      <c r="J321" s="192">
        <f>ROUND(I321*H321,2)</f>
        <v>0</v>
      </c>
      <c r="K321" s="188" t="s">
        <v>175</v>
      </c>
      <c r="L321" s="36"/>
      <c r="M321" s="193" t="s">
        <v>1</v>
      </c>
      <c r="N321" s="194" t="s">
        <v>43</v>
      </c>
      <c r="O321" s="61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7" t="s">
        <v>170</v>
      </c>
      <c r="AT321" s="197" t="s">
        <v>166</v>
      </c>
      <c r="AU321" s="197" t="s">
        <v>84</v>
      </c>
      <c r="AY321" s="18" t="s">
        <v>164</v>
      </c>
      <c r="BE321" s="105">
        <f>IF(N321="základní",J321,0)</f>
        <v>0</v>
      </c>
      <c r="BF321" s="105">
        <f>IF(N321="snížená",J321,0)</f>
        <v>0</v>
      </c>
      <c r="BG321" s="105">
        <f>IF(N321="zákl. přenesená",J321,0)</f>
        <v>0</v>
      </c>
      <c r="BH321" s="105">
        <f>IF(N321="sníž. přenesená",J321,0)</f>
        <v>0</v>
      </c>
      <c r="BI321" s="105">
        <f>IF(N321="nulová",J321,0)</f>
        <v>0</v>
      </c>
      <c r="BJ321" s="18" t="s">
        <v>33</v>
      </c>
      <c r="BK321" s="105">
        <f>ROUND(I321*H321,2)</f>
        <v>0</v>
      </c>
      <c r="BL321" s="18" t="s">
        <v>170</v>
      </c>
      <c r="BM321" s="197" t="s">
        <v>1088</v>
      </c>
    </row>
    <row r="322" spans="1:65" s="13" customFormat="1" ht="11.25">
      <c r="B322" s="198"/>
      <c r="D322" s="199" t="s">
        <v>177</v>
      </c>
      <c r="E322" s="200" t="s">
        <v>1</v>
      </c>
      <c r="F322" s="201" t="s">
        <v>1087</v>
      </c>
      <c r="H322" s="202">
        <v>23.890999999999998</v>
      </c>
      <c r="I322" s="203"/>
      <c r="L322" s="198"/>
      <c r="M322" s="204"/>
      <c r="N322" s="205"/>
      <c r="O322" s="205"/>
      <c r="P322" s="205"/>
      <c r="Q322" s="205"/>
      <c r="R322" s="205"/>
      <c r="S322" s="205"/>
      <c r="T322" s="206"/>
      <c r="AT322" s="200" t="s">
        <v>177</v>
      </c>
      <c r="AU322" s="200" t="s">
        <v>84</v>
      </c>
      <c r="AV322" s="13" t="s">
        <v>84</v>
      </c>
      <c r="AW322" s="13" t="s">
        <v>32</v>
      </c>
      <c r="AX322" s="13" t="s">
        <v>33</v>
      </c>
      <c r="AY322" s="200" t="s">
        <v>164</v>
      </c>
    </row>
    <row r="323" spans="1:65" s="2" customFormat="1" ht="16.5" customHeight="1">
      <c r="A323" s="35"/>
      <c r="B323" s="155"/>
      <c r="C323" s="186" t="s">
        <v>475</v>
      </c>
      <c r="D323" s="186" t="s">
        <v>166</v>
      </c>
      <c r="E323" s="187" t="s">
        <v>348</v>
      </c>
      <c r="F323" s="188" t="s">
        <v>349</v>
      </c>
      <c r="G323" s="189" t="s">
        <v>256</v>
      </c>
      <c r="H323" s="190">
        <v>23.890999999999998</v>
      </c>
      <c r="I323" s="191"/>
      <c r="J323" s="192">
        <f>ROUND(I323*H323,2)</f>
        <v>0</v>
      </c>
      <c r="K323" s="188" t="s">
        <v>175</v>
      </c>
      <c r="L323" s="36"/>
      <c r="M323" s="193" t="s">
        <v>1</v>
      </c>
      <c r="N323" s="194" t="s">
        <v>43</v>
      </c>
      <c r="O323" s="61"/>
      <c r="P323" s="195">
        <f>O323*H323</f>
        <v>0</v>
      </c>
      <c r="Q323" s="195">
        <v>0</v>
      </c>
      <c r="R323" s="195">
        <f>Q323*H323</f>
        <v>0</v>
      </c>
      <c r="S323" s="195">
        <v>0</v>
      </c>
      <c r="T323" s="19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7" t="s">
        <v>170</v>
      </c>
      <c r="AT323" s="197" t="s">
        <v>166</v>
      </c>
      <c r="AU323" s="197" t="s">
        <v>84</v>
      </c>
      <c r="AY323" s="18" t="s">
        <v>164</v>
      </c>
      <c r="BE323" s="105">
        <f>IF(N323="základní",J323,0)</f>
        <v>0</v>
      </c>
      <c r="BF323" s="105">
        <f>IF(N323="snížená",J323,0)</f>
        <v>0</v>
      </c>
      <c r="BG323" s="105">
        <f>IF(N323="zákl. přenesená",J323,0)</f>
        <v>0</v>
      </c>
      <c r="BH323" s="105">
        <f>IF(N323="sníž. přenesená",J323,0)</f>
        <v>0</v>
      </c>
      <c r="BI323" s="105">
        <f>IF(N323="nulová",J323,0)</f>
        <v>0</v>
      </c>
      <c r="BJ323" s="18" t="s">
        <v>33</v>
      </c>
      <c r="BK323" s="105">
        <f>ROUND(I323*H323,2)</f>
        <v>0</v>
      </c>
      <c r="BL323" s="18" t="s">
        <v>170</v>
      </c>
      <c r="BM323" s="197" t="s">
        <v>1089</v>
      </c>
    </row>
    <row r="324" spans="1:65" s="13" customFormat="1" ht="11.25">
      <c r="B324" s="198"/>
      <c r="D324" s="199" t="s">
        <v>177</v>
      </c>
      <c r="E324" s="200" t="s">
        <v>1</v>
      </c>
      <c r="F324" s="201" t="s">
        <v>1087</v>
      </c>
      <c r="H324" s="202">
        <v>23.890999999999998</v>
      </c>
      <c r="I324" s="203"/>
      <c r="L324" s="198"/>
      <c r="M324" s="204"/>
      <c r="N324" s="205"/>
      <c r="O324" s="205"/>
      <c r="P324" s="205"/>
      <c r="Q324" s="205"/>
      <c r="R324" s="205"/>
      <c r="S324" s="205"/>
      <c r="T324" s="206"/>
      <c r="AT324" s="200" t="s">
        <v>177</v>
      </c>
      <c r="AU324" s="200" t="s">
        <v>84</v>
      </c>
      <c r="AV324" s="13" t="s">
        <v>84</v>
      </c>
      <c r="AW324" s="13" t="s">
        <v>32</v>
      </c>
      <c r="AX324" s="13" t="s">
        <v>33</v>
      </c>
      <c r="AY324" s="200" t="s">
        <v>164</v>
      </c>
    </row>
    <row r="325" spans="1:65" s="12" customFormat="1" ht="22.9" customHeight="1">
      <c r="B325" s="173"/>
      <c r="D325" s="174" t="s">
        <v>76</v>
      </c>
      <c r="E325" s="184" t="s">
        <v>188</v>
      </c>
      <c r="F325" s="184" t="s">
        <v>1090</v>
      </c>
      <c r="I325" s="176"/>
      <c r="J325" s="185">
        <f>BK325</f>
        <v>0</v>
      </c>
      <c r="L325" s="173"/>
      <c r="M325" s="178"/>
      <c r="N325" s="179"/>
      <c r="O325" s="179"/>
      <c r="P325" s="180">
        <f>SUM(P326:P347)</f>
        <v>0</v>
      </c>
      <c r="Q325" s="179"/>
      <c r="R325" s="180">
        <f>SUM(R326:R347)</f>
        <v>44.74452325</v>
      </c>
      <c r="S325" s="179"/>
      <c r="T325" s="181">
        <f>SUM(T326:T347)</f>
        <v>0</v>
      </c>
      <c r="AR325" s="174" t="s">
        <v>33</v>
      </c>
      <c r="AT325" s="182" t="s">
        <v>76</v>
      </c>
      <c r="AU325" s="182" t="s">
        <v>33</v>
      </c>
      <c r="AY325" s="174" t="s">
        <v>164</v>
      </c>
      <c r="BK325" s="183">
        <f>SUM(BK326:BK347)</f>
        <v>0</v>
      </c>
    </row>
    <row r="326" spans="1:65" s="2" customFormat="1" ht="16.5" customHeight="1">
      <c r="A326" s="35"/>
      <c r="B326" s="155"/>
      <c r="C326" s="186" t="s">
        <v>480</v>
      </c>
      <c r="D326" s="186" t="s">
        <v>166</v>
      </c>
      <c r="E326" s="187" t="s">
        <v>1091</v>
      </c>
      <c r="F326" s="188" t="s">
        <v>1092</v>
      </c>
      <c r="G326" s="189" t="s">
        <v>169</v>
      </c>
      <c r="H326" s="190">
        <v>16.164999999999999</v>
      </c>
      <c r="I326" s="191"/>
      <c r="J326" s="192">
        <f>ROUND(I326*H326,2)</f>
        <v>0</v>
      </c>
      <c r="K326" s="188" t="s">
        <v>1</v>
      </c>
      <c r="L326" s="36"/>
      <c r="M326" s="193" t="s">
        <v>1</v>
      </c>
      <c r="N326" s="194" t="s">
        <v>43</v>
      </c>
      <c r="O326" s="61"/>
      <c r="P326" s="195">
        <f>O326*H326</f>
        <v>0</v>
      </c>
      <c r="Q326" s="195">
        <v>0.18906999999999999</v>
      </c>
      <c r="R326" s="195">
        <f>Q326*H326</f>
        <v>3.0563165499999996</v>
      </c>
      <c r="S326" s="195">
        <v>0</v>
      </c>
      <c r="T326" s="19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7" t="s">
        <v>170</v>
      </c>
      <c r="AT326" s="197" t="s">
        <v>166</v>
      </c>
      <c r="AU326" s="197" t="s">
        <v>84</v>
      </c>
      <c r="AY326" s="18" t="s">
        <v>164</v>
      </c>
      <c r="BE326" s="105">
        <f>IF(N326="základní",J326,0)</f>
        <v>0</v>
      </c>
      <c r="BF326" s="105">
        <f>IF(N326="snížená",J326,0)</f>
        <v>0</v>
      </c>
      <c r="BG326" s="105">
        <f>IF(N326="zákl. přenesená",J326,0)</f>
        <v>0</v>
      </c>
      <c r="BH326" s="105">
        <f>IF(N326="sníž. přenesená",J326,0)</f>
        <v>0</v>
      </c>
      <c r="BI326" s="105">
        <f>IF(N326="nulová",J326,0)</f>
        <v>0</v>
      </c>
      <c r="BJ326" s="18" t="s">
        <v>33</v>
      </c>
      <c r="BK326" s="105">
        <f>ROUND(I326*H326,2)</f>
        <v>0</v>
      </c>
      <c r="BL326" s="18" t="s">
        <v>170</v>
      </c>
      <c r="BM326" s="197" t="s">
        <v>1093</v>
      </c>
    </row>
    <row r="327" spans="1:65" s="2" customFormat="1" ht="16.5" customHeight="1">
      <c r="A327" s="35"/>
      <c r="B327" s="155"/>
      <c r="C327" s="186" t="s">
        <v>482</v>
      </c>
      <c r="D327" s="186" t="s">
        <v>166</v>
      </c>
      <c r="E327" s="187" t="s">
        <v>1094</v>
      </c>
      <c r="F327" s="188" t="s">
        <v>1095</v>
      </c>
      <c r="G327" s="189" t="s">
        <v>169</v>
      </c>
      <c r="H327" s="190">
        <v>55.963000000000001</v>
      </c>
      <c r="I327" s="191"/>
      <c r="J327" s="192">
        <f>ROUND(I327*H327,2)</f>
        <v>0</v>
      </c>
      <c r="K327" s="188" t="s">
        <v>1</v>
      </c>
      <c r="L327" s="36"/>
      <c r="M327" s="193" t="s">
        <v>1</v>
      </c>
      <c r="N327" s="194" t="s">
        <v>43</v>
      </c>
      <c r="O327" s="61"/>
      <c r="P327" s="195">
        <f>O327*H327</f>
        <v>0</v>
      </c>
      <c r="Q327" s="195">
        <v>0.27994000000000002</v>
      </c>
      <c r="R327" s="195">
        <f>Q327*H327</f>
        <v>15.666282220000001</v>
      </c>
      <c r="S327" s="195">
        <v>0</v>
      </c>
      <c r="T327" s="19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7" t="s">
        <v>170</v>
      </c>
      <c r="AT327" s="197" t="s">
        <v>166</v>
      </c>
      <c r="AU327" s="197" t="s">
        <v>84</v>
      </c>
      <c r="AY327" s="18" t="s">
        <v>164</v>
      </c>
      <c r="BE327" s="105">
        <f>IF(N327="základní",J327,0)</f>
        <v>0</v>
      </c>
      <c r="BF327" s="105">
        <f>IF(N327="snížená",J327,0)</f>
        <v>0</v>
      </c>
      <c r="BG327" s="105">
        <f>IF(N327="zákl. přenesená",J327,0)</f>
        <v>0</v>
      </c>
      <c r="BH327" s="105">
        <f>IF(N327="sníž. přenesená",J327,0)</f>
        <v>0</v>
      </c>
      <c r="BI327" s="105">
        <f>IF(N327="nulová",J327,0)</f>
        <v>0</v>
      </c>
      <c r="BJ327" s="18" t="s">
        <v>33</v>
      </c>
      <c r="BK327" s="105">
        <f>ROUND(I327*H327,2)</f>
        <v>0</v>
      </c>
      <c r="BL327" s="18" t="s">
        <v>170</v>
      </c>
      <c r="BM327" s="197" t="s">
        <v>1096</v>
      </c>
    </row>
    <row r="328" spans="1:65" s="13" customFormat="1" ht="11.25">
      <c r="B328" s="198"/>
      <c r="D328" s="199" t="s">
        <v>177</v>
      </c>
      <c r="E328" s="200" t="s">
        <v>1</v>
      </c>
      <c r="F328" s="201" t="s">
        <v>1097</v>
      </c>
      <c r="H328" s="202">
        <v>55.963000000000001</v>
      </c>
      <c r="I328" s="203"/>
      <c r="L328" s="198"/>
      <c r="M328" s="204"/>
      <c r="N328" s="205"/>
      <c r="O328" s="205"/>
      <c r="P328" s="205"/>
      <c r="Q328" s="205"/>
      <c r="R328" s="205"/>
      <c r="S328" s="205"/>
      <c r="T328" s="206"/>
      <c r="AT328" s="200" t="s">
        <v>177</v>
      </c>
      <c r="AU328" s="200" t="s">
        <v>84</v>
      </c>
      <c r="AV328" s="13" t="s">
        <v>84</v>
      </c>
      <c r="AW328" s="13" t="s">
        <v>32</v>
      </c>
      <c r="AX328" s="13" t="s">
        <v>33</v>
      </c>
      <c r="AY328" s="200" t="s">
        <v>164</v>
      </c>
    </row>
    <row r="329" spans="1:65" s="2" customFormat="1" ht="16.5" customHeight="1">
      <c r="A329" s="35"/>
      <c r="B329" s="155"/>
      <c r="C329" s="186" t="s">
        <v>486</v>
      </c>
      <c r="D329" s="186" t="s">
        <v>166</v>
      </c>
      <c r="E329" s="187" t="s">
        <v>1098</v>
      </c>
      <c r="F329" s="188" t="s">
        <v>1099</v>
      </c>
      <c r="G329" s="189" t="s">
        <v>169</v>
      </c>
      <c r="H329" s="190">
        <v>39.798000000000002</v>
      </c>
      <c r="I329" s="191"/>
      <c r="J329" s="192">
        <f>ROUND(I329*H329,2)</f>
        <v>0</v>
      </c>
      <c r="K329" s="188" t="s">
        <v>175</v>
      </c>
      <c r="L329" s="36"/>
      <c r="M329" s="193" t="s">
        <v>1</v>
      </c>
      <c r="N329" s="194" t="s">
        <v>43</v>
      </c>
      <c r="O329" s="61"/>
      <c r="P329" s="195">
        <f>O329*H329</f>
        <v>0</v>
      </c>
      <c r="Q329" s="195">
        <v>0.38313999999999998</v>
      </c>
      <c r="R329" s="195">
        <f>Q329*H329</f>
        <v>15.24820572</v>
      </c>
      <c r="S329" s="195">
        <v>0</v>
      </c>
      <c r="T329" s="19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97" t="s">
        <v>170</v>
      </c>
      <c r="AT329" s="197" t="s">
        <v>166</v>
      </c>
      <c r="AU329" s="197" t="s">
        <v>84</v>
      </c>
      <c r="AY329" s="18" t="s">
        <v>164</v>
      </c>
      <c r="BE329" s="105">
        <f>IF(N329="základní",J329,0)</f>
        <v>0</v>
      </c>
      <c r="BF329" s="105">
        <f>IF(N329="snížená",J329,0)</f>
        <v>0</v>
      </c>
      <c r="BG329" s="105">
        <f>IF(N329="zákl. přenesená",J329,0)</f>
        <v>0</v>
      </c>
      <c r="BH329" s="105">
        <f>IF(N329="sníž. přenesená",J329,0)</f>
        <v>0</v>
      </c>
      <c r="BI329" s="105">
        <f>IF(N329="nulová",J329,0)</f>
        <v>0</v>
      </c>
      <c r="BJ329" s="18" t="s">
        <v>33</v>
      </c>
      <c r="BK329" s="105">
        <f>ROUND(I329*H329,2)</f>
        <v>0</v>
      </c>
      <c r="BL329" s="18" t="s">
        <v>170</v>
      </c>
      <c r="BM329" s="197" t="s">
        <v>1100</v>
      </c>
    </row>
    <row r="330" spans="1:65" s="2" customFormat="1" ht="16.5" customHeight="1">
      <c r="A330" s="35"/>
      <c r="B330" s="155"/>
      <c r="C330" s="186" t="s">
        <v>490</v>
      </c>
      <c r="D330" s="186" t="s">
        <v>166</v>
      </c>
      <c r="E330" s="187" t="s">
        <v>1101</v>
      </c>
      <c r="F330" s="188" t="s">
        <v>1102</v>
      </c>
      <c r="G330" s="189" t="s">
        <v>169</v>
      </c>
      <c r="H330" s="190">
        <v>39.798000000000002</v>
      </c>
      <c r="I330" s="191"/>
      <c r="J330" s="192">
        <f>ROUND(I330*H330,2)</f>
        <v>0</v>
      </c>
      <c r="K330" s="188" t="s">
        <v>1</v>
      </c>
      <c r="L330" s="36"/>
      <c r="M330" s="193" t="s">
        <v>1</v>
      </c>
      <c r="N330" s="194" t="s">
        <v>43</v>
      </c>
      <c r="O330" s="61"/>
      <c r="P330" s="195">
        <f>O330*H330</f>
        <v>0</v>
      </c>
      <c r="Q330" s="195">
        <v>0.10362</v>
      </c>
      <c r="R330" s="195">
        <f>Q330*H330</f>
        <v>4.1238687600000006</v>
      </c>
      <c r="S330" s="195">
        <v>0</v>
      </c>
      <c r="T330" s="19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97" t="s">
        <v>170</v>
      </c>
      <c r="AT330" s="197" t="s">
        <v>166</v>
      </c>
      <c r="AU330" s="197" t="s">
        <v>84</v>
      </c>
      <c r="AY330" s="18" t="s">
        <v>164</v>
      </c>
      <c r="BE330" s="105">
        <f>IF(N330="základní",J330,0)</f>
        <v>0</v>
      </c>
      <c r="BF330" s="105">
        <f>IF(N330="snížená",J330,0)</f>
        <v>0</v>
      </c>
      <c r="BG330" s="105">
        <f>IF(N330="zákl. přenesená",J330,0)</f>
        <v>0</v>
      </c>
      <c r="BH330" s="105">
        <f>IF(N330="sníž. přenesená",J330,0)</f>
        <v>0</v>
      </c>
      <c r="BI330" s="105">
        <f>IF(N330="nulová",J330,0)</f>
        <v>0</v>
      </c>
      <c r="BJ330" s="18" t="s">
        <v>33</v>
      </c>
      <c r="BK330" s="105">
        <f>ROUND(I330*H330,2)</f>
        <v>0</v>
      </c>
      <c r="BL330" s="18" t="s">
        <v>170</v>
      </c>
      <c r="BM330" s="197" t="s">
        <v>1103</v>
      </c>
    </row>
    <row r="331" spans="1:65" s="2" customFormat="1" ht="19.5">
      <c r="A331" s="35"/>
      <c r="B331" s="36"/>
      <c r="C331" s="35"/>
      <c r="D331" s="199" t="s">
        <v>196</v>
      </c>
      <c r="E331" s="35"/>
      <c r="F331" s="215" t="s">
        <v>966</v>
      </c>
      <c r="G331" s="35"/>
      <c r="H331" s="35"/>
      <c r="I331" s="114"/>
      <c r="J331" s="35"/>
      <c r="K331" s="35"/>
      <c r="L331" s="36"/>
      <c r="M331" s="216"/>
      <c r="N331" s="217"/>
      <c r="O331" s="61"/>
      <c r="P331" s="61"/>
      <c r="Q331" s="61"/>
      <c r="R331" s="61"/>
      <c r="S331" s="61"/>
      <c r="T331" s="62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8" t="s">
        <v>196</v>
      </c>
      <c r="AU331" s="18" t="s">
        <v>84</v>
      </c>
    </row>
    <row r="332" spans="1:65" s="15" customFormat="1" ht="11.25">
      <c r="B332" s="218"/>
      <c r="D332" s="199" t="s">
        <v>177</v>
      </c>
      <c r="E332" s="219" t="s">
        <v>1</v>
      </c>
      <c r="F332" s="220" t="s">
        <v>948</v>
      </c>
      <c r="H332" s="219" t="s">
        <v>1</v>
      </c>
      <c r="I332" s="221"/>
      <c r="L332" s="218"/>
      <c r="M332" s="222"/>
      <c r="N332" s="223"/>
      <c r="O332" s="223"/>
      <c r="P332" s="223"/>
      <c r="Q332" s="223"/>
      <c r="R332" s="223"/>
      <c r="S332" s="223"/>
      <c r="T332" s="224"/>
      <c r="AT332" s="219" t="s">
        <v>177</v>
      </c>
      <c r="AU332" s="219" t="s">
        <v>84</v>
      </c>
      <c r="AV332" s="15" t="s">
        <v>33</v>
      </c>
      <c r="AW332" s="15" t="s">
        <v>32</v>
      </c>
      <c r="AX332" s="15" t="s">
        <v>77</v>
      </c>
      <c r="AY332" s="219" t="s">
        <v>164</v>
      </c>
    </row>
    <row r="333" spans="1:65" s="13" customFormat="1" ht="11.25">
      <c r="B333" s="198"/>
      <c r="D333" s="199" t="s">
        <v>177</v>
      </c>
      <c r="E333" s="200" t="s">
        <v>1</v>
      </c>
      <c r="F333" s="201" t="s">
        <v>949</v>
      </c>
      <c r="H333" s="202">
        <v>39.798000000000002</v>
      </c>
      <c r="I333" s="203"/>
      <c r="L333" s="198"/>
      <c r="M333" s="204"/>
      <c r="N333" s="205"/>
      <c r="O333" s="205"/>
      <c r="P333" s="205"/>
      <c r="Q333" s="205"/>
      <c r="R333" s="205"/>
      <c r="S333" s="205"/>
      <c r="T333" s="206"/>
      <c r="AT333" s="200" t="s">
        <v>177</v>
      </c>
      <c r="AU333" s="200" t="s">
        <v>84</v>
      </c>
      <c r="AV333" s="13" t="s">
        <v>84</v>
      </c>
      <c r="AW333" s="13" t="s">
        <v>32</v>
      </c>
      <c r="AX333" s="13" t="s">
        <v>33</v>
      </c>
      <c r="AY333" s="200" t="s">
        <v>164</v>
      </c>
    </row>
    <row r="334" spans="1:65" s="2" customFormat="1" ht="16.5" customHeight="1">
      <c r="A334" s="35"/>
      <c r="B334" s="155"/>
      <c r="C334" s="225" t="s">
        <v>495</v>
      </c>
      <c r="D334" s="225" t="s">
        <v>325</v>
      </c>
      <c r="E334" s="226" t="s">
        <v>1104</v>
      </c>
      <c r="F334" s="227" t="s">
        <v>1105</v>
      </c>
      <c r="G334" s="228" t="s">
        <v>169</v>
      </c>
      <c r="H334" s="229">
        <v>21.888999999999999</v>
      </c>
      <c r="I334" s="230"/>
      <c r="J334" s="231">
        <f>ROUND(I334*H334,2)</f>
        <v>0</v>
      </c>
      <c r="K334" s="227" t="s">
        <v>1</v>
      </c>
      <c r="L334" s="232"/>
      <c r="M334" s="233" t="s">
        <v>1</v>
      </c>
      <c r="N334" s="234" t="s">
        <v>43</v>
      </c>
      <c r="O334" s="61"/>
      <c r="P334" s="195">
        <f>O334*H334</f>
        <v>0</v>
      </c>
      <c r="Q334" s="195">
        <v>0.17599999999999999</v>
      </c>
      <c r="R334" s="195">
        <f>Q334*H334</f>
        <v>3.8524639999999994</v>
      </c>
      <c r="S334" s="195">
        <v>0</v>
      </c>
      <c r="T334" s="19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7" t="s">
        <v>210</v>
      </c>
      <c r="AT334" s="197" t="s">
        <v>325</v>
      </c>
      <c r="AU334" s="197" t="s">
        <v>84</v>
      </c>
      <c r="AY334" s="18" t="s">
        <v>164</v>
      </c>
      <c r="BE334" s="105">
        <f>IF(N334="základní",J334,0)</f>
        <v>0</v>
      </c>
      <c r="BF334" s="105">
        <f>IF(N334="snížená",J334,0)</f>
        <v>0</v>
      </c>
      <c r="BG334" s="105">
        <f>IF(N334="zákl. přenesená",J334,0)</f>
        <v>0</v>
      </c>
      <c r="BH334" s="105">
        <f>IF(N334="sníž. přenesená",J334,0)</f>
        <v>0</v>
      </c>
      <c r="BI334" s="105">
        <f>IF(N334="nulová",J334,0)</f>
        <v>0</v>
      </c>
      <c r="BJ334" s="18" t="s">
        <v>33</v>
      </c>
      <c r="BK334" s="105">
        <f>ROUND(I334*H334,2)</f>
        <v>0</v>
      </c>
      <c r="BL334" s="18" t="s">
        <v>170</v>
      </c>
      <c r="BM334" s="197" t="s">
        <v>1106</v>
      </c>
    </row>
    <row r="335" spans="1:65" s="15" customFormat="1" ht="11.25">
      <c r="B335" s="218"/>
      <c r="D335" s="199" t="s">
        <v>177</v>
      </c>
      <c r="E335" s="219" t="s">
        <v>1</v>
      </c>
      <c r="F335" s="220" t="s">
        <v>1107</v>
      </c>
      <c r="H335" s="219" t="s">
        <v>1</v>
      </c>
      <c r="I335" s="221"/>
      <c r="L335" s="218"/>
      <c r="M335" s="222"/>
      <c r="N335" s="223"/>
      <c r="O335" s="223"/>
      <c r="P335" s="223"/>
      <c r="Q335" s="223"/>
      <c r="R335" s="223"/>
      <c r="S335" s="223"/>
      <c r="T335" s="224"/>
      <c r="AT335" s="219" t="s">
        <v>177</v>
      </c>
      <c r="AU335" s="219" t="s">
        <v>84</v>
      </c>
      <c r="AV335" s="15" t="s">
        <v>33</v>
      </c>
      <c r="AW335" s="15" t="s">
        <v>32</v>
      </c>
      <c r="AX335" s="15" t="s">
        <v>77</v>
      </c>
      <c r="AY335" s="219" t="s">
        <v>164</v>
      </c>
    </row>
    <row r="336" spans="1:65" s="13" customFormat="1" ht="11.25">
      <c r="B336" s="198"/>
      <c r="D336" s="199" t="s">
        <v>177</v>
      </c>
      <c r="E336" s="200" t="s">
        <v>1</v>
      </c>
      <c r="F336" s="201" t="s">
        <v>1108</v>
      </c>
      <c r="H336" s="202">
        <v>19.899000000000001</v>
      </c>
      <c r="I336" s="203"/>
      <c r="L336" s="198"/>
      <c r="M336" s="204"/>
      <c r="N336" s="205"/>
      <c r="O336" s="205"/>
      <c r="P336" s="205"/>
      <c r="Q336" s="205"/>
      <c r="R336" s="205"/>
      <c r="S336" s="205"/>
      <c r="T336" s="206"/>
      <c r="AT336" s="200" t="s">
        <v>177</v>
      </c>
      <c r="AU336" s="200" t="s">
        <v>84</v>
      </c>
      <c r="AV336" s="13" t="s">
        <v>84</v>
      </c>
      <c r="AW336" s="13" t="s">
        <v>32</v>
      </c>
      <c r="AX336" s="13" t="s">
        <v>33</v>
      </c>
      <c r="AY336" s="200" t="s">
        <v>164</v>
      </c>
    </row>
    <row r="337" spans="1:65" s="13" customFormat="1" ht="11.25">
      <c r="B337" s="198"/>
      <c r="D337" s="199" t="s">
        <v>177</v>
      </c>
      <c r="F337" s="201" t="s">
        <v>1109</v>
      </c>
      <c r="H337" s="202">
        <v>21.888999999999999</v>
      </c>
      <c r="I337" s="203"/>
      <c r="L337" s="198"/>
      <c r="M337" s="204"/>
      <c r="N337" s="205"/>
      <c r="O337" s="205"/>
      <c r="P337" s="205"/>
      <c r="Q337" s="205"/>
      <c r="R337" s="205"/>
      <c r="S337" s="205"/>
      <c r="T337" s="206"/>
      <c r="AT337" s="200" t="s">
        <v>177</v>
      </c>
      <c r="AU337" s="200" t="s">
        <v>84</v>
      </c>
      <c r="AV337" s="13" t="s">
        <v>84</v>
      </c>
      <c r="AW337" s="13" t="s">
        <v>3</v>
      </c>
      <c r="AX337" s="13" t="s">
        <v>33</v>
      </c>
      <c r="AY337" s="200" t="s">
        <v>164</v>
      </c>
    </row>
    <row r="338" spans="1:65" s="2" customFormat="1" ht="16.5" customHeight="1">
      <c r="A338" s="35"/>
      <c r="B338" s="155"/>
      <c r="C338" s="186" t="s">
        <v>500</v>
      </c>
      <c r="D338" s="186" t="s">
        <v>166</v>
      </c>
      <c r="E338" s="187" t="s">
        <v>1110</v>
      </c>
      <c r="F338" s="188" t="s">
        <v>1111</v>
      </c>
      <c r="G338" s="189" t="s">
        <v>169</v>
      </c>
      <c r="H338" s="190">
        <v>16.164999999999999</v>
      </c>
      <c r="I338" s="191"/>
      <c r="J338" s="192">
        <f>ROUND(I338*H338,2)</f>
        <v>0</v>
      </c>
      <c r="K338" s="188" t="s">
        <v>1</v>
      </c>
      <c r="L338" s="36"/>
      <c r="M338" s="193" t="s">
        <v>1</v>
      </c>
      <c r="N338" s="194" t="s">
        <v>43</v>
      </c>
      <c r="O338" s="61"/>
      <c r="P338" s="195">
        <f>O338*H338</f>
        <v>0</v>
      </c>
      <c r="Q338" s="195">
        <v>0.10100000000000001</v>
      </c>
      <c r="R338" s="195">
        <f>Q338*H338</f>
        <v>1.632665</v>
      </c>
      <c r="S338" s="195">
        <v>0</v>
      </c>
      <c r="T338" s="19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7" t="s">
        <v>170</v>
      </c>
      <c r="AT338" s="197" t="s">
        <v>166</v>
      </c>
      <c r="AU338" s="197" t="s">
        <v>84</v>
      </c>
      <c r="AY338" s="18" t="s">
        <v>164</v>
      </c>
      <c r="BE338" s="105">
        <f>IF(N338="základní",J338,0)</f>
        <v>0</v>
      </c>
      <c r="BF338" s="105">
        <f>IF(N338="snížená",J338,0)</f>
        <v>0</v>
      </c>
      <c r="BG338" s="105">
        <f>IF(N338="zákl. přenesená",J338,0)</f>
        <v>0</v>
      </c>
      <c r="BH338" s="105">
        <f>IF(N338="sníž. přenesená",J338,0)</f>
        <v>0</v>
      </c>
      <c r="BI338" s="105">
        <f>IF(N338="nulová",J338,0)</f>
        <v>0</v>
      </c>
      <c r="BJ338" s="18" t="s">
        <v>33</v>
      </c>
      <c r="BK338" s="105">
        <f>ROUND(I338*H338,2)</f>
        <v>0</v>
      </c>
      <c r="BL338" s="18" t="s">
        <v>170</v>
      </c>
      <c r="BM338" s="197" t="s">
        <v>1112</v>
      </c>
    </row>
    <row r="339" spans="1:65" s="2" customFormat="1" ht="19.5">
      <c r="A339" s="35"/>
      <c r="B339" s="36"/>
      <c r="C339" s="35"/>
      <c r="D339" s="199" t="s">
        <v>196</v>
      </c>
      <c r="E339" s="35"/>
      <c r="F339" s="215" t="s">
        <v>966</v>
      </c>
      <c r="G339" s="35"/>
      <c r="H339" s="35"/>
      <c r="I339" s="114"/>
      <c r="J339" s="35"/>
      <c r="K339" s="35"/>
      <c r="L339" s="36"/>
      <c r="M339" s="216"/>
      <c r="N339" s="217"/>
      <c r="O339" s="61"/>
      <c r="P339" s="61"/>
      <c r="Q339" s="61"/>
      <c r="R339" s="61"/>
      <c r="S339" s="61"/>
      <c r="T339" s="62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8" t="s">
        <v>196</v>
      </c>
      <c r="AU339" s="18" t="s">
        <v>84</v>
      </c>
    </row>
    <row r="340" spans="1:65" s="15" customFormat="1" ht="11.25">
      <c r="B340" s="218"/>
      <c r="D340" s="199" t="s">
        <v>177</v>
      </c>
      <c r="E340" s="219" t="s">
        <v>1</v>
      </c>
      <c r="F340" s="220" t="s">
        <v>940</v>
      </c>
      <c r="H340" s="219" t="s">
        <v>1</v>
      </c>
      <c r="I340" s="221"/>
      <c r="L340" s="218"/>
      <c r="M340" s="222"/>
      <c r="N340" s="223"/>
      <c r="O340" s="223"/>
      <c r="P340" s="223"/>
      <c r="Q340" s="223"/>
      <c r="R340" s="223"/>
      <c r="S340" s="223"/>
      <c r="T340" s="224"/>
      <c r="AT340" s="219" t="s">
        <v>177</v>
      </c>
      <c r="AU340" s="219" t="s">
        <v>84</v>
      </c>
      <c r="AV340" s="15" t="s">
        <v>33</v>
      </c>
      <c r="AW340" s="15" t="s">
        <v>32</v>
      </c>
      <c r="AX340" s="15" t="s">
        <v>77</v>
      </c>
      <c r="AY340" s="219" t="s">
        <v>164</v>
      </c>
    </row>
    <row r="341" spans="1:65" s="13" customFormat="1" ht="11.25">
      <c r="B341" s="198"/>
      <c r="D341" s="199" t="s">
        <v>177</v>
      </c>
      <c r="E341" s="200" t="s">
        <v>1</v>
      </c>
      <c r="F341" s="201" t="s">
        <v>941</v>
      </c>
      <c r="H341" s="202">
        <v>13.914999999999999</v>
      </c>
      <c r="I341" s="203"/>
      <c r="L341" s="198"/>
      <c r="M341" s="204"/>
      <c r="N341" s="205"/>
      <c r="O341" s="205"/>
      <c r="P341" s="205"/>
      <c r="Q341" s="205"/>
      <c r="R341" s="205"/>
      <c r="S341" s="205"/>
      <c r="T341" s="206"/>
      <c r="AT341" s="200" t="s">
        <v>177</v>
      </c>
      <c r="AU341" s="200" t="s">
        <v>84</v>
      </c>
      <c r="AV341" s="13" t="s">
        <v>84</v>
      </c>
      <c r="AW341" s="13" t="s">
        <v>32</v>
      </c>
      <c r="AX341" s="13" t="s">
        <v>77</v>
      </c>
      <c r="AY341" s="200" t="s">
        <v>164</v>
      </c>
    </row>
    <row r="342" spans="1:65" s="13" customFormat="1" ht="11.25">
      <c r="B342" s="198"/>
      <c r="D342" s="199" t="s">
        <v>177</v>
      </c>
      <c r="E342" s="200" t="s">
        <v>1</v>
      </c>
      <c r="F342" s="201" t="s">
        <v>942</v>
      </c>
      <c r="H342" s="202">
        <v>2.25</v>
      </c>
      <c r="I342" s="203"/>
      <c r="L342" s="198"/>
      <c r="M342" s="204"/>
      <c r="N342" s="205"/>
      <c r="O342" s="205"/>
      <c r="P342" s="205"/>
      <c r="Q342" s="205"/>
      <c r="R342" s="205"/>
      <c r="S342" s="205"/>
      <c r="T342" s="206"/>
      <c r="AT342" s="200" t="s">
        <v>177</v>
      </c>
      <c r="AU342" s="200" t="s">
        <v>84</v>
      </c>
      <c r="AV342" s="13" t="s">
        <v>84</v>
      </c>
      <c r="AW342" s="13" t="s">
        <v>32</v>
      </c>
      <c r="AX342" s="13" t="s">
        <v>77</v>
      </c>
      <c r="AY342" s="200" t="s">
        <v>164</v>
      </c>
    </row>
    <row r="343" spans="1:65" s="14" customFormat="1" ht="11.25">
      <c r="B343" s="207"/>
      <c r="D343" s="199" t="s">
        <v>177</v>
      </c>
      <c r="E343" s="208" t="s">
        <v>1</v>
      </c>
      <c r="F343" s="209" t="s">
        <v>183</v>
      </c>
      <c r="H343" s="210">
        <v>16.164999999999999</v>
      </c>
      <c r="I343" s="211"/>
      <c r="L343" s="207"/>
      <c r="M343" s="212"/>
      <c r="N343" s="213"/>
      <c r="O343" s="213"/>
      <c r="P343" s="213"/>
      <c r="Q343" s="213"/>
      <c r="R343" s="213"/>
      <c r="S343" s="213"/>
      <c r="T343" s="214"/>
      <c r="AT343" s="208" t="s">
        <v>177</v>
      </c>
      <c r="AU343" s="208" t="s">
        <v>84</v>
      </c>
      <c r="AV343" s="14" t="s">
        <v>170</v>
      </c>
      <c r="AW343" s="14" t="s">
        <v>32</v>
      </c>
      <c r="AX343" s="14" t="s">
        <v>33</v>
      </c>
      <c r="AY343" s="208" t="s">
        <v>164</v>
      </c>
    </row>
    <row r="344" spans="1:65" s="2" customFormat="1" ht="16.5" customHeight="1">
      <c r="A344" s="35"/>
      <c r="B344" s="155"/>
      <c r="C344" s="225" t="s">
        <v>504</v>
      </c>
      <c r="D344" s="225" t="s">
        <v>325</v>
      </c>
      <c r="E344" s="226" t="s">
        <v>1113</v>
      </c>
      <c r="F344" s="227" t="s">
        <v>1114</v>
      </c>
      <c r="G344" s="228" t="s">
        <v>169</v>
      </c>
      <c r="H344" s="229">
        <v>8.891</v>
      </c>
      <c r="I344" s="230"/>
      <c r="J344" s="231">
        <f>ROUND(I344*H344,2)</f>
        <v>0</v>
      </c>
      <c r="K344" s="227" t="s">
        <v>1</v>
      </c>
      <c r="L344" s="232"/>
      <c r="M344" s="233" t="s">
        <v>1</v>
      </c>
      <c r="N344" s="234" t="s">
        <v>43</v>
      </c>
      <c r="O344" s="61"/>
      <c r="P344" s="195">
        <f>O344*H344</f>
        <v>0</v>
      </c>
      <c r="Q344" s="195">
        <v>0.13100000000000001</v>
      </c>
      <c r="R344" s="195">
        <f>Q344*H344</f>
        <v>1.1647210000000001</v>
      </c>
      <c r="S344" s="195">
        <v>0</v>
      </c>
      <c r="T344" s="19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7" t="s">
        <v>210</v>
      </c>
      <c r="AT344" s="197" t="s">
        <v>325</v>
      </c>
      <c r="AU344" s="197" t="s">
        <v>84</v>
      </c>
      <c r="AY344" s="18" t="s">
        <v>164</v>
      </c>
      <c r="BE344" s="105">
        <f>IF(N344="základní",J344,0)</f>
        <v>0</v>
      </c>
      <c r="BF344" s="105">
        <f>IF(N344="snížená",J344,0)</f>
        <v>0</v>
      </c>
      <c r="BG344" s="105">
        <f>IF(N344="zákl. přenesená",J344,0)</f>
        <v>0</v>
      </c>
      <c r="BH344" s="105">
        <f>IF(N344="sníž. přenesená",J344,0)</f>
        <v>0</v>
      </c>
      <c r="BI344" s="105">
        <f>IF(N344="nulová",J344,0)</f>
        <v>0</v>
      </c>
      <c r="BJ344" s="18" t="s">
        <v>33</v>
      </c>
      <c r="BK344" s="105">
        <f>ROUND(I344*H344,2)</f>
        <v>0</v>
      </c>
      <c r="BL344" s="18" t="s">
        <v>170</v>
      </c>
      <c r="BM344" s="197" t="s">
        <v>1115</v>
      </c>
    </row>
    <row r="345" spans="1:65" s="15" customFormat="1" ht="11.25">
      <c r="B345" s="218"/>
      <c r="D345" s="199" t="s">
        <v>177</v>
      </c>
      <c r="E345" s="219" t="s">
        <v>1</v>
      </c>
      <c r="F345" s="220" t="s">
        <v>1107</v>
      </c>
      <c r="H345" s="219" t="s">
        <v>1</v>
      </c>
      <c r="I345" s="221"/>
      <c r="L345" s="218"/>
      <c r="M345" s="222"/>
      <c r="N345" s="223"/>
      <c r="O345" s="223"/>
      <c r="P345" s="223"/>
      <c r="Q345" s="223"/>
      <c r="R345" s="223"/>
      <c r="S345" s="223"/>
      <c r="T345" s="224"/>
      <c r="AT345" s="219" t="s">
        <v>177</v>
      </c>
      <c r="AU345" s="219" t="s">
        <v>84</v>
      </c>
      <c r="AV345" s="15" t="s">
        <v>33</v>
      </c>
      <c r="AW345" s="15" t="s">
        <v>32</v>
      </c>
      <c r="AX345" s="15" t="s">
        <v>77</v>
      </c>
      <c r="AY345" s="219" t="s">
        <v>164</v>
      </c>
    </row>
    <row r="346" spans="1:65" s="13" customFormat="1" ht="11.25">
      <c r="B346" s="198"/>
      <c r="D346" s="199" t="s">
        <v>177</v>
      </c>
      <c r="E346" s="200" t="s">
        <v>1</v>
      </c>
      <c r="F346" s="201" t="s">
        <v>1116</v>
      </c>
      <c r="H346" s="202">
        <v>8.0830000000000002</v>
      </c>
      <c r="I346" s="203"/>
      <c r="L346" s="198"/>
      <c r="M346" s="204"/>
      <c r="N346" s="205"/>
      <c r="O346" s="205"/>
      <c r="P346" s="205"/>
      <c r="Q346" s="205"/>
      <c r="R346" s="205"/>
      <c r="S346" s="205"/>
      <c r="T346" s="206"/>
      <c r="AT346" s="200" t="s">
        <v>177</v>
      </c>
      <c r="AU346" s="200" t="s">
        <v>84</v>
      </c>
      <c r="AV346" s="13" t="s">
        <v>84</v>
      </c>
      <c r="AW346" s="13" t="s">
        <v>32</v>
      </c>
      <c r="AX346" s="13" t="s">
        <v>33</v>
      </c>
      <c r="AY346" s="200" t="s">
        <v>164</v>
      </c>
    </row>
    <row r="347" spans="1:65" s="13" customFormat="1" ht="11.25">
      <c r="B347" s="198"/>
      <c r="D347" s="199" t="s">
        <v>177</v>
      </c>
      <c r="F347" s="201" t="s">
        <v>1117</v>
      </c>
      <c r="H347" s="202">
        <v>8.891</v>
      </c>
      <c r="I347" s="203"/>
      <c r="L347" s="198"/>
      <c r="M347" s="204"/>
      <c r="N347" s="205"/>
      <c r="O347" s="205"/>
      <c r="P347" s="205"/>
      <c r="Q347" s="205"/>
      <c r="R347" s="205"/>
      <c r="S347" s="205"/>
      <c r="T347" s="206"/>
      <c r="AT347" s="200" t="s">
        <v>177</v>
      </c>
      <c r="AU347" s="200" t="s">
        <v>84</v>
      </c>
      <c r="AV347" s="13" t="s">
        <v>84</v>
      </c>
      <c r="AW347" s="13" t="s">
        <v>3</v>
      </c>
      <c r="AX347" s="13" t="s">
        <v>33</v>
      </c>
      <c r="AY347" s="200" t="s">
        <v>164</v>
      </c>
    </row>
    <row r="348" spans="1:65" s="12" customFormat="1" ht="22.9" customHeight="1">
      <c r="B348" s="173"/>
      <c r="D348" s="174" t="s">
        <v>76</v>
      </c>
      <c r="E348" s="184" t="s">
        <v>210</v>
      </c>
      <c r="F348" s="184" t="s">
        <v>528</v>
      </c>
      <c r="I348" s="176"/>
      <c r="J348" s="185">
        <f>BK348</f>
        <v>0</v>
      </c>
      <c r="L348" s="173"/>
      <c r="M348" s="178"/>
      <c r="N348" s="179"/>
      <c r="O348" s="179"/>
      <c r="P348" s="180">
        <f>SUM(P349:P411)</f>
        <v>0</v>
      </c>
      <c r="Q348" s="179"/>
      <c r="R348" s="180">
        <f>SUM(R349:R411)</f>
        <v>0.10441546999999998</v>
      </c>
      <c r="S348" s="179"/>
      <c r="T348" s="181">
        <f>SUM(T349:T411)</f>
        <v>0.55174999999999996</v>
      </c>
      <c r="AR348" s="174" t="s">
        <v>33</v>
      </c>
      <c r="AT348" s="182" t="s">
        <v>76</v>
      </c>
      <c r="AU348" s="182" t="s">
        <v>33</v>
      </c>
      <c r="AY348" s="174" t="s">
        <v>164</v>
      </c>
      <c r="BK348" s="183">
        <f>SUM(BK349:BK411)</f>
        <v>0</v>
      </c>
    </row>
    <row r="349" spans="1:65" s="2" customFormat="1" ht="16.5" customHeight="1">
      <c r="A349" s="35"/>
      <c r="B349" s="155"/>
      <c r="C349" s="186" t="s">
        <v>509</v>
      </c>
      <c r="D349" s="186" t="s">
        <v>166</v>
      </c>
      <c r="E349" s="187" t="s">
        <v>1118</v>
      </c>
      <c r="F349" s="188" t="s">
        <v>1119</v>
      </c>
      <c r="G349" s="189" t="s">
        <v>227</v>
      </c>
      <c r="H349" s="190">
        <v>208.34</v>
      </c>
      <c r="I349" s="191"/>
      <c r="J349" s="192">
        <f>ROUND(I349*H349,2)</f>
        <v>0</v>
      </c>
      <c r="K349" s="188" t="s">
        <v>1</v>
      </c>
      <c r="L349" s="36"/>
      <c r="M349" s="193" t="s">
        <v>1</v>
      </c>
      <c r="N349" s="194" t="s">
        <v>43</v>
      </c>
      <c r="O349" s="61"/>
      <c r="P349" s="195">
        <f>O349*H349</f>
        <v>0</v>
      </c>
      <c r="Q349" s="195">
        <v>0</v>
      </c>
      <c r="R349" s="195">
        <f>Q349*H349</f>
        <v>0</v>
      </c>
      <c r="S349" s="195">
        <v>0</v>
      </c>
      <c r="T349" s="19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7" t="s">
        <v>170</v>
      </c>
      <c r="AT349" s="197" t="s">
        <v>166</v>
      </c>
      <c r="AU349" s="197" t="s">
        <v>84</v>
      </c>
      <c r="AY349" s="18" t="s">
        <v>164</v>
      </c>
      <c r="BE349" s="105">
        <f>IF(N349="základní",J349,0)</f>
        <v>0</v>
      </c>
      <c r="BF349" s="105">
        <f>IF(N349="snížená",J349,0)</f>
        <v>0</v>
      </c>
      <c r="BG349" s="105">
        <f>IF(N349="zákl. přenesená",J349,0)</f>
        <v>0</v>
      </c>
      <c r="BH349" s="105">
        <f>IF(N349="sníž. přenesená",J349,0)</f>
        <v>0</v>
      </c>
      <c r="BI349" s="105">
        <f>IF(N349="nulová",J349,0)</f>
        <v>0</v>
      </c>
      <c r="BJ349" s="18" t="s">
        <v>33</v>
      </c>
      <c r="BK349" s="105">
        <f>ROUND(I349*H349,2)</f>
        <v>0</v>
      </c>
      <c r="BL349" s="18" t="s">
        <v>170</v>
      </c>
      <c r="BM349" s="197" t="s">
        <v>1120</v>
      </c>
    </row>
    <row r="350" spans="1:65" s="13" customFormat="1" ht="11.25">
      <c r="B350" s="198"/>
      <c r="D350" s="199" t="s">
        <v>177</v>
      </c>
      <c r="E350" s="200" t="s">
        <v>1</v>
      </c>
      <c r="F350" s="201" t="s">
        <v>1121</v>
      </c>
      <c r="H350" s="202">
        <v>195.9</v>
      </c>
      <c r="I350" s="203"/>
      <c r="L350" s="198"/>
      <c r="M350" s="204"/>
      <c r="N350" s="205"/>
      <c r="O350" s="205"/>
      <c r="P350" s="205"/>
      <c r="Q350" s="205"/>
      <c r="R350" s="205"/>
      <c r="S350" s="205"/>
      <c r="T350" s="206"/>
      <c r="AT350" s="200" t="s">
        <v>177</v>
      </c>
      <c r="AU350" s="200" t="s">
        <v>84</v>
      </c>
      <c r="AV350" s="13" t="s">
        <v>84</v>
      </c>
      <c r="AW350" s="13" t="s">
        <v>32</v>
      </c>
      <c r="AX350" s="13" t="s">
        <v>77</v>
      </c>
      <c r="AY350" s="200" t="s">
        <v>164</v>
      </c>
    </row>
    <row r="351" spans="1:65" s="13" customFormat="1" ht="11.25">
      <c r="B351" s="198"/>
      <c r="D351" s="199" t="s">
        <v>177</v>
      </c>
      <c r="E351" s="200" t="s">
        <v>1</v>
      </c>
      <c r="F351" s="201" t="s">
        <v>1122</v>
      </c>
      <c r="H351" s="202">
        <v>12.44</v>
      </c>
      <c r="I351" s="203"/>
      <c r="L351" s="198"/>
      <c r="M351" s="204"/>
      <c r="N351" s="205"/>
      <c r="O351" s="205"/>
      <c r="P351" s="205"/>
      <c r="Q351" s="205"/>
      <c r="R351" s="205"/>
      <c r="S351" s="205"/>
      <c r="T351" s="206"/>
      <c r="AT351" s="200" t="s">
        <v>177</v>
      </c>
      <c r="AU351" s="200" t="s">
        <v>84</v>
      </c>
      <c r="AV351" s="13" t="s">
        <v>84</v>
      </c>
      <c r="AW351" s="13" t="s">
        <v>32</v>
      </c>
      <c r="AX351" s="13" t="s">
        <v>77</v>
      </c>
      <c r="AY351" s="200" t="s">
        <v>164</v>
      </c>
    </row>
    <row r="352" spans="1:65" s="14" customFormat="1" ht="11.25">
      <c r="B352" s="207"/>
      <c r="D352" s="199" t="s">
        <v>177</v>
      </c>
      <c r="E352" s="208" t="s">
        <v>1</v>
      </c>
      <c r="F352" s="209" t="s">
        <v>183</v>
      </c>
      <c r="H352" s="210">
        <v>208.34</v>
      </c>
      <c r="I352" s="211"/>
      <c r="L352" s="207"/>
      <c r="M352" s="212"/>
      <c r="N352" s="213"/>
      <c r="O352" s="213"/>
      <c r="P352" s="213"/>
      <c r="Q352" s="213"/>
      <c r="R352" s="213"/>
      <c r="S352" s="213"/>
      <c r="T352" s="214"/>
      <c r="AT352" s="208" t="s">
        <v>177</v>
      </c>
      <c r="AU352" s="208" t="s">
        <v>84</v>
      </c>
      <c r="AV352" s="14" t="s">
        <v>170</v>
      </c>
      <c r="AW352" s="14" t="s">
        <v>32</v>
      </c>
      <c r="AX352" s="14" t="s">
        <v>33</v>
      </c>
      <c r="AY352" s="208" t="s">
        <v>164</v>
      </c>
    </row>
    <row r="353" spans="1:65" s="2" customFormat="1" ht="16.5" customHeight="1">
      <c r="A353" s="35"/>
      <c r="B353" s="155"/>
      <c r="C353" s="225" t="s">
        <v>513</v>
      </c>
      <c r="D353" s="225" t="s">
        <v>325</v>
      </c>
      <c r="E353" s="226" t="s">
        <v>1123</v>
      </c>
      <c r="F353" s="227" t="s">
        <v>1124</v>
      </c>
      <c r="G353" s="228" t="s">
        <v>227</v>
      </c>
      <c r="H353" s="229">
        <v>211.465</v>
      </c>
      <c r="I353" s="230"/>
      <c r="J353" s="231">
        <f>ROUND(I353*H353,2)</f>
        <v>0</v>
      </c>
      <c r="K353" s="227" t="s">
        <v>1</v>
      </c>
      <c r="L353" s="232"/>
      <c r="M353" s="233" t="s">
        <v>1</v>
      </c>
      <c r="N353" s="234" t="s">
        <v>43</v>
      </c>
      <c r="O353" s="61"/>
      <c r="P353" s="195">
        <f>O353*H353</f>
        <v>0</v>
      </c>
      <c r="Q353" s="195">
        <v>2.7E-4</v>
      </c>
      <c r="R353" s="195">
        <f>Q353*H353</f>
        <v>5.7095550000000002E-2</v>
      </c>
      <c r="S353" s="195">
        <v>0</v>
      </c>
      <c r="T353" s="19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7" t="s">
        <v>210</v>
      </c>
      <c r="AT353" s="197" t="s">
        <v>325</v>
      </c>
      <c r="AU353" s="197" t="s">
        <v>84</v>
      </c>
      <c r="AY353" s="18" t="s">
        <v>164</v>
      </c>
      <c r="BE353" s="105">
        <f>IF(N353="základní",J353,0)</f>
        <v>0</v>
      </c>
      <c r="BF353" s="105">
        <f>IF(N353="snížená",J353,0)</f>
        <v>0</v>
      </c>
      <c r="BG353" s="105">
        <f>IF(N353="zákl. přenesená",J353,0)</f>
        <v>0</v>
      </c>
      <c r="BH353" s="105">
        <f>IF(N353="sníž. přenesená",J353,0)</f>
        <v>0</v>
      </c>
      <c r="BI353" s="105">
        <f>IF(N353="nulová",J353,0)</f>
        <v>0</v>
      </c>
      <c r="BJ353" s="18" t="s">
        <v>33</v>
      </c>
      <c r="BK353" s="105">
        <f>ROUND(I353*H353,2)</f>
        <v>0</v>
      </c>
      <c r="BL353" s="18" t="s">
        <v>170</v>
      </c>
      <c r="BM353" s="197" t="s">
        <v>1125</v>
      </c>
    </row>
    <row r="354" spans="1:65" s="13" customFormat="1" ht="11.25">
      <c r="B354" s="198"/>
      <c r="D354" s="199" t="s">
        <v>177</v>
      </c>
      <c r="E354" s="200" t="s">
        <v>1</v>
      </c>
      <c r="F354" s="201" t="s">
        <v>1126</v>
      </c>
      <c r="H354" s="202">
        <v>211.465</v>
      </c>
      <c r="I354" s="203"/>
      <c r="L354" s="198"/>
      <c r="M354" s="204"/>
      <c r="N354" s="205"/>
      <c r="O354" s="205"/>
      <c r="P354" s="205"/>
      <c r="Q354" s="205"/>
      <c r="R354" s="205"/>
      <c r="S354" s="205"/>
      <c r="T354" s="206"/>
      <c r="AT354" s="200" t="s">
        <v>177</v>
      </c>
      <c r="AU354" s="200" t="s">
        <v>84</v>
      </c>
      <c r="AV354" s="13" t="s">
        <v>84</v>
      </c>
      <c r="AW354" s="13" t="s">
        <v>32</v>
      </c>
      <c r="AX354" s="13" t="s">
        <v>77</v>
      </c>
      <c r="AY354" s="200" t="s">
        <v>164</v>
      </c>
    </row>
    <row r="355" spans="1:65" s="14" customFormat="1" ht="11.25">
      <c r="B355" s="207"/>
      <c r="D355" s="199" t="s">
        <v>177</v>
      </c>
      <c r="E355" s="208" t="s">
        <v>1</v>
      </c>
      <c r="F355" s="209" t="s">
        <v>183</v>
      </c>
      <c r="H355" s="210">
        <v>211.465</v>
      </c>
      <c r="I355" s="211"/>
      <c r="L355" s="207"/>
      <c r="M355" s="212"/>
      <c r="N355" s="213"/>
      <c r="O355" s="213"/>
      <c r="P355" s="213"/>
      <c r="Q355" s="213"/>
      <c r="R355" s="213"/>
      <c r="S355" s="213"/>
      <c r="T355" s="214"/>
      <c r="AT355" s="208" t="s">
        <v>177</v>
      </c>
      <c r="AU355" s="208" t="s">
        <v>84</v>
      </c>
      <c r="AV355" s="14" t="s">
        <v>170</v>
      </c>
      <c r="AW355" s="14" t="s">
        <v>32</v>
      </c>
      <c r="AX355" s="14" t="s">
        <v>33</v>
      </c>
      <c r="AY355" s="208" t="s">
        <v>164</v>
      </c>
    </row>
    <row r="356" spans="1:65" s="2" customFormat="1" ht="16.5" customHeight="1">
      <c r="A356" s="35"/>
      <c r="B356" s="155"/>
      <c r="C356" s="225" t="s">
        <v>519</v>
      </c>
      <c r="D356" s="225" t="s">
        <v>325</v>
      </c>
      <c r="E356" s="226" t="s">
        <v>1127</v>
      </c>
      <c r="F356" s="227" t="s">
        <v>1128</v>
      </c>
      <c r="G356" s="228" t="s">
        <v>440</v>
      </c>
      <c r="H356" s="229">
        <v>13.195</v>
      </c>
      <c r="I356" s="230"/>
      <c r="J356" s="231">
        <f>ROUND(I356*H356,2)</f>
        <v>0</v>
      </c>
      <c r="K356" s="227" t="s">
        <v>1</v>
      </c>
      <c r="L356" s="232"/>
      <c r="M356" s="233" t="s">
        <v>1</v>
      </c>
      <c r="N356" s="234" t="s">
        <v>43</v>
      </c>
      <c r="O356" s="61"/>
      <c r="P356" s="195">
        <f>O356*H356</f>
        <v>0</v>
      </c>
      <c r="Q356" s="195">
        <v>2.7999999999999998E-4</v>
      </c>
      <c r="R356" s="195">
        <f>Q356*H356</f>
        <v>3.6945999999999997E-3</v>
      </c>
      <c r="S356" s="195">
        <v>0</v>
      </c>
      <c r="T356" s="19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7" t="s">
        <v>210</v>
      </c>
      <c r="AT356" s="197" t="s">
        <v>325</v>
      </c>
      <c r="AU356" s="197" t="s">
        <v>84</v>
      </c>
      <c r="AY356" s="18" t="s">
        <v>164</v>
      </c>
      <c r="BE356" s="105">
        <f>IF(N356="základní",J356,0)</f>
        <v>0</v>
      </c>
      <c r="BF356" s="105">
        <f>IF(N356="snížená",J356,0)</f>
        <v>0</v>
      </c>
      <c r="BG356" s="105">
        <f>IF(N356="zákl. přenesená",J356,0)</f>
        <v>0</v>
      </c>
      <c r="BH356" s="105">
        <f>IF(N356="sníž. přenesená",J356,0)</f>
        <v>0</v>
      </c>
      <c r="BI356" s="105">
        <f>IF(N356="nulová",J356,0)</f>
        <v>0</v>
      </c>
      <c r="BJ356" s="18" t="s">
        <v>33</v>
      </c>
      <c r="BK356" s="105">
        <f>ROUND(I356*H356,2)</f>
        <v>0</v>
      </c>
      <c r="BL356" s="18" t="s">
        <v>170</v>
      </c>
      <c r="BM356" s="197" t="s">
        <v>1129</v>
      </c>
    </row>
    <row r="357" spans="1:65" s="13" customFormat="1" ht="11.25">
      <c r="B357" s="198"/>
      <c r="D357" s="199" t="s">
        <v>177</v>
      </c>
      <c r="E357" s="200" t="s">
        <v>1</v>
      </c>
      <c r="F357" s="201" t="s">
        <v>1130</v>
      </c>
      <c r="H357" s="202">
        <v>13.195</v>
      </c>
      <c r="I357" s="203"/>
      <c r="L357" s="198"/>
      <c r="M357" s="204"/>
      <c r="N357" s="205"/>
      <c r="O357" s="205"/>
      <c r="P357" s="205"/>
      <c r="Q357" s="205"/>
      <c r="R357" s="205"/>
      <c r="S357" s="205"/>
      <c r="T357" s="206"/>
      <c r="AT357" s="200" t="s">
        <v>177</v>
      </c>
      <c r="AU357" s="200" t="s">
        <v>84</v>
      </c>
      <c r="AV357" s="13" t="s">
        <v>84</v>
      </c>
      <c r="AW357" s="13" t="s">
        <v>32</v>
      </c>
      <c r="AX357" s="13" t="s">
        <v>77</v>
      </c>
      <c r="AY357" s="200" t="s">
        <v>164</v>
      </c>
    </row>
    <row r="358" spans="1:65" s="14" customFormat="1" ht="11.25">
      <c r="B358" s="207"/>
      <c r="D358" s="199" t="s">
        <v>177</v>
      </c>
      <c r="E358" s="208" t="s">
        <v>1</v>
      </c>
      <c r="F358" s="209" t="s">
        <v>183</v>
      </c>
      <c r="H358" s="210">
        <v>13.195</v>
      </c>
      <c r="I358" s="211"/>
      <c r="L358" s="207"/>
      <c r="M358" s="212"/>
      <c r="N358" s="213"/>
      <c r="O358" s="213"/>
      <c r="P358" s="213"/>
      <c r="Q358" s="213"/>
      <c r="R358" s="213"/>
      <c r="S358" s="213"/>
      <c r="T358" s="214"/>
      <c r="AT358" s="208" t="s">
        <v>177</v>
      </c>
      <c r="AU358" s="208" t="s">
        <v>84</v>
      </c>
      <c r="AV358" s="14" t="s">
        <v>170</v>
      </c>
      <c r="AW358" s="14" t="s">
        <v>32</v>
      </c>
      <c r="AX358" s="14" t="s">
        <v>33</v>
      </c>
      <c r="AY358" s="208" t="s">
        <v>164</v>
      </c>
    </row>
    <row r="359" spans="1:65" s="2" customFormat="1" ht="16.5" customHeight="1">
      <c r="A359" s="35"/>
      <c r="B359" s="155"/>
      <c r="C359" s="225" t="s">
        <v>529</v>
      </c>
      <c r="D359" s="225" t="s">
        <v>325</v>
      </c>
      <c r="E359" s="226" t="s">
        <v>1131</v>
      </c>
      <c r="F359" s="227" t="s">
        <v>1132</v>
      </c>
      <c r="G359" s="228" t="s">
        <v>440</v>
      </c>
      <c r="H359" s="229">
        <v>13.195</v>
      </c>
      <c r="I359" s="230"/>
      <c r="J359" s="231">
        <f>ROUND(I359*H359,2)</f>
        <v>0</v>
      </c>
      <c r="K359" s="227" t="s">
        <v>1</v>
      </c>
      <c r="L359" s="232"/>
      <c r="M359" s="233" t="s">
        <v>1</v>
      </c>
      <c r="N359" s="234" t="s">
        <v>43</v>
      </c>
      <c r="O359" s="61"/>
      <c r="P359" s="195">
        <f>O359*H359</f>
        <v>0</v>
      </c>
      <c r="Q359" s="195">
        <v>9.0000000000000006E-5</v>
      </c>
      <c r="R359" s="195">
        <f>Q359*H359</f>
        <v>1.1875500000000001E-3</v>
      </c>
      <c r="S359" s="195">
        <v>0</v>
      </c>
      <c r="T359" s="19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97" t="s">
        <v>210</v>
      </c>
      <c r="AT359" s="197" t="s">
        <v>325</v>
      </c>
      <c r="AU359" s="197" t="s">
        <v>84</v>
      </c>
      <c r="AY359" s="18" t="s">
        <v>164</v>
      </c>
      <c r="BE359" s="105">
        <f>IF(N359="základní",J359,0)</f>
        <v>0</v>
      </c>
      <c r="BF359" s="105">
        <f>IF(N359="snížená",J359,0)</f>
        <v>0</v>
      </c>
      <c r="BG359" s="105">
        <f>IF(N359="zákl. přenesená",J359,0)</f>
        <v>0</v>
      </c>
      <c r="BH359" s="105">
        <f>IF(N359="sníž. přenesená",J359,0)</f>
        <v>0</v>
      </c>
      <c r="BI359" s="105">
        <f>IF(N359="nulová",J359,0)</f>
        <v>0</v>
      </c>
      <c r="BJ359" s="18" t="s">
        <v>33</v>
      </c>
      <c r="BK359" s="105">
        <f>ROUND(I359*H359,2)</f>
        <v>0</v>
      </c>
      <c r="BL359" s="18" t="s">
        <v>170</v>
      </c>
      <c r="BM359" s="197" t="s">
        <v>1133</v>
      </c>
    </row>
    <row r="360" spans="1:65" s="13" customFormat="1" ht="11.25">
      <c r="B360" s="198"/>
      <c r="D360" s="199" t="s">
        <v>177</v>
      </c>
      <c r="E360" s="200" t="s">
        <v>1</v>
      </c>
      <c r="F360" s="201" t="s">
        <v>1130</v>
      </c>
      <c r="H360" s="202">
        <v>13.195</v>
      </c>
      <c r="I360" s="203"/>
      <c r="L360" s="198"/>
      <c r="M360" s="204"/>
      <c r="N360" s="205"/>
      <c r="O360" s="205"/>
      <c r="P360" s="205"/>
      <c r="Q360" s="205"/>
      <c r="R360" s="205"/>
      <c r="S360" s="205"/>
      <c r="T360" s="206"/>
      <c r="AT360" s="200" t="s">
        <v>177</v>
      </c>
      <c r="AU360" s="200" t="s">
        <v>84</v>
      </c>
      <c r="AV360" s="13" t="s">
        <v>84</v>
      </c>
      <c r="AW360" s="13" t="s">
        <v>32</v>
      </c>
      <c r="AX360" s="13" t="s">
        <v>33</v>
      </c>
      <c r="AY360" s="200" t="s">
        <v>164</v>
      </c>
    </row>
    <row r="361" spans="1:65" s="2" customFormat="1" ht="16.5" customHeight="1">
      <c r="A361" s="35"/>
      <c r="B361" s="155"/>
      <c r="C361" s="186" t="s">
        <v>534</v>
      </c>
      <c r="D361" s="186" t="s">
        <v>166</v>
      </c>
      <c r="E361" s="187" t="s">
        <v>1134</v>
      </c>
      <c r="F361" s="188" t="s">
        <v>1135</v>
      </c>
      <c r="G361" s="189" t="s">
        <v>227</v>
      </c>
      <c r="H361" s="190">
        <v>24.8</v>
      </c>
      <c r="I361" s="191"/>
      <c r="J361" s="192">
        <f>ROUND(I361*H361,2)</f>
        <v>0</v>
      </c>
      <c r="K361" s="188" t="s">
        <v>1</v>
      </c>
      <c r="L361" s="36"/>
      <c r="M361" s="193" t="s">
        <v>1</v>
      </c>
      <c r="N361" s="194" t="s">
        <v>43</v>
      </c>
      <c r="O361" s="61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97" t="s">
        <v>170</v>
      </c>
      <c r="AT361" s="197" t="s">
        <v>166</v>
      </c>
      <c r="AU361" s="197" t="s">
        <v>84</v>
      </c>
      <c r="AY361" s="18" t="s">
        <v>164</v>
      </c>
      <c r="BE361" s="105">
        <f>IF(N361="základní",J361,0)</f>
        <v>0</v>
      </c>
      <c r="BF361" s="105">
        <f>IF(N361="snížená",J361,0)</f>
        <v>0</v>
      </c>
      <c r="BG361" s="105">
        <f>IF(N361="zákl. přenesená",J361,0)</f>
        <v>0</v>
      </c>
      <c r="BH361" s="105">
        <f>IF(N361="sníž. přenesená",J361,0)</f>
        <v>0</v>
      </c>
      <c r="BI361" s="105">
        <f>IF(N361="nulová",J361,0)</f>
        <v>0</v>
      </c>
      <c r="BJ361" s="18" t="s">
        <v>33</v>
      </c>
      <c r="BK361" s="105">
        <f>ROUND(I361*H361,2)</f>
        <v>0</v>
      </c>
      <c r="BL361" s="18" t="s">
        <v>170</v>
      </c>
      <c r="BM361" s="197" t="s">
        <v>1136</v>
      </c>
    </row>
    <row r="362" spans="1:65" s="13" customFormat="1" ht="11.25">
      <c r="B362" s="198"/>
      <c r="D362" s="199" t="s">
        <v>177</v>
      </c>
      <c r="E362" s="200" t="s">
        <v>1</v>
      </c>
      <c r="F362" s="201" t="s">
        <v>1137</v>
      </c>
      <c r="H362" s="202">
        <v>9.4</v>
      </c>
      <c r="I362" s="203"/>
      <c r="L362" s="198"/>
      <c r="M362" s="204"/>
      <c r="N362" s="205"/>
      <c r="O362" s="205"/>
      <c r="P362" s="205"/>
      <c r="Q362" s="205"/>
      <c r="R362" s="205"/>
      <c r="S362" s="205"/>
      <c r="T362" s="206"/>
      <c r="AT362" s="200" t="s">
        <v>177</v>
      </c>
      <c r="AU362" s="200" t="s">
        <v>84</v>
      </c>
      <c r="AV362" s="13" t="s">
        <v>84</v>
      </c>
      <c r="AW362" s="13" t="s">
        <v>32</v>
      </c>
      <c r="AX362" s="13" t="s">
        <v>77</v>
      </c>
      <c r="AY362" s="200" t="s">
        <v>164</v>
      </c>
    </row>
    <row r="363" spans="1:65" s="13" customFormat="1" ht="11.25">
      <c r="B363" s="198"/>
      <c r="D363" s="199" t="s">
        <v>177</v>
      </c>
      <c r="E363" s="200" t="s">
        <v>1</v>
      </c>
      <c r="F363" s="201" t="s">
        <v>1138</v>
      </c>
      <c r="H363" s="202">
        <v>15.4</v>
      </c>
      <c r="I363" s="203"/>
      <c r="L363" s="198"/>
      <c r="M363" s="204"/>
      <c r="N363" s="205"/>
      <c r="O363" s="205"/>
      <c r="P363" s="205"/>
      <c r="Q363" s="205"/>
      <c r="R363" s="205"/>
      <c r="S363" s="205"/>
      <c r="T363" s="206"/>
      <c r="AT363" s="200" t="s">
        <v>177</v>
      </c>
      <c r="AU363" s="200" t="s">
        <v>84</v>
      </c>
      <c r="AV363" s="13" t="s">
        <v>84</v>
      </c>
      <c r="AW363" s="13" t="s">
        <v>32</v>
      </c>
      <c r="AX363" s="13" t="s">
        <v>77</v>
      </c>
      <c r="AY363" s="200" t="s">
        <v>164</v>
      </c>
    </row>
    <row r="364" spans="1:65" s="14" customFormat="1" ht="11.25">
      <c r="B364" s="207"/>
      <c r="D364" s="199" t="s">
        <v>177</v>
      </c>
      <c r="E364" s="208" t="s">
        <v>1</v>
      </c>
      <c r="F364" s="209" t="s">
        <v>183</v>
      </c>
      <c r="H364" s="210">
        <v>24.8</v>
      </c>
      <c r="I364" s="211"/>
      <c r="L364" s="207"/>
      <c r="M364" s="212"/>
      <c r="N364" s="213"/>
      <c r="O364" s="213"/>
      <c r="P364" s="213"/>
      <c r="Q364" s="213"/>
      <c r="R364" s="213"/>
      <c r="S364" s="213"/>
      <c r="T364" s="214"/>
      <c r="AT364" s="208" t="s">
        <v>177</v>
      </c>
      <c r="AU364" s="208" t="s">
        <v>84</v>
      </c>
      <c r="AV364" s="14" t="s">
        <v>170</v>
      </c>
      <c r="AW364" s="14" t="s">
        <v>32</v>
      </c>
      <c r="AX364" s="14" t="s">
        <v>33</v>
      </c>
      <c r="AY364" s="208" t="s">
        <v>164</v>
      </c>
    </row>
    <row r="365" spans="1:65" s="2" customFormat="1" ht="16.5" customHeight="1">
      <c r="A365" s="35"/>
      <c r="B365" s="155"/>
      <c r="C365" s="225" t="s">
        <v>539</v>
      </c>
      <c r="D365" s="225" t="s">
        <v>325</v>
      </c>
      <c r="E365" s="226" t="s">
        <v>1139</v>
      </c>
      <c r="F365" s="227" t="s">
        <v>1140</v>
      </c>
      <c r="G365" s="228" t="s">
        <v>227</v>
      </c>
      <c r="H365" s="229">
        <v>26.431000000000001</v>
      </c>
      <c r="I365" s="230"/>
      <c r="J365" s="231">
        <f>ROUND(I365*H365,2)</f>
        <v>0</v>
      </c>
      <c r="K365" s="227" t="s">
        <v>1</v>
      </c>
      <c r="L365" s="232"/>
      <c r="M365" s="233" t="s">
        <v>1</v>
      </c>
      <c r="N365" s="234" t="s">
        <v>43</v>
      </c>
      <c r="O365" s="61"/>
      <c r="P365" s="195">
        <f>O365*H365</f>
        <v>0</v>
      </c>
      <c r="Q365" s="195">
        <v>6.7000000000000002E-4</v>
      </c>
      <c r="R365" s="195">
        <f>Q365*H365</f>
        <v>1.7708770000000002E-2</v>
      </c>
      <c r="S365" s="195">
        <v>0</v>
      </c>
      <c r="T365" s="19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97" t="s">
        <v>210</v>
      </c>
      <c r="AT365" s="197" t="s">
        <v>325</v>
      </c>
      <c r="AU365" s="197" t="s">
        <v>84</v>
      </c>
      <c r="AY365" s="18" t="s">
        <v>164</v>
      </c>
      <c r="BE365" s="105">
        <f>IF(N365="základní",J365,0)</f>
        <v>0</v>
      </c>
      <c r="BF365" s="105">
        <f>IF(N365="snížená",J365,0)</f>
        <v>0</v>
      </c>
      <c r="BG365" s="105">
        <f>IF(N365="zákl. přenesená",J365,0)</f>
        <v>0</v>
      </c>
      <c r="BH365" s="105">
        <f>IF(N365="sníž. přenesená",J365,0)</f>
        <v>0</v>
      </c>
      <c r="BI365" s="105">
        <f>IF(N365="nulová",J365,0)</f>
        <v>0</v>
      </c>
      <c r="BJ365" s="18" t="s">
        <v>33</v>
      </c>
      <c r="BK365" s="105">
        <f>ROUND(I365*H365,2)</f>
        <v>0</v>
      </c>
      <c r="BL365" s="18" t="s">
        <v>170</v>
      </c>
      <c r="BM365" s="197" t="s">
        <v>1141</v>
      </c>
    </row>
    <row r="366" spans="1:65" s="13" customFormat="1" ht="11.25">
      <c r="B366" s="198"/>
      <c r="D366" s="199" t="s">
        <v>177</v>
      </c>
      <c r="E366" s="200" t="s">
        <v>1</v>
      </c>
      <c r="F366" s="201" t="s">
        <v>1142</v>
      </c>
      <c r="H366" s="202">
        <v>25.172000000000001</v>
      </c>
      <c r="I366" s="203"/>
      <c r="L366" s="198"/>
      <c r="M366" s="204"/>
      <c r="N366" s="205"/>
      <c r="O366" s="205"/>
      <c r="P366" s="205"/>
      <c r="Q366" s="205"/>
      <c r="R366" s="205"/>
      <c r="S366" s="205"/>
      <c r="T366" s="206"/>
      <c r="AT366" s="200" t="s">
        <v>177</v>
      </c>
      <c r="AU366" s="200" t="s">
        <v>84</v>
      </c>
      <c r="AV366" s="13" t="s">
        <v>84</v>
      </c>
      <c r="AW366" s="13" t="s">
        <v>32</v>
      </c>
      <c r="AX366" s="13" t="s">
        <v>77</v>
      </c>
      <c r="AY366" s="200" t="s">
        <v>164</v>
      </c>
    </row>
    <row r="367" spans="1:65" s="14" customFormat="1" ht="11.25">
      <c r="B367" s="207"/>
      <c r="D367" s="199" t="s">
        <v>177</v>
      </c>
      <c r="E367" s="208" t="s">
        <v>1</v>
      </c>
      <c r="F367" s="209" t="s">
        <v>183</v>
      </c>
      <c r="H367" s="210">
        <v>25.172000000000001</v>
      </c>
      <c r="I367" s="211"/>
      <c r="L367" s="207"/>
      <c r="M367" s="212"/>
      <c r="N367" s="213"/>
      <c r="O367" s="213"/>
      <c r="P367" s="213"/>
      <c r="Q367" s="213"/>
      <c r="R367" s="213"/>
      <c r="S367" s="213"/>
      <c r="T367" s="214"/>
      <c r="AT367" s="208" t="s">
        <v>177</v>
      </c>
      <c r="AU367" s="208" t="s">
        <v>84</v>
      </c>
      <c r="AV367" s="14" t="s">
        <v>170</v>
      </c>
      <c r="AW367" s="14" t="s">
        <v>32</v>
      </c>
      <c r="AX367" s="14" t="s">
        <v>33</v>
      </c>
      <c r="AY367" s="208" t="s">
        <v>164</v>
      </c>
    </row>
    <row r="368" spans="1:65" s="13" customFormat="1" ht="11.25">
      <c r="B368" s="198"/>
      <c r="D368" s="199" t="s">
        <v>177</v>
      </c>
      <c r="F368" s="201" t="s">
        <v>1143</v>
      </c>
      <c r="H368" s="202">
        <v>26.431000000000001</v>
      </c>
      <c r="I368" s="203"/>
      <c r="L368" s="198"/>
      <c r="M368" s="204"/>
      <c r="N368" s="205"/>
      <c r="O368" s="205"/>
      <c r="P368" s="205"/>
      <c r="Q368" s="205"/>
      <c r="R368" s="205"/>
      <c r="S368" s="205"/>
      <c r="T368" s="206"/>
      <c r="AT368" s="200" t="s">
        <v>177</v>
      </c>
      <c r="AU368" s="200" t="s">
        <v>84</v>
      </c>
      <c r="AV368" s="13" t="s">
        <v>84</v>
      </c>
      <c r="AW368" s="13" t="s">
        <v>3</v>
      </c>
      <c r="AX368" s="13" t="s">
        <v>33</v>
      </c>
      <c r="AY368" s="200" t="s">
        <v>164</v>
      </c>
    </row>
    <row r="369" spans="1:65" s="2" customFormat="1" ht="16.5" customHeight="1">
      <c r="A369" s="35"/>
      <c r="B369" s="155"/>
      <c r="C369" s="225" t="s">
        <v>544</v>
      </c>
      <c r="D369" s="225" t="s">
        <v>325</v>
      </c>
      <c r="E369" s="226" t="s">
        <v>1144</v>
      </c>
      <c r="F369" s="227" t="s">
        <v>1145</v>
      </c>
      <c r="G369" s="228" t="s">
        <v>440</v>
      </c>
      <c r="H369" s="229">
        <v>2.0299999999999998</v>
      </c>
      <c r="I369" s="230"/>
      <c r="J369" s="231">
        <f>ROUND(I369*H369,2)</f>
        <v>0</v>
      </c>
      <c r="K369" s="227" t="s">
        <v>1</v>
      </c>
      <c r="L369" s="232"/>
      <c r="M369" s="233" t="s">
        <v>1</v>
      </c>
      <c r="N369" s="234" t="s">
        <v>43</v>
      </c>
      <c r="O369" s="61"/>
      <c r="P369" s="195">
        <f>O369*H369</f>
        <v>0</v>
      </c>
      <c r="Q369" s="195">
        <v>2.7999999999999998E-4</v>
      </c>
      <c r="R369" s="195">
        <f>Q369*H369</f>
        <v>5.6839999999999994E-4</v>
      </c>
      <c r="S369" s="195">
        <v>0</v>
      </c>
      <c r="T369" s="19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7" t="s">
        <v>210</v>
      </c>
      <c r="AT369" s="197" t="s">
        <v>325</v>
      </c>
      <c r="AU369" s="197" t="s">
        <v>84</v>
      </c>
      <c r="AY369" s="18" t="s">
        <v>164</v>
      </c>
      <c r="BE369" s="105">
        <f>IF(N369="základní",J369,0)</f>
        <v>0</v>
      </c>
      <c r="BF369" s="105">
        <f>IF(N369="snížená",J369,0)</f>
        <v>0</v>
      </c>
      <c r="BG369" s="105">
        <f>IF(N369="zákl. přenesená",J369,0)</f>
        <v>0</v>
      </c>
      <c r="BH369" s="105">
        <f>IF(N369="sníž. přenesená",J369,0)</f>
        <v>0</v>
      </c>
      <c r="BI369" s="105">
        <f>IF(N369="nulová",J369,0)</f>
        <v>0</v>
      </c>
      <c r="BJ369" s="18" t="s">
        <v>33</v>
      </c>
      <c r="BK369" s="105">
        <f>ROUND(I369*H369,2)</f>
        <v>0</v>
      </c>
      <c r="BL369" s="18" t="s">
        <v>170</v>
      </c>
      <c r="BM369" s="197" t="s">
        <v>1146</v>
      </c>
    </row>
    <row r="370" spans="1:65" s="13" customFormat="1" ht="11.25">
      <c r="B370" s="198"/>
      <c r="D370" s="199" t="s">
        <v>177</v>
      </c>
      <c r="E370" s="200" t="s">
        <v>1</v>
      </c>
      <c r="F370" s="201" t="s">
        <v>1147</v>
      </c>
      <c r="H370" s="202">
        <v>2.0299999999999998</v>
      </c>
      <c r="I370" s="203"/>
      <c r="L370" s="198"/>
      <c r="M370" s="204"/>
      <c r="N370" s="205"/>
      <c r="O370" s="205"/>
      <c r="P370" s="205"/>
      <c r="Q370" s="205"/>
      <c r="R370" s="205"/>
      <c r="S370" s="205"/>
      <c r="T370" s="206"/>
      <c r="AT370" s="200" t="s">
        <v>177</v>
      </c>
      <c r="AU370" s="200" t="s">
        <v>84</v>
      </c>
      <c r="AV370" s="13" t="s">
        <v>84</v>
      </c>
      <c r="AW370" s="13" t="s">
        <v>32</v>
      </c>
      <c r="AX370" s="13" t="s">
        <v>77</v>
      </c>
      <c r="AY370" s="200" t="s">
        <v>164</v>
      </c>
    </row>
    <row r="371" spans="1:65" s="14" customFormat="1" ht="11.25">
      <c r="B371" s="207"/>
      <c r="D371" s="199" t="s">
        <v>177</v>
      </c>
      <c r="E371" s="208" t="s">
        <v>1</v>
      </c>
      <c r="F371" s="209" t="s">
        <v>183</v>
      </c>
      <c r="H371" s="210">
        <v>2.0299999999999998</v>
      </c>
      <c r="I371" s="211"/>
      <c r="L371" s="207"/>
      <c r="M371" s="212"/>
      <c r="N371" s="213"/>
      <c r="O371" s="213"/>
      <c r="P371" s="213"/>
      <c r="Q371" s="213"/>
      <c r="R371" s="213"/>
      <c r="S371" s="213"/>
      <c r="T371" s="214"/>
      <c r="AT371" s="208" t="s">
        <v>177</v>
      </c>
      <c r="AU371" s="208" t="s">
        <v>84</v>
      </c>
      <c r="AV371" s="14" t="s">
        <v>170</v>
      </c>
      <c r="AW371" s="14" t="s">
        <v>32</v>
      </c>
      <c r="AX371" s="14" t="s">
        <v>33</v>
      </c>
      <c r="AY371" s="208" t="s">
        <v>164</v>
      </c>
    </row>
    <row r="372" spans="1:65" s="2" customFormat="1" ht="16.5" customHeight="1">
      <c r="A372" s="35"/>
      <c r="B372" s="155"/>
      <c r="C372" s="225" t="s">
        <v>549</v>
      </c>
      <c r="D372" s="225" t="s">
        <v>325</v>
      </c>
      <c r="E372" s="226" t="s">
        <v>1148</v>
      </c>
      <c r="F372" s="227" t="s">
        <v>1149</v>
      </c>
      <c r="G372" s="228" t="s">
        <v>440</v>
      </c>
      <c r="H372" s="229">
        <v>2.0299999999999998</v>
      </c>
      <c r="I372" s="230"/>
      <c r="J372" s="231">
        <f>ROUND(I372*H372,2)</f>
        <v>0</v>
      </c>
      <c r="K372" s="227" t="s">
        <v>1</v>
      </c>
      <c r="L372" s="232"/>
      <c r="M372" s="233" t="s">
        <v>1</v>
      </c>
      <c r="N372" s="234" t="s">
        <v>43</v>
      </c>
      <c r="O372" s="61"/>
      <c r="P372" s="195">
        <f>O372*H372</f>
        <v>0</v>
      </c>
      <c r="Q372" s="195">
        <v>1.2E-4</v>
      </c>
      <c r="R372" s="195">
        <f>Q372*H372</f>
        <v>2.4359999999999999E-4</v>
      </c>
      <c r="S372" s="195">
        <v>0</v>
      </c>
      <c r="T372" s="19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7" t="s">
        <v>210</v>
      </c>
      <c r="AT372" s="197" t="s">
        <v>325</v>
      </c>
      <c r="AU372" s="197" t="s">
        <v>84</v>
      </c>
      <c r="AY372" s="18" t="s">
        <v>164</v>
      </c>
      <c r="BE372" s="105">
        <f>IF(N372="základní",J372,0)</f>
        <v>0</v>
      </c>
      <c r="BF372" s="105">
        <f>IF(N372="snížená",J372,0)</f>
        <v>0</v>
      </c>
      <c r="BG372" s="105">
        <f>IF(N372="zákl. přenesená",J372,0)</f>
        <v>0</v>
      </c>
      <c r="BH372" s="105">
        <f>IF(N372="sníž. přenesená",J372,0)</f>
        <v>0</v>
      </c>
      <c r="BI372" s="105">
        <f>IF(N372="nulová",J372,0)</f>
        <v>0</v>
      </c>
      <c r="BJ372" s="18" t="s">
        <v>33</v>
      </c>
      <c r="BK372" s="105">
        <f>ROUND(I372*H372,2)</f>
        <v>0</v>
      </c>
      <c r="BL372" s="18" t="s">
        <v>170</v>
      </c>
      <c r="BM372" s="197" t="s">
        <v>1150</v>
      </c>
    </row>
    <row r="373" spans="1:65" s="13" customFormat="1" ht="11.25">
      <c r="B373" s="198"/>
      <c r="D373" s="199" t="s">
        <v>177</v>
      </c>
      <c r="E373" s="200" t="s">
        <v>1</v>
      </c>
      <c r="F373" s="201" t="s">
        <v>1147</v>
      </c>
      <c r="H373" s="202">
        <v>2.0299999999999998</v>
      </c>
      <c r="I373" s="203"/>
      <c r="L373" s="198"/>
      <c r="M373" s="204"/>
      <c r="N373" s="205"/>
      <c r="O373" s="205"/>
      <c r="P373" s="205"/>
      <c r="Q373" s="205"/>
      <c r="R373" s="205"/>
      <c r="S373" s="205"/>
      <c r="T373" s="206"/>
      <c r="AT373" s="200" t="s">
        <v>177</v>
      </c>
      <c r="AU373" s="200" t="s">
        <v>84</v>
      </c>
      <c r="AV373" s="13" t="s">
        <v>84</v>
      </c>
      <c r="AW373" s="13" t="s">
        <v>32</v>
      </c>
      <c r="AX373" s="13" t="s">
        <v>77</v>
      </c>
      <c r="AY373" s="200" t="s">
        <v>164</v>
      </c>
    </row>
    <row r="374" spans="1:65" s="14" customFormat="1" ht="11.25">
      <c r="B374" s="207"/>
      <c r="D374" s="199" t="s">
        <v>177</v>
      </c>
      <c r="E374" s="208" t="s">
        <v>1</v>
      </c>
      <c r="F374" s="209" t="s">
        <v>183</v>
      </c>
      <c r="H374" s="210">
        <v>2.0299999999999998</v>
      </c>
      <c r="I374" s="211"/>
      <c r="L374" s="207"/>
      <c r="M374" s="212"/>
      <c r="N374" s="213"/>
      <c r="O374" s="213"/>
      <c r="P374" s="213"/>
      <c r="Q374" s="213"/>
      <c r="R374" s="213"/>
      <c r="S374" s="213"/>
      <c r="T374" s="214"/>
      <c r="AT374" s="208" t="s">
        <v>177</v>
      </c>
      <c r="AU374" s="208" t="s">
        <v>84</v>
      </c>
      <c r="AV374" s="14" t="s">
        <v>170</v>
      </c>
      <c r="AW374" s="14" t="s">
        <v>32</v>
      </c>
      <c r="AX374" s="14" t="s">
        <v>33</v>
      </c>
      <c r="AY374" s="208" t="s">
        <v>164</v>
      </c>
    </row>
    <row r="375" spans="1:65" s="2" customFormat="1" ht="16.5" customHeight="1">
      <c r="A375" s="35"/>
      <c r="B375" s="155"/>
      <c r="C375" s="186" t="s">
        <v>553</v>
      </c>
      <c r="D375" s="186" t="s">
        <v>166</v>
      </c>
      <c r="E375" s="187" t="s">
        <v>1151</v>
      </c>
      <c r="F375" s="188" t="s">
        <v>1152</v>
      </c>
      <c r="G375" s="189" t="s">
        <v>227</v>
      </c>
      <c r="H375" s="190">
        <v>46.2</v>
      </c>
      <c r="I375" s="191"/>
      <c r="J375" s="192">
        <f>ROUND(I375*H375,2)</f>
        <v>0</v>
      </c>
      <c r="K375" s="188" t="s">
        <v>1</v>
      </c>
      <c r="L375" s="36"/>
      <c r="M375" s="193" t="s">
        <v>1</v>
      </c>
      <c r="N375" s="194" t="s">
        <v>43</v>
      </c>
      <c r="O375" s="61"/>
      <c r="P375" s="195">
        <f>O375*H375</f>
        <v>0</v>
      </c>
      <c r="Q375" s="195">
        <v>0</v>
      </c>
      <c r="R375" s="195">
        <f>Q375*H375</f>
        <v>0</v>
      </c>
      <c r="S375" s="195">
        <v>0</v>
      </c>
      <c r="T375" s="19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97" t="s">
        <v>170</v>
      </c>
      <c r="AT375" s="197" t="s">
        <v>166</v>
      </c>
      <c r="AU375" s="197" t="s">
        <v>84</v>
      </c>
      <c r="AY375" s="18" t="s">
        <v>164</v>
      </c>
      <c r="BE375" s="105">
        <f>IF(N375="základní",J375,0)</f>
        <v>0</v>
      </c>
      <c r="BF375" s="105">
        <f>IF(N375="snížená",J375,0)</f>
        <v>0</v>
      </c>
      <c r="BG375" s="105">
        <f>IF(N375="zákl. přenesená",J375,0)</f>
        <v>0</v>
      </c>
      <c r="BH375" s="105">
        <f>IF(N375="sníž. přenesená",J375,0)</f>
        <v>0</v>
      </c>
      <c r="BI375" s="105">
        <f>IF(N375="nulová",J375,0)</f>
        <v>0</v>
      </c>
      <c r="BJ375" s="18" t="s">
        <v>33</v>
      </c>
      <c r="BK375" s="105">
        <f>ROUND(I375*H375,2)</f>
        <v>0</v>
      </c>
      <c r="BL375" s="18" t="s">
        <v>170</v>
      </c>
      <c r="BM375" s="197" t="s">
        <v>1153</v>
      </c>
    </row>
    <row r="376" spans="1:65" s="2" customFormat="1" ht="19.5">
      <c r="A376" s="35"/>
      <c r="B376" s="36"/>
      <c r="C376" s="35"/>
      <c r="D376" s="199" t="s">
        <v>196</v>
      </c>
      <c r="E376" s="35"/>
      <c r="F376" s="215" t="s">
        <v>966</v>
      </c>
      <c r="G376" s="35"/>
      <c r="H376" s="35"/>
      <c r="I376" s="114"/>
      <c r="J376" s="35"/>
      <c r="K376" s="35"/>
      <c r="L376" s="36"/>
      <c r="M376" s="216"/>
      <c r="N376" s="217"/>
      <c r="O376" s="61"/>
      <c r="P376" s="61"/>
      <c r="Q376" s="61"/>
      <c r="R376" s="61"/>
      <c r="S376" s="61"/>
      <c r="T376" s="62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8" t="s">
        <v>196</v>
      </c>
      <c r="AU376" s="18" t="s">
        <v>84</v>
      </c>
    </row>
    <row r="377" spans="1:65" s="13" customFormat="1" ht="11.25">
      <c r="B377" s="198"/>
      <c r="D377" s="199" t="s">
        <v>177</v>
      </c>
      <c r="E377" s="200" t="s">
        <v>1</v>
      </c>
      <c r="F377" s="201" t="s">
        <v>1154</v>
      </c>
      <c r="H377" s="202">
        <v>46.2</v>
      </c>
      <c r="I377" s="203"/>
      <c r="L377" s="198"/>
      <c r="M377" s="204"/>
      <c r="N377" s="205"/>
      <c r="O377" s="205"/>
      <c r="P377" s="205"/>
      <c r="Q377" s="205"/>
      <c r="R377" s="205"/>
      <c r="S377" s="205"/>
      <c r="T377" s="206"/>
      <c r="AT377" s="200" t="s">
        <v>177</v>
      </c>
      <c r="AU377" s="200" t="s">
        <v>84</v>
      </c>
      <c r="AV377" s="13" t="s">
        <v>84</v>
      </c>
      <c r="AW377" s="13" t="s">
        <v>32</v>
      </c>
      <c r="AX377" s="13" t="s">
        <v>33</v>
      </c>
      <c r="AY377" s="200" t="s">
        <v>164</v>
      </c>
    </row>
    <row r="378" spans="1:65" s="2" customFormat="1" ht="16.5" customHeight="1">
      <c r="A378" s="35"/>
      <c r="B378" s="155"/>
      <c r="C378" s="186" t="s">
        <v>557</v>
      </c>
      <c r="D378" s="186" t="s">
        <v>166</v>
      </c>
      <c r="E378" s="187" t="s">
        <v>1155</v>
      </c>
      <c r="F378" s="188" t="s">
        <v>1156</v>
      </c>
      <c r="G378" s="189" t="s">
        <v>227</v>
      </c>
      <c r="H378" s="190">
        <v>9.6</v>
      </c>
      <c r="I378" s="191"/>
      <c r="J378" s="192">
        <f>ROUND(I378*H378,2)</f>
        <v>0</v>
      </c>
      <c r="K378" s="188" t="s">
        <v>1</v>
      </c>
      <c r="L378" s="36"/>
      <c r="M378" s="193" t="s">
        <v>1</v>
      </c>
      <c r="N378" s="194" t="s">
        <v>43</v>
      </c>
      <c r="O378" s="61"/>
      <c r="P378" s="195">
        <f>O378*H378</f>
        <v>0</v>
      </c>
      <c r="Q378" s="195">
        <v>0</v>
      </c>
      <c r="R378" s="195">
        <f>Q378*H378</f>
        <v>0</v>
      </c>
      <c r="S378" s="195">
        <v>0</v>
      </c>
      <c r="T378" s="196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7" t="s">
        <v>170</v>
      </c>
      <c r="AT378" s="197" t="s">
        <v>166</v>
      </c>
      <c r="AU378" s="197" t="s">
        <v>84</v>
      </c>
      <c r="AY378" s="18" t="s">
        <v>164</v>
      </c>
      <c r="BE378" s="105">
        <f>IF(N378="základní",J378,0)</f>
        <v>0</v>
      </c>
      <c r="BF378" s="105">
        <f>IF(N378="snížená",J378,0)</f>
        <v>0</v>
      </c>
      <c r="BG378" s="105">
        <f>IF(N378="zákl. přenesená",J378,0)</f>
        <v>0</v>
      </c>
      <c r="BH378" s="105">
        <f>IF(N378="sníž. přenesená",J378,0)</f>
        <v>0</v>
      </c>
      <c r="BI378" s="105">
        <f>IF(N378="nulová",J378,0)</f>
        <v>0</v>
      </c>
      <c r="BJ378" s="18" t="s">
        <v>33</v>
      </c>
      <c r="BK378" s="105">
        <f>ROUND(I378*H378,2)</f>
        <v>0</v>
      </c>
      <c r="BL378" s="18" t="s">
        <v>170</v>
      </c>
      <c r="BM378" s="197" t="s">
        <v>1157</v>
      </c>
    </row>
    <row r="379" spans="1:65" s="2" customFormat="1" ht="19.5">
      <c r="A379" s="35"/>
      <c r="B379" s="36"/>
      <c r="C379" s="35"/>
      <c r="D379" s="199" t="s">
        <v>196</v>
      </c>
      <c r="E379" s="35"/>
      <c r="F379" s="215" t="s">
        <v>966</v>
      </c>
      <c r="G379" s="35"/>
      <c r="H379" s="35"/>
      <c r="I379" s="114"/>
      <c r="J379" s="35"/>
      <c r="K379" s="35"/>
      <c r="L379" s="36"/>
      <c r="M379" s="216"/>
      <c r="N379" s="217"/>
      <c r="O379" s="61"/>
      <c r="P379" s="61"/>
      <c r="Q379" s="61"/>
      <c r="R379" s="61"/>
      <c r="S379" s="61"/>
      <c r="T379" s="62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8" t="s">
        <v>196</v>
      </c>
      <c r="AU379" s="18" t="s">
        <v>84</v>
      </c>
    </row>
    <row r="380" spans="1:65" s="13" customFormat="1" ht="11.25">
      <c r="B380" s="198"/>
      <c r="D380" s="199" t="s">
        <v>177</v>
      </c>
      <c r="E380" s="200" t="s">
        <v>1</v>
      </c>
      <c r="F380" s="201" t="s">
        <v>1158</v>
      </c>
      <c r="H380" s="202">
        <v>7</v>
      </c>
      <c r="I380" s="203"/>
      <c r="L380" s="198"/>
      <c r="M380" s="204"/>
      <c r="N380" s="205"/>
      <c r="O380" s="205"/>
      <c r="P380" s="205"/>
      <c r="Q380" s="205"/>
      <c r="R380" s="205"/>
      <c r="S380" s="205"/>
      <c r="T380" s="206"/>
      <c r="AT380" s="200" t="s">
        <v>177</v>
      </c>
      <c r="AU380" s="200" t="s">
        <v>84</v>
      </c>
      <c r="AV380" s="13" t="s">
        <v>84</v>
      </c>
      <c r="AW380" s="13" t="s">
        <v>32</v>
      </c>
      <c r="AX380" s="13" t="s">
        <v>77</v>
      </c>
      <c r="AY380" s="200" t="s">
        <v>164</v>
      </c>
    </row>
    <row r="381" spans="1:65" s="13" customFormat="1" ht="11.25">
      <c r="B381" s="198"/>
      <c r="D381" s="199" t="s">
        <v>177</v>
      </c>
      <c r="E381" s="200" t="s">
        <v>1</v>
      </c>
      <c r="F381" s="201" t="s">
        <v>1159</v>
      </c>
      <c r="H381" s="202">
        <v>2.6</v>
      </c>
      <c r="I381" s="203"/>
      <c r="L381" s="198"/>
      <c r="M381" s="204"/>
      <c r="N381" s="205"/>
      <c r="O381" s="205"/>
      <c r="P381" s="205"/>
      <c r="Q381" s="205"/>
      <c r="R381" s="205"/>
      <c r="S381" s="205"/>
      <c r="T381" s="206"/>
      <c r="AT381" s="200" t="s">
        <v>177</v>
      </c>
      <c r="AU381" s="200" t="s">
        <v>84</v>
      </c>
      <c r="AV381" s="13" t="s">
        <v>84</v>
      </c>
      <c r="AW381" s="13" t="s">
        <v>32</v>
      </c>
      <c r="AX381" s="13" t="s">
        <v>77</v>
      </c>
      <c r="AY381" s="200" t="s">
        <v>164</v>
      </c>
    </row>
    <row r="382" spans="1:65" s="14" customFormat="1" ht="11.25">
      <c r="B382" s="207"/>
      <c r="D382" s="199" t="s">
        <v>177</v>
      </c>
      <c r="E382" s="208" t="s">
        <v>1</v>
      </c>
      <c r="F382" s="209" t="s">
        <v>183</v>
      </c>
      <c r="H382" s="210">
        <v>9.6</v>
      </c>
      <c r="I382" s="211"/>
      <c r="L382" s="207"/>
      <c r="M382" s="212"/>
      <c r="N382" s="213"/>
      <c r="O382" s="213"/>
      <c r="P382" s="213"/>
      <c r="Q382" s="213"/>
      <c r="R382" s="213"/>
      <c r="S382" s="213"/>
      <c r="T382" s="214"/>
      <c r="AT382" s="208" t="s">
        <v>177</v>
      </c>
      <c r="AU382" s="208" t="s">
        <v>84</v>
      </c>
      <c r="AV382" s="14" t="s">
        <v>170</v>
      </c>
      <c r="AW382" s="14" t="s">
        <v>32</v>
      </c>
      <c r="AX382" s="14" t="s">
        <v>33</v>
      </c>
      <c r="AY382" s="208" t="s">
        <v>164</v>
      </c>
    </row>
    <row r="383" spans="1:65" s="2" customFormat="1" ht="16.5" customHeight="1">
      <c r="A383" s="35"/>
      <c r="B383" s="155"/>
      <c r="C383" s="186" t="s">
        <v>561</v>
      </c>
      <c r="D383" s="186" t="s">
        <v>166</v>
      </c>
      <c r="E383" s="187" t="s">
        <v>1160</v>
      </c>
      <c r="F383" s="188" t="s">
        <v>1161</v>
      </c>
      <c r="G383" s="189" t="s">
        <v>221</v>
      </c>
      <c r="H383" s="190">
        <v>13</v>
      </c>
      <c r="I383" s="191"/>
      <c r="J383" s="192">
        <f>ROUND(I383*H383,2)</f>
        <v>0</v>
      </c>
      <c r="K383" s="188" t="s">
        <v>1</v>
      </c>
      <c r="L383" s="36"/>
      <c r="M383" s="193" t="s">
        <v>1</v>
      </c>
      <c r="N383" s="194" t="s">
        <v>43</v>
      </c>
      <c r="O383" s="61"/>
      <c r="P383" s="195">
        <f>O383*H383</f>
        <v>0</v>
      </c>
      <c r="Q383" s="195">
        <v>0</v>
      </c>
      <c r="R383" s="195">
        <f>Q383*H383</f>
        <v>0</v>
      </c>
      <c r="S383" s="195">
        <v>0</v>
      </c>
      <c r="T383" s="19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7" t="s">
        <v>170</v>
      </c>
      <c r="AT383" s="197" t="s">
        <v>166</v>
      </c>
      <c r="AU383" s="197" t="s">
        <v>84</v>
      </c>
      <c r="AY383" s="18" t="s">
        <v>164</v>
      </c>
      <c r="BE383" s="105">
        <f>IF(N383="základní",J383,0)</f>
        <v>0</v>
      </c>
      <c r="BF383" s="105">
        <f>IF(N383="snížená",J383,0)</f>
        <v>0</v>
      </c>
      <c r="BG383" s="105">
        <f>IF(N383="zákl. přenesená",J383,0)</f>
        <v>0</v>
      </c>
      <c r="BH383" s="105">
        <f>IF(N383="sníž. přenesená",J383,0)</f>
        <v>0</v>
      </c>
      <c r="BI383" s="105">
        <f>IF(N383="nulová",J383,0)</f>
        <v>0</v>
      </c>
      <c r="BJ383" s="18" t="s">
        <v>33</v>
      </c>
      <c r="BK383" s="105">
        <f>ROUND(I383*H383,2)</f>
        <v>0</v>
      </c>
      <c r="BL383" s="18" t="s">
        <v>170</v>
      </c>
      <c r="BM383" s="197" t="s">
        <v>1162</v>
      </c>
    </row>
    <row r="384" spans="1:65" s="2" customFormat="1" ht="19.5">
      <c r="A384" s="35"/>
      <c r="B384" s="36"/>
      <c r="C384" s="35"/>
      <c r="D384" s="199" t="s">
        <v>196</v>
      </c>
      <c r="E384" s="35"/>
      <c r="F384" s="215" t="s">
        <v>966</v>
      </c>
      <c r="G384" s="35"/>
      <c r="H384" s="35"/>
      <c r="I384" s="114"/>
      <c r="J384" s="35"/>
      <c r="K384" s="35"/>
      <c r="L384" s="36"/>
      <c r="M384" s="216"/>
      <c r="N384" s="217"/>
      <c r="O384" s="61"/>
      <c r="P384" s="61"/>
      <c r="Q384" s="61"/>
      <c r="R384" s="61"/>
      <c r="S384" s="61"/>
      <c r="T384" s="62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196</v>
      </c>
      <c r="AU384" s="18" t="s">
        <v>84</v>
      </c>
    </row>
    <row r="385" spans="1:65" s="13" customFormat="1" ht="11.25">
      <c r="B385" s="198"/>
      <c r="D385" s="199" t="s">
        <v>177</v>
      </c>
      <c r="E385" s="200" t="s">
        <v>1</v>
      </c>
      <c r="F385" s="201" t="s">
        <v>239</v>
      </c>
      <c r="H385" s="202">
        <v>13</v>
      </c>
      <c r="I385" s="203"/>
      <c r="L385" s="198"/>
      <c r="M385" s="204"/>
      <c r="N385" s="205"/>
      <c r="O385" s="205"/>
      <c r="P385" s="205"/>
      <c r="Q385" s="205"/>
      <c r="R385" s="205"/>
      <c r="S385" s="205"/>
      <c r="T385" s="206"/>
      <c r="AT385" s="200" t="s">
        <v>177</v>
      </c>
      <c r="AU385" s="200" t="s">
        <v>84</v>
      </c>
      <c r="AV385" s="13" t="s">
        <v>84</v>
      </c>
      <c r="AW385" s="13" t="s">
        <v>32</v>
      </c>
      <c r="AX385" s="13" t="s">
        <v>33</v>
      </c>
      <c r="AY385" s="200" t="s">
        <v>164</v>
      </c>
    </row>
    <row r="386" spans="1:65" s="2" customFormat="1" ht="16.5" customHeight="1">
      <c r="A386" s="35"/>
      <c r="B386" s="155"/>
      <c r="C386" s="186" t="s">
        <v>565</v>
      </c>
      <c r="D386" s="186" t="s">
        <v>166</v>
      </c>
      <c r="E386" s="187" t="s">
        <v>1163</v>
      </c>
      <c r="F386" s="188" t="s">
        <v>1164</v>
      </c>
      <c r="G386" s="189" t="s">
        <v>221</v>
      </c>
      <c r="H386" s="190">
        <v>2</v>
      </c>
      <c r="I386" s="191"/>
      <c r="J386" s="192">
        <f>ROUND(I386*H386,2)</f>
        <v>0</v>
      </c>
      <c r="K386" s="188" t="s">
        <v>1</v>
      </c>
      <c r="L386" s="36"/>
      <c r="M386" s="193" t="s">
        <v>1</v>
      </c>
      <c r="N386" s="194" t="s">
        <v>43</v>
      </c>
      <c r="O386" s="61"/>
      <c r="P386" s="195">
        <f>O386*H386</f>
        <v>0</v>
      </c>
      <c r="Q386" s="195">
        <v>0</v>
      </c>
      <c r="R386" s="195">
        <f>Q386*H386</f>
        <v>0</v>
      </c>
      <c r="S386" s="195">
        <v>0</v>
      </c>
      <c r="T386" s="19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97" t="s">
        <v>170</v>
      </c>
      <c r="AT386" s="197" t="s">
        <v>166</v>
      </c>
      <c r="AU386" s="197" t="s">
        <v>84</v>
      </c>
      <c r="AY386" s="18" t="s">
        <v>164</v>
      </c>
      <c r="BE386" s="105">
        <f>IF(N386="základní",J386,0)</f>
        <v>0</v>
      </c>
      <c r="BF386" s="105">
        <f>IF(N386="snížená",J386,0)</f>
        <v>0</v>
      </c>
      <c r="BG386" s="105">
        <f>IF(N386="zákl. přenesená",J386,0)</f>
        <v>0</v>
      </c>
      <c r="BH386" s="105">
        <f>IF(N386="sníž. přenesená",J386,0)</f>
        <v>0</v>
      </c>
      <c r="BI386" s="105">
        <f>IF(N386="nulová",J386,0)</f>
        <v>0</v>
      </c>
      <c r="BJ386" s="18" t="s">
        <v>33</v>
      </c>
      <c r="BK386" s="105">
        <f>ROUND(I386*H386,2)</f>
        <v>0</v>
      </c>
      <c r="BL386" s="18" t="s">
        <v>170</v>
      </c>
      <c r="BM386" s="197" t="s">
        <v>1165</v>
      </c>
    </row>
    <row r="387" spans="1:65" s="2" customFormat="1" ht="19.5">
      <c r="A387" s="35"/>
      <c r="B387" s="36"/>
      <c r="C387" s="35"/>
      <c r="D387" s="199" t="s">
        <v>196</v>
      </c>
      <c r="E387" s="35"/>
      <c r="F387" s="215" t="s">
        <v>966</v>
      </c>
      <c r="G387" s="35"/>
      <c r="H387" s="35"/>
      <c r="I387" s="114"/>
      <c r="J387" s="35"/>
      <c r="K387" s="35"/>
      <c r="L387" s="36"/>
      <c r="M387" s="216"/>
      <c r="N387" s="217"/>
      <c r="O387" s="61"/>
      <c r="P387" s="61"/>
      <c r="Q387" s="61"/>
      <c r="R387" s="61"/>
      <c r="S387" s="61"/>
      <c r="T387" s="62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8" t="s">
        <v>196</v>
      </c>
      <c r="AU387" s="18" t="s">
        <v>84</v>
      </c>
    </row>
    <row r="388" spans="1:65" s="13" customFormat="1" ht="11.25">
      <c r="B388" s="198"/>
      <c r="D388" s="199" t="s">
        <v>177</v>
      </c>
      <c r="E388" s="200" t="s">
        <v>1</v>
      </c>
      <c r="F388" s="201" t="s">
        <v>84</v>
      </c>
      <c r="H388" s="202">
        <v>2</v>
      </c>
      <c r="I388" s="203"/>
      <c r="L388" s="198"/>
      <c r="M388" s="204"/>
      <c r="N388" s="205"/>
      <c r="O388" s="205"/>
      <c r="P388" s="205"/>
      <c r="Q388" s="205"/>
      <c r="R388" s="205"/>
      <c r="S388" s="205"/>
      <c r="T388" s="206"/>
      <c r="AT388" s="200" t="s">
        <v>177</v>
      </c>
      <c r="AU388" s="200" t="s">
        <v>84</v>
      </c>
      <c r="AV388" s="13" t="s">
        <v>84</v>
      </c>
      <c r="AW388" s="13" t="s">
        <v>32</v>
      </c>
      <c r="AX388" s="13" t="s">
        <v>33</v>
      </c>
      <c r="AY388" s="200" t="s">
        <v>164</v>
      </c>
    </row>
    <row r="389" spans="1:65" s="2" customFormat="1" ht="16.5" customHeight="1">
      <c r="A389" s="35"/>
      <c r="B389" s="155"/>
      <c r="C389" s="186" t="s">
        <v>570</v>
      </c>
      <c r="D389" s="186" t="s">
        <v>166</v>
      </c>
      <c r="E389" s="187" t="s">
        <v>1166</v>
      </c>
      <c r="F389" s="188" t="s">
        <v>1167</v>
      </c>
      <c r="G389" s="189" t="s">
        <v>440</v>
      </c>
      <c r="H389" s="190">
        <v>23</v>
      </c>
      <c r="I389" s="191"/>
      <c r="J389" s="192">
        <f>ROUND(I389*H389,2)</f>
        <v>0</v>
      </c>
      <c r="K389" s="188" t="s">
        <v>1</v>
      </c>
      <c r="L389" s="36"/>
      <c r="M389" s="193" t="s">
        <v>1</v>
      </c>
      <c r="N389" s="194" t="s">
        <v>43</v>
      </c>
      <c r="O389" s="61"/>
      <c r="P389" s="195">
        <f>O389*H389</f>
        <v>0</v>
      </c>
      <c r="Q389" s="195">
        <v>2.4000000000000001E-4</v>
      </c>
      <c r="R389" s="195">
        <f>Q389*H389</f>
        <v>5.5199999999999997E-3</v>
      </c>
      <c r="S389" s="195">
        <v>0</v>
      </c>
      <c r="T389" s="19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7" t="s">
        <v>170</v>
      </c>
      <c r="AT389" s="197" t="s">
        <v>166</v>
      </c>
      <c r="AU389" s="197" t="s">
        <v>84</v>
      </c>
      <c r="AY389" s="18" t="s">
        <v>164</v>
      </c>
      <c r="BE389" s="105">
        <f>IF(N389="základní",J389,0)</f>
        <v>0</v>
      </c>
      <c r="BF389" s="105">
        <f>IF(N389="snížená",J389,0)</f>
        <v>0</v>
      </c>
      <c r="BG389" s="105">
        <f>IF(N389="zákl. přenesená",J389,0)</f>
        <v>0</v>
      </c>
      <c r="BH389" s="105">
        <f>IF(N389="sníž. přenesená",J389,0)</f>
        <v>0</v>
      </c>
      <c r="BI389" s="105">
        <f>IF(N389="nulová",J389,0)</f>
        <v>0</v>
      </c>
      <c r="BJ389" s="18" t="s">
        <v>33</v>
      </c>
      <c r="BK389" s="105">
        <f>ROUND(I389*H389,2)</f>
        <v>0</v>
      </c>
      <c r="BL389" s="18" t="s">
        <v>170</v>
      </c>
      <c r="BM389" s="197" t="s">
        <v>1168</v>
      </c>
    </row>
    <row r="390" spans="1:65" s="13" customFormat="1" ht="11.25">
      <c r="B390" s="198"/>
      <c r="D390" s="199" t="s">
        <v>177</v>
      </c>
      <c r="E390" s="200" t="s">
        <v>1</v>
      </c>
      <c r="F390" s="201" t="s">
        <v>298</v>
      </c>
      <c r="H390" s="202">
        <v>23</v>
      </c>
      <c r="I390" s="203"/>
      <c r="L390" s="198"/>
      <c r="M390" s="204"/>
      <c r="N390" s="205"/>
      <c r="O390" s="205"/>
      <c r="P390" s="205"/>
      <c r="Q390" s="205"/>
      <c r="R390" s="205"/>
      <c r="S390" s="205"/>
      <c r="T390" s="206"/>
      <c r="AT390" s="200" t="s">
        <v>177</v>
      </c>
      <c r="AU390" s="200" t="s">
        <v>84</v>
      </c>
      <c r="AV390" s="13" t="s">
        <v>84</v>
      </c>
      <c r="AW390" s="13" t="s">
        <v>32</v>
      </c>
      <c r="AX390" s="13" t="s">
        <v>33</v>
      </c>
      <c r="AY390" s="200" t="s">
        <v>164</v>
      </c>
    </row>
    <row r="391" spans="1:65" s="2" customFormat="1" ht="16.5" customHeight="1">
      <c r="A391" s="35"/>
      <c r="B391" s="155"/>
      <c r="C391" s="186" t="s">
        <v>574</v>
      </c>
      <c r="D391" s="186" t="s">
        <v>166</v>
      </c>
      <c r="E391" s="187" t="s">
        <v>1169</v>
      </c>
      <c r="F391" s="188" t="s">
        <v>1170</v>
      </c>
      <c r="G391" s="189" t="s">
        <v>440</v>
      </c>
      <c r="H391" s="190">
        <v>2</v>
      </c>
      <c r="I391" s="191"/>
      <c r="J391" s="192">
        <f>ROUND(I391*H391,2)</f>
        <v>0</v>
      </c>
      <c r="K391" s="188" t="s">
        <v>1</v>
      </c>
      <c r="L391" s="36"/>
      <c r="M391" s="193" t="s">
        <v>1</v>
      </c>
      <c r="N391" s="194" t="s">
        <v>43</v>
      </c>
      <c r="O391" s="61"/>
      <c r="P391" s="195">
        <f>O391*H391</f>
        <v>0</v>
      </c>
      <c r="Q391" s="195">
        <v>6.7000000000000002E-4</v>
      </c>
      <c r="R391" s="195">
        <f>Q391*H391</f>
        <v>1.34E-3</v>
      </c>
      <c r="S391" s="195">
        <v>0</v>
      </c>
      <c r="T391" s="19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7" t="s">
        <v>170</v>
      </c>
      <c r="AT391" s="197" t="s">
        <v>166</v>
      </c>
      <c r="AU391" s="197" t="s">
        <v>84</v>
      </c>
      <c r="AY391" s="18" t="s">
        <v>164</v>
      </c>
      <c r="BE391" s="105">
        <f>IF(N391="základní",J391,0)</f>
        <v>0</v>
      </c>
      <c r="BF391" s="105">
        <f>IF(N391="snížená",J391,0)</f>
        <v>0</v>
      </c>
      <c r="BG391" s="105">
        <f>IF(N391="zákl. přenesená",J391,0)</f>
        <v>0</v>
      </c>
      <c r="BH391" s="105">
        <f>IF(N391="sníž. přenesená",J391,0)</f>
        <v>0</v>
      </c>
      <c r="BI391" s="105">
        <f>IF(N391="nulová",J391,0)</f>
        <v>0</v>
      </c>
      <c r="BJ391" s="18" t="s">
        <v>33</v>
      </c>
      <c r="BK391" s="105">
        <f>ROUND(I391*H391,2)</f>
        <v>0</v>
      </c>
      <c r="BL391" s="18" t="s">
        <v>170</v>
      </c>
      <c r="BM391" s="197" t="s">
        <v>1171</v>
      </c>
    </row>
    <row r="392" spans="1:65" s="13" customFormat="1" ht="11.25">
      <c r="B392" s="198"/>
      <c r="D392" s="199" t="s">
        <v>177</v>
      </c>
      <c r="E392" s="200" t="s">
        <v>1</v>
      </c>
      <c r="F392" s="201" t="s">
        <v>84</v>
      </c>
      <c r="H392" s="202">
        <v>2</v>
      </c>
      <c r="I392" s="203"/>
      <c r="L392" s="198"/>
      <c r="M392" s="204"/>
      <c r="N392" s="205"/>
      <c r="O392" s="205"/>
      <c r="P392" s="205"/>
      <c r="Q392" s="205"/>
      <c r="R392" s="205"/>
      <c r="S392" s="205"/>
      <c r="T392" s="206"/>
      <c r="AT392" s="200" t="s">
        <v>177</v>
      </c>
      <c r="AU392" s="200" t="s">
        <v>84</v>
      </c>
      <c r="AV392" s="13" t="s">
        <v>84</v>
      </c>
      <c r="AW392" s="13" t="s">
        <v>32</v>
      </c>
      <c r="AX392" s="13" t="s">
        <v>33</v>
      </c>
      <c r="AY392" s="200" t="s">
        <v>164</v>
      </c>
    </row>
    <row r="393" spans="1:65" s="2" customFormat="1" ht="16.5" customHeight="1">
      <c r="A393" s="35"/>
      <c r="B393" s="155"/>
      <c r="C393" s="186" t="s">
        <v>578</v>
      </c>
      <c r="D393" s="186" t="s">
        <v>166</v>
      </c>
      <c r="E393" s="187" t="s">
        <v>914</v>
      </c>
      <c r="F393" s="188" t="s">
        <v>915</v>
      </c>
      <c r="G393" s="189" t="s">
        <v>227</v>
      </c>
      <c r="H393" s="190">
        <v>233.1</v>
      </c>
      <c r="I393" s="191"/>
      <c r="J393" s="192">
        <f>ROUND(I393*H393,2)</f>
        <v>0</v>
      </c>
      <c r="K393" s="188" t="s">
        <v>1</v>
      </c>
      <c r="L393" s="36"/>
      <c r="M393" s="193" t="s">
        <v>1</v>
      </c>
      <c r="N393" s="194" t="s">
        <v>43</v>
      </c>
      <c r="O393" s="61"/>
      <c r="P393" s="195">
        <f>O393*H393</f>
        <v>0</v>
      </c>
      <c r="Q393" s="195">
        <v>6.9999999999999994E-5</v>
      </c>
      <c r="R393" s="195">
        <f>Q393*H393</f>
        <v>1.6316999999999998E-2</v>
      </c>
      <c r="S393" s="195">
        <v>0</v>
      </c>
      <c r="T393" s="196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7" t="s">
        <v>170</v>
      </c>
      <c r="AT393" s="197" t="s">
        <v>166</v>
      </c>
      <c r="AU393" s="197" t="s">
        <v>84</v>
      </c>
      <c r="AY393" s="18" t="s">
        <v>164</v>
      </c>
      <c r="BE393" s="105">
        <f>IF(N393="základní",J393,0)</f>
        <v>0</v>
      </c>
      <c r="BF393" s="105">
        <f>IF(N393="snížená",J393,0)</f>
        <v>0</v>
      </c>
      <c r="BG393" s="105">
        <f>IF(N393="zákl. přenesená",J393,0)</f>
        <v>0</v>
      </c>
      <c r="BH393" s="105">
        <f>IF(N393="sníž. přenesená",J393,0)</f>
        <v>0</v>
      </c>
      <c r="BI393" s="105">
        <f>IF(N393="nulová",J393,0)</f>
        <v>0</v>
      </c>
      <c r="BJ393" s="18" t="s">
        <v>33</v>
      </c>
      <c r="BK393" s="105">
        <f>ROUND(I393*H393,2)</f>
        <v>0</v>
      </c>
      <c r="BL393" s="18" t="s">
        <v>170</v>
      </c>
      <c r="BM393" s="197" t="s">
        <v>1172</v>
      </c>
    </row>
    <row r="394" spans="1:65" s="13" customFormat="1" ht="11.25">
      <c r="B394" s="198"/>
      <c r="D394" s="199" t="s">
        <v>177</v>
      </c>
      <c r="E394" s="200" t="s">
        <v>1</v>
      </c>
      <c r="F394" s="201" t="s">
        <v>1173</v>
      </c>
      <c r="H394" s="202">
        <v>233.1</v>
      </c>
      <c r="I394" s="203"/>
      <c r="L394" s="198"/>
      <c r="M394" s="204"/>
      <c r="N394" s="205"/>
      <c r="O394" s="205"/>
      <c r="P394" s="205"/>
      <c r="Q394" s="205"/>
      <c r="R394" s="205"/>
      <c r="S394" s="205"/>
      <c r="T394" s="206"/>
      <c r="AT394" s="200" t="s">
        <v>177</v>
      </c>
      <c r="AU394" s="200" t="s">
        <v>84</v>
      </c>
      <c r="AV394" s="13" t="s">
        <v>84</v>
      </c>
      <c r="AW394" s="13" t="s">
        <v>32</v>
      </c>
      <c r="AX394" s="13" t="s">
        <v>77</v>
      </c>
      <c r="AY394" s="200" t="s">
        <v>164</v>
      </c>
    </row>
    <row r="395" spans="1:65" s="14" customFormat="1" ht="11.25">
      <c r="B395" s="207"/>
      <c r="D395" s="199" t="s">
        <v>177</v>
      </c>
      <c r="E395" s="208" t="s">
        <v>1</v>
      </c>
      <c r="F395" s="209" t="s">
        <v>183</v>
      </c>
      <c r="H395" s="210">
        <v>233.1</v>
      </c>
      <c r="I395" s="211"/>
      <c r="L395" s="207"/>
      <c r="M395" s="212"/>
      <c r="N395" s="213"/>
      <c r="O395" s="213"/>
      <c r="P395" s="213"/>
      <c r="Q395" s="213"/>
      <c r="R395" s="213"/>
      <c r="S395" s="213"/>
      <c r="T395" s="214"/>
      <c r="AT395" s="208" t="s">
        <v>177</v>
      </c>
      <c r="AU395" s="208" t="s">
        <v>84</v>
      </c>
      <c r="AV395" s="14" t="s">
        <v>170</v>
      </c>
      <c r="AW395" s="14" t="s">
        <v>32</v>
      </c>
      <c r="AX395" s="14" t="s">
        <v>33</v>
      </c>
      <c r="AY395" s="208" t="s">
        <v>164</v>
      </c>
    </row>
    <row r="396" spans="1:65" s="2" customFormat="1" ht="16.5" customHeight="1">
      <c r="A396" s="35"/>
      <c r="B396" s="155"/>
      <c r="C396" s="186" t="s">
        <v>582</v>
      </c>
      <c r="D396" s="186" t="s">
        <v>166</v>
      </c>
      <c r="E396" s="187" t="s">
        <v>1174</v>
      </c>
      <c r="F396" s="188" t="s">
        <v>1175</v>
      </c>
      <c r="G396" s="189" t="s">
        <v>440</v>
      </c>
      <c r="H396" s="190">
        <v>5</v>
      </c>
      <c r="I396" s="191"/>
      <c r="J396" s="192">
        <f>ROUND(I396*H396,2)</f>
        <v>0</v>
      </c>
      <c r="K396" s="188" t="s">
        <v>1</v>
      </c>
      <c r="L396" s="36"/>
      <c r="M396" s="193" t="s">
        <v>1</v>
      </c>
      <c r="N396" s="194" t="s">
        <v>43</v>
      </c>
      <c r="O396" s="61"/>
      <c r="P396" s="195">
        <f>O396*H396</f>
        <v>0</v>
      </c>
      <c r="Q396" s="195">
        <v>8.0000000000000007E-5</v>
      </c>
      <c r="R396" s="195">
        <f>Q396*H396</f>
        <v>4.0000000000000002E-4</v>
      </c>
      <c r="S396" s="195">
        <v>0</v>
      </c>
      <c r="T396" s="196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7" t="s">
        <v>170</v>
      </c>
      <c r="AT396" s="197" t="s">
        <v>166</v>
      </c>
      <c r="AU396" s="197" t="s">
        <v>84</v>
      </c>
      <c r="AY396" s="18" t="s">
        <v>164</v>
      </c>
      <c r="BE396" s="105">
        <f>IF(N396="základní",J396,0)</f>
        <v>0</v>
      </c>
      <c r="BF396" s="105">
        <f>IF(N396="snížená",J396,0)</f>
        <v>0</v>
      </c>
      <c r="BG396" s="105">
        <f>IF(N396="zákl. přenesená",J396,0)</f>
        <v>0</v>
      </c>
      <c r="BH396" s="105">
        <f>IF(N396="sníž. přenesená",J396,0)</f>
        <v>0</v>
      </c>
      <c r="BI396" s="105">
        <f>IF(N396="nulová",J396,0)</f>
        <v>0</v>
      </c>
      <c r="BJ396" s="18" t="s">
        <v>33</v>
      </c>
      <c r="BK396" s="105">
        <f>ROUND(I396*H396,2)</f>
        <v>0</v>
      </c>
      <c r="BL396" s="18" t="s">
        <v>170</v>
      </c>
      <c r="BM396" s="197" t="s">
        <v>1176</v>
      </c>
    </row>
    <row r="397" spans="1:65" s="2" customFormat="1" ht="19.5">
      <c r="A397" s="35"/>
      <c r="B397" s="36"/>
      <c r="C397" s="35"/>
      <c r="D397" s="199" t="s">
        <v>196</v>
      </c>
      <c r="E397" s="35"/>
      <c r="F397" s="215" t="s">
        <v>966</v>
      </c>
      <c r="G397" s="35"/>
      <c r="H397" s="35"/>
      <c r="I397" s="114"/>
      <c r="J397" s="35"/>
      <c r="K397" s="35"/>
      <c r="L397" s="36"/>
      <c r="M397" s="216"/>
      <c r="N397" s="217"/>
      <c r="O397" s="61"/>
      <c r="P397" s="61"/>
      <c r="Q397" s="61"/>
      <c r="R397" s="61"/>
      <c r="S397" s="61"/>
      <c r="T397" s="62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8" t="s">
        <v>196</v>
      </c>
      <c r="AU397" s="18" t="s">
        <v>84</v>
      </c>
    </row>
    <row r="398" spans="1:65" s="15" customFormat="1" ht="11.25">
      <c r="B398" s="218"/>
      <c r="D398" s="199" t="s">
        <v>177</v>
      </c>
      <c r="E398" s="219" t="s">
        <v>1</v>
      </c>
      <c r="F398" s="220" t="s">
        <v>1005</v>
      </c>
      <c r="H398" s="219" t="s">
        <v>1</v>
      </c>
      <c r="I398" s="221"/>
      <c r="L398" s="218"/>
      <c r="M398" s="222"/>
      <c r="N398" s="223"/>
      <c r="O398" s="223"/>
      <c r="P398" s="223"/>
      <c r="Q398" s="223"/>
      <c r="R398" s="223"/>
      <c r="S398" s="223"/>
      <c r="T398" s="224"/>
      <c r="AT398" s="219" t="s">
        <v>177</v>
      </c>
      <c r="AU398" s="219" t="s">
        <v>84</v>
      </c>
      <c r="AV398" s="15" t="s">
        <v>33</v>
      </c>
      <c r="AW398" s="15" t="s">
        <v>32</v>
      </c>
      <c r="AX398" s="15" t="s">
        <v>77</v>
      </c>
      <c r="AY398" s="219" t="s">
        <v>164</v>
      </c>
    </row>
    <row r="399" spans="1:65" s="13" customFormat="1" ht="11.25">
      <c r="B399" s="198"/>
      <c r="D399" s="199" t="s">
        <v>177</v>
      </c>
      <c r="E399" s="200" t="s">
        <v>1</v>
      </c>
      <c r="F399" s="201" t="s">
        <v>1177</v>
      </c>
      <c r="H399" s="202">
        <v>5</v>
      </c>
      <c r="I399" s="203"/>
      <c r="L399" s="198"/>
      <c r="M399" s="204"/>
      <c r="N399" s="205"/>
      <c r="O399" s="205"/>
      <c r="P399" s="205"/>
      <c r="Q399" s="205"/>
      <c r="R399" s="205"/>
      <c r="S399" s="205"/>
      <c r="T399" s="206"/>
      <c r="AT399" s="200" t="s">
        <v>177</v>
      </c>
      <c r="AU399" s="200" t="s">
        <v>84</v>
      </c>
      <c r="AV399" s="13" t="s">
        <v>84</v>
      </c>
      <c r="AW399" s="13" t="s">
        <v>32</v>
      </c>
      <c r="AX399" s="13" t="s">
        <v>33</v>
      </c>
      <c r="AY399" s="200" t="s">
        <v>164</v>
      </c>
    </row>
    <row r="400" spans="1:65" s="2" customFormat="1" ht="16.5" customHeight="1">
      <c r="A400" s="35"/>
      <c r="B400" s="155"/>
      <c r="C400" s="186" t="s">
        <v>586</v>
      </c>
      <c r="D400" s="186" t="s">
        <v>166</v>
      </c>
      <c r="E400" s="187" t="s">
        <v>1178</v>
      </c>
      <c r="F400" s="188" t="s">
        <v>1179</v>
      </c>
      <c r="G400" s="189" t="s">
        <v>440</v>
      </c>
      <c r="H400" s="190">
        <v>2</v>
      </c>
      <c r="I400" s="191"/>
      <c r="J400" s="192">
        <f>ROUND(I400*H400,2)</f>
        <v>0</v>
      </c>
      <c r="K400" s="188" t="s">
        <v>1</v>
      </c>
      <c r="L400" s="36"/>
      <c r="M400" s="193" t="s">
        <v>1</v>
      </c>
      <c r="N400" s="194" t="s">
        <v>43</v>
      </c>
      <c r="O400" s="61"/>
      <c r="P400" s="195">
        <f>O400*H400</f>
        <v>0</v>
      </c>
      <c r="Q400" s="195">
        <v>1.7000000000000001E-4</v>
      </c>
      <c r="R400" s="195">
        <f>Q400*H400</f>
        <v>3.4000000000000002E-4</v>
      </c>
      <c r="S400" s="195">
        <v>0</v>
      </c>
      <c r="T400" s="196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97" t="s">
        <v>170</v>
      </c>
      <c r="AT400" s="197" t="s">
        <v>166</v>
      </c>
      <c r="AU400" s="197" t="s">
        <v>84</v>
      </c>
      <c r="AY400" s="18" t="s">
        <v>164</v>
      </c>
      <c r="BE400" s="105">
        <f>IF(N400="základní",J400,0)</f>
        <v>0</v>
      </c>
      <c r="BF400" s="105">
        <f>IF(N400="snížená",J400,0)</f>
        <v>0</v>
      </c>
      <c r="BG400" s="105">
        <f>IF(N400="zákl. přenesená",J400,0)</f>
        <v>0</v>
      </c>
      <c r="BH400" s="105">
        <f>IF(N400="sníž. přenesená",J400,0)</f>
        <v>0</v>
      </c>
      <c r="BI400" s="105">
        <f>IF(N400="nulová",J400,0)</f>
        <v>0</v>
      </c>
      <c r="BJ400" s="18" t="s">
        <v>33</v>
      </c>
      <c r="BK400" s="105">
        <f>ROUND(I400*H400,2)</f>
        <v>0</v>
      </c>
      <c r="BL400" s="18" t="s">
        <v>170</v>
      </c>
      <c r="BM400" s="197" t="s">
        <v>1180</v>
      </c>
    </row>
    <row r="401" spans="1:65" s="2" customFormat="1" ht="19.5">
      <c r="A401" s="35"/>
      <c r="B401" s="36"/>
      <c r="C401" s="35"/>
      <c r="D401" s="199" t="s">
        <v>196</v>
      </c>
      <c r="E401" s="35"/>
      <c r="F401" s="215" t="s">
        <v>966</v>
      </c>
      <c r="G401" s="35"/>
      <c r="H401" s="35"/>
      <c r="I401" s="114"/>
      <c r="J401" s="35"/>
      <c r="K401" s="35"/>
      <c r="L401" s="36"/>
      <c r="M401" s="216"/>
      <c r="N401" s="217"/>
      <c r="O401" s="61"/>
      <c r="P401" s="61"/>
      <c r="Q401" s="61"/>
      <c r="R401" s="61"/>
      <c r="S401" s="61"/>
      <c r="T401" s="62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8" t="s">
        <v>196</v>
      </c>
      <c r="AU401" s="18" t="s">
        <v>84</v>
      </c>
    </row>
    <row r="402" spans="1:65" s="15" customFormat="1" ht="11.25">
      <c r="B402" s="218"/>
      <c r="D402" s="199" t="s">
        <v>177</v>
      </c>
      <c r="E402" s="219" t="s">
        <v>1</v>
      </c>
      <c r="F402" s="220" t="s">
        <v>1005</v>
      </c>
      <c r="H402" s="219" t="s">
        <v>1</v>
      </c>
      <c r="I402" s="221"/>
      <c r="L402" s="218"/>
      <c r="M402" s="222"/>
      <c r="N402" s="223"/>
      <c r="O402" s="223"/>
      <c r="P402" s="223"/>
      <c r="Q402" s="223"/>
      <c r="R402" s="223"/>
      <c r="S402" s="223"/>
      <c r="T402" s="224"/>
      <c r="AT402" s="219" t="s">
        <v>177</v>
      </c>
      <c r="AU402" s="219" t="s">
        <v>84</v>
      </c>
      <c r="AV402" s="15" t="s">
        <v>33</v>
      </c>
      <c r="AW402" s="15" t="s">
        <v>32</v>
      </c>
      <c r="AX402" s="15" t="s">
        <v>77</v>
      </c>
      <c r="AY402" s="219" t="s">
        <v>164</v>
      </c>
    </row>
    <row r="403" spans="1:65" s="13" customFormat="1" ht="11.25">
      <c r="B403" s="198"/>
      <c r="D403" s="199" t="s">
        <v>177</v>
      </c>
      <c r="E403" s="200" t="s">
        <v>1</v>
      </c>
      <c r="F403" s="201" t="s">
        <v>84</v>
      </c>
      <c r="H403" s="202">
        <v>2</v>
      </c>
      <c r="I403" s="203"/>
      <c r="L403" s="198"/>
      <c r="M403" s="204"/>
      <c r="N403" s="205"/>
      <c r="O403" s="205"/>
      <c r="P403" s="205"/>
      <c r="Q403" s="205"/>
      <c r="R403" s="205"/>
      <c r="S403" s="205"/>
      <c r="T403" s="206"/>
      <c r="AT403" s="200" t="s">
        <v>177</v>
      </c>
      <c r="AU403" s="200" t="s">
        <v>84</v>
      </c>
      <c r="AV403" s="13" t="s">
        <v>84</v>
      </c>
      <c r="AW403" s="13" t="s">
        <v>32</v>
      </c>
      <c r="AX403" s="13" t="s">
        <v>33</v>
      </c>
      <c r="AY403" s="200" t="s">
        <v>164</v>
      </c>
    </row>
    <row r="404" spans="1:65" s="2" customFormat="1" ht="21.75" customHeight="1">
      <c r="A404" s="35"/>
      <c r="B404" s="155"/>
      <c r="C404" s="186" t="s">
        <v>590</v>
      </c>
      <c r="D404" s="186" t="s">
        <v>166</v>
      </c>
      <c r="E404" s="187" t="s">
        <v>1181</v>
      </c>
      <c r="F404" s="188" t="s">
        <v>1182</v>
      </c>
      <c r="G404" s="189" t="s">
        <v>221</v>
      </c>
      <c r="H404" s="190">
        <v>15</v>
      </c>
      <c r="I404" s="191"/>
      <c r="J404" s="192">
        <f>ROUND(I404*H404,2)</f>
        <v>0</v>
      </c>
      <c r="K404" s="188" t="s">
        <v>1</v>
      </c>
      <c r="L404" s="36"/>
      <c r="M404" s="193" t="s">
        <v>1</v>
      </c>
      <c r="N404" s="194" t="s">
        <v>43</v>
      </c>
      <c r="O404" s="61"/>
      <c r="P404" s="195">
        <f>O404*H404</f>
        <v>0</v>
      </c>
      <c r="Q404" s="195">
        <v>0</v>
      </c>
      <c r="R404" s="195">
        <f>Q404*H404</f>
        <v>0</v>
      </c>
      <c r="S404" s="195">
        <v>0</v>
      </c>
      <c r="T404" s="19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7" t="s">
        <v>170</v>
      </c>
      <c r="AT404" s="197" t="s">
        <v>166</v>
      </c>
      <c r="AU404" s="197" t="s">
        <v>84</v>
      </c>
      <c r="AY404" s="18" t="s">
        <v>164</v>
      </c>
      <c r="BE404" s="105">
        <f>IF(N404="základní",J404,0)</f>
        <v>0</v>
      </c>
      <c r="BF404" s="105">
        <f>IF(N404="snížená",J404,0)</f>
        <v>0</v>
      </c>
      <c r="BG404" s="105">
        <f>IF(N404="zákl. přenesená",J404,0)</f>
        <v>0</v>
      </c>
      <c r="BH404" s="105">
        <f>IF(N404="sníž. přenesená",J404,0)</f>
        <v>0</v>
      </c>
      <c r="BI404" s="105">
        <f>IF(N404="nulová",J404,0)</f>
        <v>0</v>
      </c>
      <c r="BJ404" s="18" t="s">
        <v>33</v>
      </c>
      <c r="BK404" s="105">
        <f>ROUND(I404*H404,2)</f>
        <v>0</v>
      </c>
      <c r="BL404" s="18" t="s">
        <v>170</v>
      </c>
      <c r="BM404" s="197" t="s">
        <v>1183</v>
      </c>
    </row>
    <row r="405" spans="1:65" s="2" customFormat="1" ht="19.5">
      <c r="A405" s="35"/>
      <c r="B405" s="36"/>
      <c r="C405" s="35"/>
      <c r="D405" s="199" t="s">
        <v>196</v>
      </c>
      <c r="E405" s="35"/>
      <c r="F405" s="215" t="s">
        <v>966</v>
      </c>
      <c r="G405" s="35"/>
      <c r="H405" s="35"/>
      <c r="I405" s="114"/>
      <c r="J405" s="35"/>
      <c r="K405" s="35"/>
      <c r="L405" s="36"/>
      <c r="M405" s="216"/>
      <c r="N405" s="217"/>
      <c r="O405" s="61"/>
      <c r="P405" s="61"/>
      <c r="Q405" s="61"/>
      <c r="R405" s="61"/>
      <c r="S405" s="61"/>
      <c r="T405" s="62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196</v>
      </c>
      <c r="AU405" s="18" t="s">
        <v>84</v>
      </c>
    </row>
    <row r="406" spans="1:65" s="15" customFormat="1" ht="11.25">
      <c r="B406" s="218"/>
      <c r="D406" s="199" t="s">
        <v>177</v>
      </c>
      <c r="E406" s="219" t="s">
        <v>1</v>
      </c>
      <c r="F406" s="220" t="s">
        <v>1184</v>
      </c>
      <c r="H406" s="219" t="s">
        <v>1</v>
      </c>
      <c r="I406" s="221"/>
      <c r="L406" s="218"/>
      <c r="M406" s="222"/>
      <c r="N406" s="223"/>
      <c r="O406" s="223"/>
      <c r="P406" s="223"/>
      <c r="Q406" s="223"/>
      <c r="R406" s="223"/>
      <c r="S406" s="223"/>
      <c r="T406" s="224"/>
      <c r="AT406" s="219" t="s">
        <v>177</v>
      </c>
      <c r="AU406" s="219" t="s">
        <v>84</v>
      </c>
      <c r="AV406" s="15" t="s">
        <v>33</v>
      </c>
      <c r="AW406" s="15" t="s">
        <v>32</v>
      </c>
      <c r="AX406" s="15" t="s">
        <v>77</v>
      </c>
      <c r="AY406" s="219" t="s">
        <v>164</v>
      </c>
    </row>
    <row r="407" spans="1:65" s="13" customFormat="1" ht="11.25">
      <c r="B407" s="198"/>
      <c r="D407" s="199" t="s">
        <v>177</v>
      </c>
      <c r="E407" s="200" t="s">
        <v>1</v>
      </c>
      <c r="F407" s="201" t="s">
        <v>1185</v>
      </c>
      <c r="H407" s="202">
        <v>13</v>
      </c>
      <c r="I407" s="203"/>
      <c r="L407" s="198"/>
      <c r="M407" s="204"/>
      <c r="N407" s="205"/>
      <c r="O407" s="205"/>
      <c r="P407" s="205"/>
      <c r="Q407" s="205"/>
      <c r="R407" s="205"/>
      <c r="S407" s="205"/>
      <c r="T407" s="206"/>
      <c r="AT407" s="200" t="s">
        <v>177</v>
      </c>
      <c r="AU407" s="200" t="s">
        <v>84</v>
      </c>
      <c r="AV407" s="13" t="s">
        <v>84</v>
      </c>
      <c r="AW407" s="13" t="s">
        <v>32</v>
      </c>
      <c r="AX407" s="13" t="s">
        <v>77</v>
      </c>
      <c r="AY407" s="200" t="s">
        <v>164</v>
      </c>
    </row>
    <row r="408" spans="1:65" s="13" customFormat="1" ht="11.25">
      <c r="B408" s="198"/>
      <c r="D408" s="199" t="s">
        <v>177</v>
      </c>
      <c r="E408" s="200" t="s">
        <v>1</v>
      </c>
      <c r="F408" s="201" t="s">
        <v>1186</v>
      </c>
      <c r="H408" s="202">
        <v>2</v>
      </c>
      <c r="I408" s="203"/>
      <c r="L408" s="198"/>
      <c r="M408" s="204"/>
      <c r="N408" s="205"/>
      <c r="O408" s="205"/>
      <c r="P408" s="205"/>
      <c r="Q408" s="205"/>
      <c r="R408" s="205"/>
      <c r="S408" s="205"/>
      <c r="T408" s="206"/>
      <c r="AT408" s="200" t="s">
        <v>177</v>
      </c>
      <c r="AU408" s="200" t="s">
        <v>84</v>
      </c>
      <c r="AV408" s="13" t="s">
        <v>84</v>
      </c>
      <c r="AW408" s="13" t="s">
        <v>32</v>
      </c>
      <c r="AX408" s="13" t="s">
        <v>77</v>
      </c>
      <c r="AY408" s="200" t="s">
        <v>164</v>
      </c>
    </row>
    <row r="409" spans="1:65" s="14" customFormat="1" ht="11.25">
      <c r="B409" s="207"/>
      <c r="D409" s="199" t="s">
        <v>177</v>
      </c>
      <c r="E409" s="208" t="s">
        <v>1</v>
      </c>
      <c r="F409" s="209" t="s">
        <v>183</v>
      </c>
      <c r="H409" s="210">
        <v>15</v>
      </c>
      <c r="I409" s="211"/>
      <c r="L409" s="207"/>
      <c r="M409" s="212"/>
      <c r="N409" s="213"/>
      <c r="O409" s="213"/>
      <c r="P409" s="213"/>
      <c r="Q409" s="213"/>
      <c r="R409" s="213"/>
      <c r="S409" s="213"/>
      <c r="T409" s="214"/>
      <c r="AT409" s="208" t="s">
        <v>177</v>
      </c>
      <c r="AU409" s="208" t="s">
        <v>84</v>
      </c>
      <c r="AV409" s="14" t="s">
        <v>170</v>
      </c>
      <c r="AW409" s="14" t="s">
        <v>32</v>
      </c>
      <c r="AX409" s="14" t="s">
        <v>33</v>
      </c>
      <c r="AY409" s="208" t="s">
        <v>164</v>
      </c>
    </row>
    <row r="410" spans="1:65" s="2" customFormat="1" ht="16.5" customHeight="1">
      <c r="A410" s="35"/>
      <c r="B410" s="155"/>
      <c r="C410" s="186" t="s">
        <v>594</v>
      </c>
      <c r="D410" s="186" t="s">
        <v>166</v>
      </c>
      <c r="E410" s="187" t="s">
        <v>1187</v>
      </c>
      <c r="F410" s="188" t="s">
        <v>1188</v>
      </c>
      <c r="G410" s="189" t="s">
        <v>227</v>
      </c>
      <c r="H410" s="190">
        <v>220.7</v>
      </c>
      <c r="I410" s="191"/>
      <c r="J410" s="192">
        <f>ROUND(I410*H410,2)</f>
        <v>0</v>
      </c>
      <c r="K410" s="188" t="s">
        <v>1</v>
      </c>
      <c r="L410" s="36"/>
      <c r="M410" s="193" t="s">
        <v>1</v>
      </c>
      <c r="N410" s="194" t="s">
        <v>43</v>
      </c>
      <c r="O410" s="61"/>
      <c r="P410" s="195">
        <f>O410*H410</f>
        <v>0</v>
      </c>
      <c r="Q410" s="195">
        <v>0</v>
      </c>
      <c r="R410" s="195">
        <f>Q410*H410</f>
        <v>0</v>
      </c>
      <c r="S410" s="195">
        <v>2.5000000000000001E-3</v>
      </c>
      <c r="T410" s="196">
        <f>S410*H410</f>
        <v>0.55174999999999996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97" t="s">
        <v>170</v>
      </c>
      <c r="AT410" s="197" t="s">
        <v>166</v>
      </c>
      <c r="AU410" s="197" t="s">
        <v>84</v>
      </c>
      <c r="AY410" s="18" t="s">
        <v>164</v>
      </c>
      <c r="BE410" s="105">
        <f>IF(N410="základní",J410,0)</f>
        <v>0</v>
      </c>
      <c r="BF410" s="105">
        <f>IF(N410="snížená",J410,0)</f>
        <v>0</v>
      </c>
      <c r="BG410" s="105">
        <f>IF(N410="zákl. přenesená",J410,0)</f>
        <v>0</v>
      </c>
      <c r="BH410" s="105">
        <f>IF(N410="sníž. přenesená",J410,0)</f>
        <v>0</v>
      </c>
      <c r="BI410" s="105">
        <f>IF(N410="nulová",J410,0)</f>
        <v>0</v>
      </c>
      <c r="BJ410" s="18" t="s">
        <v>33</v>
      </c>
      <c r="BK410" s="105">
        <f>ROUND(I410*H410,2)</f>
        <v>0</v>
      </c>
      <c r="BL410" s="18" t="s">
        <v>170</v>
      </c>
      <c r="BM410" s="197" t="s">
        <v>1189</v>
      </c>
    </row>
    <row r="411" spans="1:65" s="13" customFormat="1" ht="11.25">
      <c r="B411" s="198"/>
      <c r="D411" s="199" t="s">
        <v>177</v>
      </c>
      <c r="E411" s="200" t="s">
        <v>1</v>
      </c>
      <c r="F411" s="201" t="s">
        <v>1190</v>
      </c>
      <c r="H411" s="202">
        <v>220.7</v>
      </c>
      <c r="I411" s="203"/>
      <c r="L411" s="198"/>
      <c r="M411" s="204"/>
      <c r="N411" s="205"/>
      <c r="O411" s="205"/>
      <c r="P411" s="205"/>
      <c r="Q411" s="205"/>
      <c r="R411" s="205"/>
      <c r="S411" s="205"/>
      <c r="T411" s="206"/>
      <c r="AT411" s="200" t="s">
        <v>177</v>
      </c>
      <c r="AU411" s="200" t="s">
        <v>84</v>
      </c>
      <c r="AV411" s="13" t="s">
        <v>84</v>
      </c>
      <c r="AW411" s="13" t="s">
        <v>32</v>
      </c>
      <c r="AX411" s="13" t="s">
        <v>33</v>
      </c>
      <c r="AY411" s="200" t="s">
        <v>164</v>
      </c>
    </row>
    <row r="412" spans="1:65" s="12" customFormat="1" ht="22.9" customHeight="1">
      <c r="B412" s="173"/>
      <c r="D412" s="174" t="s">
        <v>76</v>
      </c>
      <c r="E412" s="184" t="s">
        <v>213</v>
      </c>
      <c r="F412" s="184" t="s">
        <v>619</v>
      </c>
      <c r="I412" s="176"/>
      <c r="J412" s="185">
        <f>BK412</f>
        <v>0</v>
      </c>
      <c r="L412" s="173"/>
      <c r="M412" s="178"/>
      <c r="N412" s="179"/>
      <c r="O412" s="179"/>
      <c r="P412" s="180">
        <f>SUM(P413:P428)</f>
        <v>0</v>
      </c>
      <c r="Q412" s="179"/>
      <c r="R412" s="180">
        <f>SUM(R413:R428)</f>
        <v>0.77700000000000002</v>
      </c>
      <c r="S412" s="179"/>
      <c r="T412" s="181">
        <f>SUM(T413:T428)</f>
        <v>0</v>
      </c>
      <c r="AR412" s="174" t="s">
        <v>33</v>
      </c>
      <c r="AT412" s="182" t="s">
        <v>76</v>
      </c>
      <c r="AU412" s="182" t="s">
        <v>33</v>
      </c>
      <c r="AY412" s="174" t="s">
        <v>164</v>
      </c>
      <c r="BK412" s="183">
        <f>SUM(BK413:BK428)</f>
        <v>0</v>
      </c>
    </row>
    <row r="413" spans="1:65" s="2" customFormat="1" ht="16.5" customHeight="1">
      <c r="A413" s="35"/>
      <c r="B413" s="155"/>
      <c r="C413" s="186" t="s">
        <v>598</v>
      </c>
      <c r="D413" s="186" t="s">
        <v>166</v>
      </c>
      <c r="E413" s="187" t="s">
        <v>716</v>
      </c>
      <c r="F413" s="188" t="s">
        <v>717</v>
      </c>
      <c r="G413" s="189" t="s">
        <v>718</v>
      </c>
      <c r="H413" s="190">
        <v>1</v>
      </c>
      <c r="I413" s="191"/>
      <c r="J413" s="192">
        <f>ROUND(I413*H413,2)</f>
        <v>0</v>
      </c>
      <c r="K413" s="188" t="s">
        <v>1</v>
      </c>
      <c r="L413" s="36"/>
      <c r="M413" s="193" t="s">
        <v>1</v>
      </c>
      <c r="N413" s="194" t="s">
        <v>43</v>
      </c>
      <c r="O413" s="61"/>
      <c r="P413" s="195">
        <f>O413*H413</f>
        <v>0</v>
      </c>
      <c r="Q413" s="195">
        <v>0</v>
      </c>
      <c r="R413" s="195">
        <f>Q413*H413</f>
        <v>0</v>
      </c>
      <c r="S413" s="195">
        <v>0</v>
      </c>
      <c r="T413" s="196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7" t="s">
        <v>170</v>
      </c>
      <c r="AT413" s="197" t="s">
        <v>166</v>
      </c>
      <c r="AU413" s="197" t="s">
        <v>84</v>
      </c>
      <c r="AY413" s="18" t="s">
        <v>164</v>
      </c>
      <c r="BE413" s="105">
        <f>IF(N413="základní",J413,0)</f>
        <v>0</v>
      </c>
      <c r="BF413" s="105">
        <f>IF(N413="snížená",J413,0)</f>
        <v>0</v>
      </c>
      <c r="BG413" s="105">
        <f>IF(N413="zákl. přenesená",J413,0)</f>
        <v>0</v>
      </c>
      <c r="BH413" s="105">
        <f>IF(N413="sníž. přenesená",J413,0)</f>
        <v>0</v>
      </c>
      <c r="BI413" s="105">
        <f>IF(N413="nulová",J413,0)</f>
        <v>0</v>
      </c>
      <c r="BJ413" s="18" t="s">
        <v>33</v>
      </c>
      <c r="BK413" s="105">
        <f>ROUND(I413*H413,2)</f>
        <v>0</v>
      </c>
      <c r="BL413" s="18" t="s">
        <v>170</v>
      </c>
      <c r="BM413" s="197" t="s">
        <v>719</v>
      </c>
    </row>
    <row r="414" spans="1:65" s="2" customFormat="1" ht="19.5">
      <c r="A414" s="35"/>
      <c r="B414" s="36"/>
      <c r="C414" s="35"/>
      <c r="D414" s="199" t="s">
        <v>196</v>
      </c>
      <c r="E414" s="35"/>
      <c r="F414" s="215" t="s">
        <v>229</v>
      </c>
      <c r="G414" s="35"/>
      <c r="H414" s="35"/>
      <c r="I414" s="114"/>
      <c r="J414" s="35"/>
      <c r="K414" s="35"/>
      <c r="L414" s="36"/>
      <c r="M414" s="216"/>
      <c r="N414" s="217"/>
      <c r="O414" s="61"/>
      <c r="P414" s="61"/>
      <c r="Q414" s="61"/>
      <c r="R414" s="61"/>
      <c r="S414" s="61"/>
      <c r="T414" s="62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8" t="s">
        <v>196</v>
      </c>
      <c r="AU414" s="18" t="s">
        <v>84</v>
      </c>
    </row>
    <row r="415" spans="1:65" s="2" customFormat="1" ht="16.5" customHeight="1">
      <c r="A415" s="35"/>
      <c r="B415" s="155"/>
      <c r="C415" s="186" t="s">
        <v>602</v>
      </c>
      <c r="D415" s="186" t="s">
        <v>166</v>
      </c>
      <c r="E415" s="187" t="s">
        <v>1191</v>
      </c>
      <c r="F415" s="188" t="s">
        <v>1192</v>
      </c>
      <c r="G415" s="189" t="s">
        <v>227</v>
      </c>
      <c r="H415" s="190">
        <v>6</v>
      </c>
      <c r="I415" s="191"/>
      <c r="J415" s="192">
        <f>ROUND(I415*H415,2)</f>
        <v>0</v>
      </c>
      <c r="K415" s="188" t="s">
        <v>175</v>
      </c>
      <c r="L415" s="36"/>
      <c r="M415" s="193" t="s">
        <v>1</v>
      </c>
      <c r="N415" s="194" t="s">
        <v>43</v>
      </c>
      <c r="O415" s="61"/>
      <c r="P415" s="195">
        <f>O415*H415</f>
        <v>0</v>
      </c>
      <c r="Q415" s="195">
        <v>0</v>
      </c>
      <c r="R415" s="195">
        <f>Q415*H415</f>
        <v>0</v>
      </c>
      <c r="S415" s="195">
        <v>0</v>
      </c>
      <c r="T415" s="196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197" t="s">
        <v>170</v>
      </c>
      <c r="AT415" s="197" t="s">
        <v>166</v>
      </c>
      <c r="AU415" s="197" t="s">
        <v>84</v>
      </c>
      <c r="AY415" s="18" t="s">
        <v>164</v>
      </c>
      <c r="BE415" s="105">
        <f>IF(N415="základní",J415,0)</f>
        <v>0</v>
      </c>
      <c r="BF415" s="105">
        <f>IF(N415="snížená",J415,0)</f>
        <v>0</v>
      </c>
      <c r="BG415" s="105">
        <f>IF(N415="zákl. přenesená",J415,0)</f>
        <v>0</v>
      </c>
      <c r="BH415" s="105">
        <f>IF(N415="sníž. přenesená",J415,0)</f>
        <v>0</v>
      </c>
      <c r="BI415" s="105">
        <f>IF(N415="nulová",J415,0)</f>
        <v>0</v>
      </c>
      <c r="BJ415" s="18" t="s">
        <v>33</v>
      </c>
      <c r="BK415" s="105">
        <f>ROUND(I415*H415,2)</f>
        <v>0</v>
      </c>
      <c r="BL415" s="18" t="s">
        <v>170</v>
      </c>
      <c r="BM415" s="197" t="s">
        <v>1193</v>
      </c>
    </row>
    <row r="416" spans="1:65" s="13" customFormat="1" ht="11.25">
      <c r="B416" s="198"/>
      <c r="D416" s="199" t="s">
        <v>177</v>
      </c>
      <c r="E416" s="200" t="s">
        <v>1</v>
      </c>
      <c r="F416" s="201" t="s">
        <v>192</v>
      </c>
      <c r="H416" s="202">
        <v>6</v>
      </c>
      <c r="I416" s="203"/>
      <c r="L416" s="198"/>
      <c r="M416" s="204"/>
      <c r="N416" s="205"/>
      <c r="O416" s="205"/>
      <c r="P416" s="205"/>
      <c r="Q416" s="205"/>
      <c r="R416" s="205"/>
      <c r="S416" s="205"/>
      <c r="T416" s="206"/>
      <c r="AT416" s="200" t="s">
        <v>177</v>
      </c>
      <c r="AU416" s="200" t="s">
        <v>84</v>
      </c>
      <c r="AV416" s="13" t="s">
        <v>84</v>
      </c>
      <c r="AW416" s="13" t="s">
        <v>32</v>
      </c>
      <c r="AX416" s="13" t="s">
        <v>33</v>
      </c>
      <c r="AY416" s="200" t="s">
        <v>164</v>
      </c>
    </row>
    <row r="417" spans="1:65" s="2" customFormat="1" ht="16.5" customHeight="1">
      <c r="A417" s="35"/>
      <c r="B417" s="155"/>
      <c r="C417" s="186" t="s">
        <v>606</v>
      </c>
      <c r="D417" s="186" t="s">
        <v>166</v>
      </c>
      <c r="E417" s="187" t="s">
        <v>1194</v>
      </c>
      <c r="F417" s="188" t="s">
        <v>1195</v>
      </c>
      <c r="G417" s="189" t="s">
        <v>227</v>
      </c>
      <c r="H417" s="190">
        <v>6</v>
      </c>
      <c r="I417" s="191"/>
      <c r="J417" s="192">
        <f>ROUND(I417*H417,2)</f>
        <v>0</v>
      </c>
      <c r="K417" s="188" t="s">
        <v>175</v>
      </c>
      <c r="L417" s="36"/>
      <c r="M417" s="193" t="s">
        <v>1</v>
      </c>
      <c r="N417" s="194" t="s">
        <v>43</v>
      </c>
      <c r="O417" s="61"/>
      <c r="P417" s="195">
        <f>O417*H417</f>
        <v>0</v>
      </c>
      <c r="Q417" s="195">
        <v>0.1295</v>
      </c>
      <c r="R417" s="195">
        <f>Q417*H417</f>
        <v>0.77700000000000002</v>
      </c>
      <c r="S417" s="195">
        <v>0</v>
      </c>
      <c r="T417" s="196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97" t="s">
        <v>170</v>
      </c>
      <c r="AT417" s="197" t="s">
        <v>166</v>
      </c>
      <c r="AU417" s="197" t="s">
        <v>84</v>
      </c>
      <c r="AY417" s="18" t="s">
        <v>164</v>
      </c>
      <c r="BE417" s="105">
        <f>IF(N417="základní",J417,0)</f>
        <v>0</v>
      </c>
      <c r="BF417" s="105">
        <f>IF(N417="snížená",J417,0)</f>
        <v>0</v>
      </c>
      <c r="BG417" s="105">
        <f>IF(N417="zákl. přenesená",J417,0)</f>
        <v>0</v>
      </c>
      <c r="BH417" s="105">
        <f>IF(N417="sníž. přenesená",J417,0)</f>
        <v>0</v>
      </c>
      <c r="BI417" s="105">
        <f>IF(N417="nulová",J417,0)</f>
        <v>0</v>
      </c>
      <c r="BJ417" s="18" t="s">
        <v>33</v>
      </c>
      <c r="BK417" s="105">
        <f>ROUND(I417*H417,2)</f>
        <v>0</v>
      </c>
      <c r="BL417" s="18" t="s">
        <v>170</v>
      </c>
      <c r="BM417" s="197" t="s">
        <v>1196</v>
      </c>
    </row>
    <row r="418" spans="1:65" s="2" customFormat="1" ht="19.5">
      <c r="A418" s="35"/>
      <c r="B418" s="36"/>
      <c r="C418" s="35"/>
      <c r="D418" s="199" t="s">
        <v>196</v>
      </c>
      <c r="E418" s="35"/>
      <c r="F418" s="215" t="s">
        <v>966</v>
      </c>
      <c r="G418" s="35"/>
      <c r="H418" s="35"/>
      <c r="I418" s="114"/>
      <c r="J418" s="35"/>
      <c r="K418" s="35"/>
      <c r="L418" s="36"/>
      <c r="M418" s="216"/>
      <c r="N418" s="217"/>
      <c r="O418" s="61"/>
      <c r="P418" s="61"/>
      <c r="Q418" s="61"/>
      <c r="R418" s="61"/>
      <c r="S418" s="61"/>
      <c r="T418" s="62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18" t="s">
        <v>196</v>
      </c>
      <c r="AU418" s="18" t="s">
        <v>84</v>
      </c>
    </row>
    <row r="419" spans="1:65" s="15" customFormat="1" ht="11.25">
      <c r="B419" s="218"/>
      <c r="D419" s="199" t="s">
        <v>177</v>
      </c>
      <c r="E419" s="219" t="s">
        <v>1</v>
      </c>
      <c r="F419" s="220" t="s">
        <v>1197</v>
      </c>
      <c r="H419" s="219" t="s">
        <v>1</v>
      </c>
      <c r="I419" s="221"/>
      <c r="L419" s="218"/>
      <c r="M419" s="222"/>
      <c r="N419" s="223"/>
      <c r="O419" s="223"/>
      <c r="P419" s="223"/>
      <c r="Q419" s="223"/>
      <c r="R419" s="223"/>
      <c r="S419" s="223"/>
      <c r="T419" s="224"/>
      <c r="AT419" s="219" t="s">
        <v>177</v>
      </c>
      <c r="AU419" s="219" t="s">
        <v>84</v>
      </c>
      <c r="AV419" s="15" t="s">
        <v>33</v>
      </c>
      <c r="AW419" s="15" t="s">
        <v>32</v>
      </c>
      <c r="AX419" s="15" t="s">
        <v>77</v>
      </c>
      <c r="AY419" s="219" t="s">
        <v>164</v>
      </c>
    </row>
    <row r="420" spans="1:65" s="13" customFormat="1" ht="11.25">
      <c r="B420" s="198"/>
      <c r="D420" s="199" t="s">
        <v>177</v>
      </c>
      <c r="E420" s="200" t="s">
        <v>1</v>
      </c>
      <c r="F420" s="201" t="s">
        <v>192</v>
      </c>
      <c r="H420" s="202">
        <v>6</v>
      </c>
      <c r="I420" s="203"/>
      <c r="L420" s="198"/>
      <c r="M420" s="204"/>
      <c r="N420" s="205"/>
      <c r="O420" s="205"/>
      <c r="P420" s="205"/>
      <c r="Q420" s="205"/>
      <c r="R420" s="205"/>
      <c r="S420" s="205"/>
      <c r="T420" s="206"/>
      <c r="AT420" s="200" t="s">
        <v>177</v>
      </c>
      <c r="AU420" s="200" t="s">
        <v>84</v>
      </c>
      <c r="AV420" s="13" t="s">
        <v>84</v>
      </c>
      <c r="AW420" s="13" t="s">
        <v>32</v>
      </c>
      <c r="AX420" s="13" t="s">
        <v>33</v>
      </c>
      <c r="AY420" s="200" t="s">
        <v>164</v>
      </c>
    </row>
    <row r="421" spans="1:65" s="2" customFormat="1" ht="16.5" customHeight="1">
      <c r="A421" s="35"/>
      <c r="B421" s="155"/>
      <c r="C421" s="186" t="s">
        <v>610</v>
      </c>
      <c r="D421" s="186" t="s">
        <v>166</v>
      </c>
      <c r="E421" s="187" t="s">
        <v>621</v>
      </c>
      <c r="F421" s="188" t="s">
        <v>622</v>
      </c>
      <c r="G421" s="189" t="s">
        <v>227</v>
      </c>
      <c r="H421" s="190">
        <v>163.30000000000001</v>
      </c>
      <c r="I421" s="191"/>
      <c r="J421" s="192">
        <f>ROUND(I421*H421,2)</f>
        <v>0</v>
      </c>
      <c r="K421" s="188" t="s">
        <v>175</v>
      </c>
      <c r="L421" s="36"/>
      <c r="M421" s="193" t="s">
        <v>1</v>
      </c>
      <c r="N421" s="194" t="s">
        <v>43</v>
      </c>
      <c r="O421" s="61"/>
      <c r="P421" s="195">
        <f>O421*H421</f>
        <v>0</v>
      </c>
      <c r="Q421" s="195">
        <v>0</v>
      </c>
      <c r="R421" s="195">
        <f>Q421*H421</f>
        <v>0</v>
      </c>
      <c r="S421" s="195">
        <v>0</v>
      </c>
      <c r="T421" s="196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97" t="s">
        <v>170</v>
      </c>
      <c r="AT421" s="197" t="s">
        <v>166</v>
      </c>
      <c r="AU421" s="197" t="s">
        <v>84</v>
      </c>
      <c r="AY421" s="18" t="s">
        <v>164</v>
      </c>
      <c r="BE421" s="105">
        <f>IF(N421="základní",J421,0)</f>
        <v>0</v>
      </c>
      <c r="BF421" s="105">
        <f>IF(N421="snížená",J421,0)</f>
        <v>0</v>
      </c>
      <c r="BG421" s="105">
        <f>IF(N421="zákl. přenesená",J421,0)</f>
        <v>0</v>
      </c>
      <c r="BH421" s="105">
        <f>IF(N421="sníž. přenesená",J421,0)</f>
        <v>0</v>
      </c>
      <c r="BI421" s="105">
        <f>IF(N421="nulová",J421,0)</f>
        <v>0</v>
      </c>
      <c r="BJ421" s="18" t="s">
        <v>33</v>
      </c>
      <c r="BK421" s="105">
        <f>ROUND(I421*H421,2)</f>
        <v>0</v>
      </c>
      <c r="BL421" s="18" t="s">
        <v>170</v>
      </c>
      <c r="BM421" s="197" t="s">
        <v>922</v>
      </c>
    </row>
    <row r="422" spans="1:65" s="2" customFormat="1" ht="19.5">
      <c r="A422" s="35"/>
      <c r="B422" s="36"/>
      <c r="C422" s="35"/>
      <c r="D422" s="199" t="s">
        <v>196</v>
      </c>
      <c r="E422" s="35"/>
      <c r="F422" s="215" t="s">
        <v>966</v>
      </c>
      <c r="G422" s="35"/>
      <c r="H422" s="35"/>
      <c r="I422" s="114"/>
      <c r="J422" s="35"/>
      <c r="K422" s="35"/>
      <c r="L422" s="36"/>
      <c r="M422" s="216"/>
      <c r="N422" s="217"/>
      <c r="O422" s="61"/>
      <c r="P422" s="61"/>
      <c r="Q422" s="61"/>
      <c r="R422" s="61"/>
      <c r="S422" s="61"/>
      <c r="T422" s="62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18" t="s">
        <v>196</v>
      </c>
      <c r="AU422" s="18" t="s">
        <v>84</v>
      </c>
    </row>
    <row r="423" spans="1:65" s="15" customFormat="1" ht="11.25">
      <c r="B423" s="218"/>
      <c r="D423" s="199" t="s">
        <v>177</v>
      </c>
      <c r="E423" s="219" t="s">
        <v>1</v>
      </c>
      <c r="F423" s="220" t="s">
        <v>198</v>
      </c>
      <c r="H423" s="219" t="s">
        <v>1</v>
      </c>
      <c r="I423" s="221"/>
      <c r="L423" s="218"/>
      <c r="M423" s="222"/>
      <c r="N423" s="223"/>
      <c r="O423" s="223"/>
      <c r="P423" s="223"/>
      <c r="Q423" s="223"/>
      <c r="R423" s="223"/>
      <c r="S423" s="223"/>
      <c r="T423" s="224"/>
      <c r="AT423" s="219" t="s">
        <v>177</v>
      </c>
      <c r="AU423" s="219" t="s">
        <v>84</v>
      </c>
      <c r="AV423" s="15" t="s">
        <v>33</v>
      </c>
      <c r="AW423" s="15" t="s">
        <v>32</v>
      </c>
      <c r="AX423" s="15" t="s">
        <v>77</v>
      </c>
      <c r="AY423" s="219" t="s">
        <v>164</v>
      </c>
    </row>
    <row r="424" spans="1:65" s="13" customFormat="1" ht="11.25">
      <c r="B424" s="198"/>
      <c r="D424" s="199" t="s">
        <v>177</v>
      </c>
      <c r="E424" s="200" t="s">
        <v>1</v>
      </c>
      <c r="F424" s="201" t="s">
        <v>1198</v>
      </c>
      <c r="H424" s="202">
        <v>163.30000000000001</v>
      </c>
      <c r="I424" s="203"/>
      <c r="L424" s="198"/>
      <c r="M424" s="204"/>
      <c r="N424" s="205"/>
      <c r="O424" s="205"/>
      <c r="P424" s="205"/>
      <c r="Q424" s="205"/>
      <c r="R424" s="205"/>
      <c r="S424" s="205"/>
      <c r="T424" s="206"/>
      <c r="AT424" s="200" t="s">
        <v>177</v>
      </c>
      <c r="AU424" s="200" t="s">
        <v>84</v>
      </c>
      <c r="AV424" s="13" t="s">
        <v>84</v>
      </c>
      <c r="AW424" s="13" t="s">
        <v>32</v>
      </c>
      <c r="AX424" s="13" t="s">
        <v>33</v>
      </c>
      <c r="AY424" s="200" t="s">
        <v>164</v>
      </c>
    </row>
    <row r="425" spans="1:65" s="2" customFormat="1" ht="16.5" customHeight="1">
      <c r="A425" s="35"/>
      <c r="B425" s="155"/>
      <c r="C425" s="186" t="s">
        <v>615</v>
      </c>
      <c r="D425" s="186" t="s">
        <v>166</v>
      </c>
      <c r="E425" s="187" t="s">
        <v>1199</v>
      </c>
      <c r="F425" s="188" t="s">
        <v>1200</v>
      </c>
      <c r="G425" s="189" t="s">
        <v>169</v>
      </c>
      <c r="H425" s="190">
        <v>27.981999999999999</v>
      </c>
      <c r="I425" s="191"/>
      <c r="J425" s="192">
        <f>ROUND(I425*H425,2)</f>
        <v>0</v>
      </c>
      <c r="K425" s="188" t="s">
        <v>175</v>
      </c>
      <c r="L425" s="36"/>
      <c r="M425" s="193" t="s">
        <v>1</v>
      </c>
      <c r="N425" s="194" t="s">
        <v>43</v>
      </c>
      <c r="O425" s="61"/>
      <c r="P425" s="195">
        <f>O425*H425</f>
        <v>0</v>
      </c>
      <c r="Q425" s="195">
        <v>0</v>
      </c>
      <c r="R425" s="195">
        <f>Q425*H425</f>
        <v>0</v>
      </c>
      <c r="S425" s="195">
        <v>0</v>
      </c>
      <c r="T425" s="196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197" t="s">
        <v>170</v>
      </c>
      <c r="AT425" s="197" t="s">
        <v>166</v>
      </c>
      <c r="AU425" s="197" t="s">
        <v>84</v>
      </c>
      <c r="AY425" s="18" t="s">
        <v>164</v>
      </c>
      <c r="BE425" s="105">
        <f>IF(N425="základní",J425,0)</f>
        <v>0</v>
      </c>
      <c r="BF425" s="105">
        <f>IF(N425="snížená",J425,0)</f>
        <v>0</v>
      </c>
      <c r="BG425" s="105">
        <f>IF(N425="zákl. přenesená",J425,0)</f>
        <v>0</v>
      </c>
      <c r="BH425" s="105">
        <f>IF(N425="sníž. přenesená",J425,0)</f>
        <v>0</v>
      </c>
      <c r="BI425" s="105">
        <f>IF(N425="nulová",J425,0)</f>
        <v>0</v>
      </c>
      <c r="BJ425" s="18" t="s">
        <v>33</v>
      </c>
      <c r="BK425" s="105">
        <f>ROUND(I425*H425,2)</f>
        <v>0</v>
      </c>
      <c r="BL425" s="18" t="s">
        <v>170</v>
      </c>
      <c r="BM425" s="197" t="s">
        <v>1201</v>
      </c>
    </row>
    <row r="426" spans="1:65" s="13" customFormat="1" ht="11.25">
      <c r="B426" s="198"/>
      <c r="D426" s="199" t="s">
        <v>177</v>
      </c>
      <c r="E426" s="200" t="s">
        <v>1</v>
      </c>
      <c r="F426" s="201" t="s">
        <v>1202</v>
      </c>
      <c r="H426" s="202">
        <v>8.0830000000000002</v>
      </c>
      <c r="I426" s="203"/>
      <c r="L426" s="198"/>
      <c r="M426" s="204"/>
      <c r="N426" s="205"/>
      <c r="O426" s="205"/>
      <c r="P426" s="205"/>
      <c r="Q426" s="205"/>
      <c r="R426" s="205"/>
      <c r="S426" s="205"/>
      <c r="T426" s="206"/>
      <c r="AT426" s="200" t="s">
        <v>177</v>
      </c>
      <c r="AU426" s="200" t="s">
        <v>84</v>
      </c>
      <c r="AV426" s="13" t="s">
        <v>84</v>
      </c>
      <c r="AW426" s="13" t="s">
        <v>32</v>
      </c>
      <c r="AX426" s="13" t="s">
        <v>77</v>
      </c>
      <c r="AY426" s="200" t="s">
        <v>164</v>
      </c>
    </row>
    <row r="427" spans="1:65" s="13" customFormat="1" ht="11.25">
      <c r="B427" s="198"/>
      <c r="D427" s="199" t="s">
        <v>177</v>
      </c>
      <c r="E427" s="200" t="s">
        <v>1</v>
      </c>
      <c r="F427" s="201" t="s">
        <v>1203</v>
      </c>
      <c r="H427" s="202">
        <v>19.899000000000001</v>
      </c>
      <c r="I427" s="203"/>
      <c r="L427" s="198"/>
      <c r="M427" s="204"/>
      <c r="N427" s="205"/>
      <c r="O427" s="205"/>
      <c r="P427" s="205"/>
      <c r="Q427" s="205"/>
      <c r="R427" s="205"/>
      <c r="S427" s="205"/>
      <c r="T427" s="206"/>
      <c r="AT427" s="200" t="s">
        <v>177</v>
      </c>
      <c r="AU427" s="200" t="s">
        <v>84</v>
      </c>
      <c r="AV427" s="13" t="s">
        <v>84</v>
      </c>
      <c r="AW427" s="13" t="s">
        <v>32</v>
      </c>
      <c r="AX427" s="13" t="s">
        <v>77</v>
      </c>
      <c r="AY427" s="200" t="s">
        <v>164</v>
      </c>
    </row>
    <row r="428" spans="1:65" s="14" customFormat="1" ht="11.25">
      <c r="B428" s="207"/>
      <c r="D428" s="199" t="s">
        <v>177</v>
      </c>
      <c r="E428" s="208" t="s">
        <v>1</v>
      </c>
      <c r="F428" s="209" t="s">
        <v>183</v>
      </c>
      <c r="H428" s="210">
        <v>27.981999999999999</v>
      </c>
      <c r="I428" s="211"/>
      <c r="L428" s="207"/>
      <c r="M428" s="212"/>
      <c r="N428" s="213"/>
      <c r="O428" s="213"/>
      <c r="P428" s="213"/>
      <c r="Q428" s="213"/>
      <c r="R428" s="213"/>
      <c r="S428" s="213"/>
      <c r="T428" s="214"/>
      <c r="AT428" s="208" t="s">
        <v>177</v>
      </c>
      <c r="AU428" s="208" t="s">
        <v>84</v>
      </c>
      <c r="AV428" s="14" t="s">
        <v>170</v>
      </c>
      <c r="AW428" s="14" t="s">
        <v>32</v>
      </c>
      <c r="AX428" s="14" t="s">
        <v>33</v>
      </c>
      <c r="AY428" s="208" t="s">
        <v>164</v>
      </c>
    </row>
    <row r="429" spans="1:65" s="12" customFormat="1" ht="22.9" customHeight="1">
      <c r="B429" s="173"/>
      <c r="D429" s="174" t="s">
        <v>76</v>
      </c>
      <c r="E429" s="184" t="s">
        <v>647</v>
      </c>
      <c r="F429" s="184" t="s">
        <v>648</v>
      </c>
      <c r="I429" s="176"/>
      <c r="J429" s="185">
        <f>BK429</f>
        <v>0</v>
      </c>
      <c r="L429" s="173"/>
      <c r="M429" s="178"/>
      <c r="N429" s="179"/>
      <c r="O429" s="179"/>
      <c r="P429" s="180">
        <f>P430</f>
        <v>0</v>
      </c>
      <c r="Q429" s="179"/>
      <c r="R429" s="180">
        <f>R430</f>
        <v>0</v>
      </c>
      <c r="S429" s="179"/>
      <c r="T429" s="181">
        <f>T430</f>
        <v>0</v>
      </c>
      <c r="AR429" s="174" t="s">
        <v>33</v>
      </c>
      <c r="AT429" s="182" t="s">
        <v>76</v>
      </c>
      <c r="AU429" s="182" t="s">
        <v>33</v>
      </c>
      <c r="AY429" s="174" t="s">
        <v>164</v>
      </c>
      <c r="BK429" s="183">
        <f>BK430</f>
        <v>0</v>
      </c>
    </row>
    <row r="430" spans="1:65" s="2" customFormat="1" ht="16.5" customHeight="1">
      <c r="A430" s="35"/>
      <c r="B430" s="155"/>
      <c r="C430" s="186" t="s">
        <v>620</v>
      </c>
      <c r="D430" s="186" t="s">
        <v>166</v>
      </c>
      <c r="E430" s="187" t="s">
        <v>1204</v>
      </c>
      <c r="F430" s="188" t="s">
        <v>1205</v>
      </c>
      <c r="G430" s="189" t="s">
        <v>174</v>
      </c>
      <c r="H430" s="190">
        <v>50.567</v>
      </c>
      <c r="I430" s="191"/>
      <c r="J430" s="192">
        <f>ROUND(I430*H430,2)</f>
        <v>0</v>
      </c>
      <c r="K430" s="188" t="s">
        <v>175</v>
      </c>
      <c r="L430" s="36"/>
      <c r="M430" s="193" t="s">
        <v>1</v>
      </c>
      <c r="N430" s="194" t="s">
        <v>43</v>
      </c>
      <c r="O430" s="61"/>
      <c r="P430" s="195">
        <f>O430*H430</f>
        <v>0</v>
      </c>
      <c r="Q430" s="195">
        <v>0</v>
      </c>
      <c r="R430" s="195">
        <f>Q430*H430</f>
        <v>0</v>
      </c>
      <c r="S430" s="195">
        <v>0</v>
      </c>
      <c r="T430" s="196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97" t="s">
        <v>170</v>
      </c>
      <c r="AT430" s="197" t="s">
        <v>166</v>
      </c>
      <c r="AU430" s="197" t="s">
        <v>84</v>
      </c>
      <c r="AY430" s="18" t="s">
        <v>164</v>
      </c>
      <c r="BE430" s="105">
        <f>IF(N430="základní",J430,0)</f>
        <v>0</v>
      </c>
      <c r="BF430" s="105">
        <f>IF(N430="snížená",J430,0)</f>
        <v>0</v>
      </c>
      <c r="BG430" s="105">
        <f>IF(N430="zákl. přenesená",J430,0)</f>
        <v>0</v>
      </c>
      <c r="BH430" s="105">
        <f>IF(N430="sníž. přenesená",J430,0)</f>
        <v>0</v>
      </c>
      <c r="BI430" s="105">
        <f>IF(N430="nulová",J430,0)</f>
        <v>0</v>
      </c>
      <c r="BJ430" s="18" t="s">
        <v>33</v>
      </c>
      <c r="BK430" s="105">
        <f>ROUND(I430*H430,2)</f>
        <v>0</v>
      </c>
      <c r="BL430" s="18" t="s">
        <v>170</v>
      </c>
      <c r="BM430" s="197" t="s">
        <v>1206</v>
      </c>
    </row>
    <row r="431" spans="1:65" s="12" customFormat="1" ht="25.9" customHeight="1">
      <c r="B431" s="173"/>
      <c r="D431" s="174" t="s">
        <v>76</v>
      </c>
      <c r="E431" s="175" t="s">
        <v>325</v>
      </c>
      <c r="F431" s="175" t="s">
        <v>653</v>
      </c>
      <c r="I431" s="176"/>
      <c r="J431" s="177">
        <f>BK431</f>
        <v>0</v>
      </c>
      <c r="L431" s="173"/>
      <c r="M431" s="178"/>
      <c r="N431" s="179"/>
      <c r="O431" s="179"/>
      <c r="P431" s="180">
        <f>P432</f>
        <v>0</v>
      </c>
      <c r="Q431" s="179"/>
      <c r="R431" s="180">
        <f>R432</f>
        <v>13.774000000000001</v>
      </c>
      <c r="S431" s="179"/>
      <c r="T431" s="181">
        <f>T432</f>
        <v>0</v>
      </c>
      <c r="AR431" s="174" t="s">
        <v>101</v>
      </c>
      <c r="AT431" s="182" t="s">
        <v>76</v>
      </c>
      <c r="AU431" s="182" t="s">
        <v>77</v>
      </c>
      <c r="AY431" s="174" t="s">
        <v>164</v>
      </c>
      <c r="BK431" s="183">
        <f>BK432</f>
        <v>0</v>
      </c>
    </row>
    <row r="432" spans="1:65" s="12" customFormat="1" ht="22.9" customHeight="1">
      <c r="B432" s="173"/>
      <c r="D432" s="174" t="s">
        <v>76</v>
      </c>
      <c r="E432" s="184" t="s">
        <v>654</v>
      </c>
      <c r="F432" s="184" t="s">
        <v>655</v>
      </c>
      <c r="I432" s="176"/>
      <c r="J432" s="185">
        <f>BK432</f>
        <v>0</v>
      </c>
      <c r="L432" s="173"/>
      <c r="M432" s="178"/>
      <c r="N432" s="179"/>
      <c r="O432" s="179"/>
      <c r="P432" s="180">
        <f>SUM(P433:P437)</f>
        <v>0</v>
      </c>
      <c r="Q432" s="179"/>
      <c r="R432" s="180">
        <f>SUM(R433:R437)</f>
        <v>13.774000000000001</v>
      </c>
      <c r="S432" s="179"/>
      <c r="T432" s="181">
        <f>SUM(T433:T437)</f>
        <v>0</v>
      </c>
      <c r="AR432" s="174" t="s">
        <v>101</v>
      </c>
      <c r="AT432" s="182" t="s">
        <v>76</v>
      </c>
      <c r="AU432" s="182" t="s">
        <v>33</v>
      </c>
      <c r="AY432" s="174" t="s">
        <v>164</v>
      </c>
      <c r="BK432" s="183">
        <f>SUM(BK433:BK437)</f>
        <v>0</v>
      </c>
    </row>
    <row r="433" spans="1:65" s="2" customFormat="1" ht="16.5" customHeight="1">
      <c r="A433" s="35"/>
      <c r="B433" s="155"/>
      <c r="C433" s="186" t="s">
        <v>630</v>
      </c>
      <c r="D433" s="186" t="s">
        <v>166</v>
      </c>
      <c r="E433" s="187" t="s">
        <v>1207</v>
      </c>
      <c r="F433" s="188" t="s">
        <v>1208</v>
      </c>
      <c r="G433" s="189" t="s">
        <v>227</v>
      </c>
      <c r="H433" s="190">
        <v>42.6</v>
      </c>
      <c r="I433" s="191"/>
      <c r="J433" s="192">
        <f>ROUND(I433*H433,2)</f>
        <v>0</v>
      </c>
      <c r="K433" s="188" t="s">
        <v>1</v>
      </c>
      <c r="L433" s="36"/>
      <c r="M433" s="193" t="s">
        <v>1</v>
      </c>
      <c r="N433" s="194" t="s">
        <v>43</v>
      </c>
      <c r="O433" s="61"/>
      <c r="P433" s="195">
        <f>O433*H433</f>
        <v>0</v>
      </c>
      <c r="Q433" s="195">
        <v>0</v>
      </c>
      <c r="R433" s="195">
        <f>Q433*H433</f>
        <v>0</v>
      </c>
      <c r="S433" s="195">
        <v>0</v>
      </c>
      <c r="T433" s="196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97" t="s">
        <v>544</v>
      </c>
      <c r="AT433" s="197" t="s">
        <v>166</v>
      </c>
      <c r="AU433" s="197" t="s">
        <v>84</v>
      </c>
      <c r="AY433" s="18" t="s">
        <v>164</v>
      </c>
      <c r="BE433" s="105">
        <f>IF(N433="základní",J433,0)</f>
        <v>0</v>
      </c>
      <c r="BF433" s="105">
        <f>IF(N433="snížená",J433,0)</f>
        <v>0</v>
      </c>
      <c r="BG433" s="105">
        <f>IF(N433="zákl. přenesená",J433,0)</f>
        <v>0</v>
      </c>
      <c r="BH433" s="105">
        <f>IF(N433="sníž. přenesená",J433,0)</f>
        <v>0</v>
      </c>
      <c r="BI433" s="105">
        <f>IF(N433="nulová",J433,0)</f>
        <v>0</v>
      </c>
      <c r="BJ433" s="18" t="s">
        <v>33</v>
      </c>
      <c r="BK433" s="105">
        <f>ROUND(I433*H433,2)</f>
        <v>0</v>
      </c>
      <c r="BL433" s="18" t="s">
        <v>544</v>
      </c>
      <c r="BM433" s="197" t="s">
        <v>1209</v>
      </c>
    </row>
    <row r="434" spans="1:65" s="15" customFormat="1" ht="11.25">
      <c r="B434" s="218"/>
      <c r="D434" s="199" t="s">
        <v>177</v>
      </c>
      <c r="E434" s="219" t="s">
        <v>1</v>
      </c>
      <c r="F434" s="220" t="s">
        <v>930</v>
      </c>
      <c r="H434" s="219" t="s">
        <v>1</v>
      </c>
      <c r="I434" s="221"/>
      <c r="L434" s="218"/>
      <c r="M434" s="222"/>
      <c r="N434" s="223"/>
      <c r="O434" s="223"/>
      <c r="P434" s="223"/>
      <c r="Q434" s="223"/>
      <c r="R434" s="223"/>
      <c r="S434" s="223"/>
      <c r="T434" s="224"/>
      <c r="AT434" s="219" t="s">
        <v>177</v>
      </c>
      <c r="AU434" s="219" t="s">
        <v>84</v>
      </c>
      <c r="AV434" s="15" t="s">
        <v>33</v>
      </c>
      <c r="AW434" s="15" t="s">
        <v>32</v>
      </c>
      <c r="AX434" s="15" t="s">
        <v>77</v>
      </c>
      <c r="AY434" s="219" t="s">
        <v>164</v>
      </c>
    </row>
    <row r="435" spans="1:65" s="13" customFormat="1" ht="11.25">
      <c r="B435" s="198"/>
      <c r="D435" s="199" t="s">
        <v>177</v>
      </c>
      <c r="E435" s="200" t="s">
        <v>1</v>
      </c>
      <c r="F435" s="201" t="s">
        <v>1210</v>
      </c>
      <c r="H435" s="202">
        <v>42.6</v>
      </c>
      <c r="I435" s="203"/>
      <c r="L435" s="198"/>
      <c r="M435" s="204"/>
      <c r="N435" s="205"/>
      <c r="O435" s="205"/>
      <c r="P435" s="205"/>
      <c r="Q435" s="205"/>
      <c r="R435" s="205"/>
      <c r="S435" s="205"/>
      <c r="T435" s="206"/>
      <c r="AT435" s="200" t="s">
        <v>177</v>
      </c>
      <c r="AU435" s="200" t="s">
        <v>84</v>
      </c>
      <c r="AV435" s="13" t="s">
        <v>84</v>
      </c>
      <c r="AW435" s="13" t="s">
        <v>32</v>
      </c>
      <c r="AX435" s="13" t="s">
        <v>33</v>
      </c>
      <c r="AY435" s="200" t="s">
        <v>164</v>
      </c>
    </row>
    <row r="436" spans="1:65" s="2" customFormat="1" ht="16.5" customHeight="1">
      <c r="A436" s="35"/>
      <c r="B436" s="155"/>
      <c r="C436" s="186" t="s">
        <v>649</v>
      </c>
      <c r="D436" s="186" t="s">
        <v>166</v>
      </c>
      <c r="E436" s="187" t="s">
        <v>662</v>
      </c>
      <c r="F436" s="188" t="s">
        <v>663</v>
      </c>
      <c r="G436" s="189" t="s">
        <v>440</v>
      </c>
      <c r="H436" s="190">
        <v>71</v>
      </c>
      <c r="I436" s="191"/>
      <c r="J436" s="192">
        <f>ROUND(I436*H436,2)</f>
        <v>0</v>
      </c>
      <c r="K436" s="188" t="s">
        <v>1</v>
      </c>
      <c r="L436" s="36"/>
      <c r="M436" s="193" t="s">
        <v>1</v>
      </c>
      <c r="N436" s="194" t="s">
        <v>43</v>
      </c>
      <c r="O436" s="61"/>
      <c r="P436" s="195">
        <f>O436*H436</f>
        <v>0</v>
      </c>
      <c r="Q436" s="195">
        <v>0.19400000000000001</v>
      </c>
      <c r="R436" s="195">
        <f>Q436*H436</f>
        <v>13.774000000000001</v>
      </c>
      <c r="S436" s="195">
        <v>0</v>
      </c>
      <c r="T436" s="196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7" t="s">
        <v>544</v>
      </c>
      <c r="AT436" s="197" t="s">
        <v>166</v>
      </c>
      <c r="AU436" s="197" t="s">
        <v>84</v>
      </c>
      <c r="AY436" s="18" t="s">
        <v>164</v>
      </c>
      <c r="BE436" s="105">
        <f>IF(N436="základní",J436,0)</f>
        <v>0</v>
      </c>
      <c r="BF436" s="105">
        <f>IF(N436="snížená",J436,0)</f>
        <v>0</v>
      </c>
      <c r="BG436" s="105">
        <f>IF(N436="zákl. přenesená",J436,0)</f>
        <v>0</v>
      </c>
      <c r="BH436" s="105">
        <f>IF(N436="sníž. přenesená",J436,0)</f>
        <v>0</v>
      </c>
      <c r="BI436" s="105">
        <f>IF(N436="nulová",J436,0)</f>
        <v>0</v>
      </c>
      <c r="BJ436" s="18" t="s">
        <v>33</v>
      </c>
      <c r="BK436" s="105">
        <f>ROUND(I436*H436,2)</f>
        <v>0</v>
      </c>
      <c r="BL436" s="18" t="s">
        <v>544</v>
      </c>
      <c r="BM436" s="197" t="s">
        <v>1211</v>
      </c>
    </row>
    <row r="437" spans="1:65" s="13" customFormat="1" ht="11.25">
      <c r="B437" s="198"/>
      <c r="D437" s="199" t="s">
        <v>177</v>
      </c>
      <c r="E437" s="200" t="s">
        <v>1</v>
      </c>
      <c r="F437" s="201" t="s">
        <v>574</v>
      </c>
      <c r="H437" s="202">
        <v>71</v>
      </c>
      <c r="I437" s="203"/>
      <c r="L437" s="198"/>
      <c r="M437" s="235"/>
      <c r="N437" s="236"/>
      <c r="O437" s="236"/>
      <c r="P437" s="236"/>
      <c r="Q437" s="236"/>
      <c r="R437" s="236"/>
      <c r="S437" s="236"/>
      <c r="T437" s="237"/>
      <c r="AT437" s="200" t="s">
        <v>177</v>
      </c>
      <c r="AU437" s="200" t="s">
        <v>84</v>
      </c>
      <c r="AV437" s="13" t="s">
        <v>84</v>
      </c>
      <c r="AW437" s="13" t="s">
        <v>32</v>
      </c>
      <c r="AX437" s="13" t="s">
        <v>33</v>
      </c>
      <c r="AY437" s="200" t="s">
        <v>164</v>
      </c>
    </row>
    <row r="438" spans="1:65" s="2" customFormat="1" ht="6.95" customHeight="1">
      <c r="A438" s="35"/>
      <c r="B438" s="50"/>
      <c r="C438" s="51"/>
      <c r="D438" s="51"/>
      <c r="E438" s="51"/>
      <c r="F438" s="51"/>
      <c r="G438" s="51"/>
      <c r="H438" s="51"/>
      <c r="I438" s="137"/>
      <c r="J438" s="51"/>
      <c r="K438" s="51"/>
      <c r="L438" s="36"/>
      <c r="M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</sheetData>
  <autoFilter ref="C139:K437"/>
  <mergeCells count="17">
    <mergeCell ref="E132:H132"/>
    <mergeCell ref="L2:V2"/>
    <mergeCell ref="D114:F114"/>
    <mergeCell ref="D115:F115"/>
    <mergeCell ref="D116:F116"/>
    <mergeCell ref="E128:H128"/>
    <mergeCell ref="E130:H130"/>
    <mergeCell ref="E85:H85"/>
    <mergeCell ref="E87:H87"/>
    <mergeCell ref="E89:H89"/>
    <mergeCell ref="D112:F112"/>
    <mergeCell ref="D113:F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06"/>
  <sheetViews>
    <sheetView showGridLines="0" topLeftCell="A80" workbookViewId="0">
      <selection activeCell="F371" sqref="F37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102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ht="12.75">
      <c r="B8" s="21"/>
      <c r="D8" s="28" t="s">
        <v>125</v>
      </c>
      <c r="L8" s="21"/>
    </row>
    <row r="9" spans="1:46" s="1" customFormat="1" ht="16.5" customHeight="1">
      <c r="B9" s="21"/>
      <c r="E9" s="305" t="s">
        <v>126</v>
      </c>
      <c r="F9" s="274"/>
      <c r="G9" s="274"/>
      <c r="H9" s="274"/>
      <c r="I9" s="111"/>
      <c r="L9" s="21"/>
    </row>
    <row r="10" spans="1:46" s="1" customFormat="1" ht="12" customHeight="1">
      <c r="B10" s="21"/>
      <c r="D10" s="28" t="s">
        <v>127</v>
      </c>
      <c r="I10" s="111"/>
      <c r="L10" s="21"/>
    </row>
    <row r="11" spans="1:46" s="2" customFormat="1" ht="16.5" customHeight="1">
      <c r="A11" s="35"/>
      <c r="B11" s="36"/>
      <c r="C11" s="35"/>
      <c r="D11" s="35"/>
      <c r="E11" s="310" t="s">
        <v>1212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1213</v>
      </c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36"/>
      <c r="C13" s="35"/>
      <c r="D13" s="35"/>
      <c r="E13" s="261" t="s">
        <v>1214</v>
      </c>
      <c r="F13" s="307"/>
      <c r="G13" s="307"/>
      <c r="H13" s="307"/>
      <c r="I13" s="114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36"/>
      <c r="C14" s="35"/>
      <c r="D14" s="35"/>
      <c r="E14" s="35"/>
      <c r="F14" s="35"/>
      <c r="G14" s="35"/>
      <c r="H14" s="35"/>
      <c r="I14" s="114"/>
      <c r="J14" s="35"/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36"/>
      <c r="C15" s="35"/>
      <c r="D15" s="28" t="s">
        <v>18</v>
      </c>
      <c r="E15" s="35"/>
      <c r="F15" s="26" t="s">
        <v>1</v>
      </c>
      <c r="G15" s="35"/>
      <c r="H15" s="35"/>
      <c r="I15" s="115" t="s">
        <v>19</v>
      </c>
      <c r="J15" s="26" t="s">
        <v>1215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20</v>
      </c>
      <c r="E16" s="35"/>
      <c r="F16" s="26" t="s">
        <v>21</v>
      </c>
      <c r="G16" s="35"/>
      <c r="H16" s="35"/>
      <c r="I16" s="115" t="s">
        <v>22</v>
      </c>
      <c r="J16" s="58" t="str">
        <f>'Rekapitulace stavby'!AN8</f>
        <v>10. 6. 2019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36"/>
      <c r="C17" s="35"/>
      <c r="D17" s="35"/>
      <c r="E17" s="35"/>
      <c r="F17" s="35"/>
      <c r="G17" s="35"/>
      <c r="H17" s="35"/>
      <c r="I17" s="114"/>
      <c r="J17" s="35"/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36"/>
      <c r="C18" s="35"/>
      <c r="D18" s="28" t="s">
        <v>24</v>
      </c>
      <c r="E18" s="35"/>
      <c r="F18" s="35"/>
      <c r="G18" s="35"/>
      <c r="H18" s="35"/>
      <c r="I18" s="115" t="s">
        <v>25</v>
      </c>
      <c r="J18" s="26" t="s">
        <v>1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36"/>
      <c r="C19" s="35"/>
      <c r="D19" s="35"/>
      <c r="E19" s="26" t="s">
        <v>26</v>
      </c>
      <c r="F19" s="35"/>
      <c r="G19" s="35"/>
      <c r="H19" s="35"/>
      <c r="I19" s="115" t="s">
        <v>27</v>
      </c>
      <c r="J19" s="26" t="s">
        <v>1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36"/>
      <c r="C20" s="35"/>
      <c r="D20" s="35"/>
      <c r="E20" s="35"/>
      <c r="F20" s="35"/>
      <c r="G20" s="35"/>
      <c r="H20" s="35"/>
      <c r="I20" s="114"/>
      <c r="J20" s="35"/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36"/>
      <c r="C21" s="35"/>
      <c r="D21" s="28" t="s">
        <v>28</v>
      </c>
      <c r="E21" s="35"/>
      <c r="F21" s="35"/>
      <c r="G21" s="35"/>
      <c r="H21" s="35"/>
      <c r="I21" s="115" t="s">
        <v>25</v>
      </c>
      <c r="J21" s="29" t="str">
        <f>'Rekapitulace stavby'!AN13</f>
        <v>Vyplň údaj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36"/>
      <c r="C22" s="35"/>
      <c r="D22" s="35"/>
      <c r="E22" s="308" t="str">
        <f>'Rekapitulace stavby'!E14</f>
        <v>Vyplň údaj</v>
      </c>
      <c r="F22" s="273"/>
      <c r="G22" s="273"/>
      <c r="H22" s="273"/>
      <c r="I22" s="115" t="s">
        <v>27</v>
      </c>
      <c r="J22" s="29" t="str">
        <f>'Rekapitulace stavby'!AN14</f>
        <v>Vyplň údaj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36"/>
      <c r="C23" s="35"/>
      <c r="D23" s="35"/>
      <c r="E23" s="35"/>
      <c r="F23" s="35"/>
      <c r="G23" s="35"/>
      <c r="H23" s="35"/>
      <c r="I23" s="114"/>
      <c r="J23" s="35"/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36"/>
      <c r="C24" s="35"/>
      <c r="D24" s="28" t="s">
        <v>30</v>
      </c>
      <c r="E24" s="35"/>
      <c r="F24" s="35"/>
      <c r="G24" s="35"/>
      <c r="H24" s="35"/>
      <c r="I24" s="115" t="s">
        <v>25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36"/>
      <c r="C25" s="35"/>
      <c r="D25" s="35"/>
      <c r="E25" s="26" t="s">
        <v>31</v>
      </c>
      <c r="F25" s="35"/>
      <c r="G25" s="35"/>
      <c r="H25" s="35"/>
      <c r="I25" s="115" t="s">
        <v>27</v>
      </c>
      <c r="J25" s="26" t="s">
        <v>1</v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36"/>
      <c r="C26" s="35"/>
      <c r="D26" s="35"/>
      <c r="E26" s="35"/>
      <c r="F26" s="35"/>
      <c r="G26" s="35"/>
      <c r="H26" s="35"/>
      <c r="I26" s="114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36"/>
      <c r="C27" s="35"/>
      <c r="D27" s="28" t="s">
        <v>34</v>
      </c>
      <c r="E27" s="35"/>
      <c r="F27" s="35"/>
      <c r="G27" s="35"/>
      <c r="H27" s="35"/>
      <c r="I27" s="115" t="s">
        <v>25</v>
      </c>
      <c r="J27" s="26" t="str">
        <f>IF('Rekapitulace stavby'!AN19="","",'Rekapitulace stavby'!AN19)</f>
        <v/>
      </c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36"/>
      <c r="C28" s="35"/>
      <c r="D28" s="35"/>
      <c r="E28" s="26" t="str">
        <f>IF('Rekapitulace stavby'!E20="","",'Rekapitulace stavby'!E20)</f>
        <v xml:space="preserve"> </v>
      </c>
      <c r="F28" s="35"/>
      <c r="G28" s="35"/>
      <c r="H28" s="35"/>
      <c r="I28" s="115" t="s">
        <v>27</v>
      </c>
      <c r="J28" s="26" t="str">
        <f>IF('Rekapitulace stavby'!AN20="","",'Rekapitulace stavby'!AN20)</f>
        <v/>
      </c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35"/>
      <c r="E29" s="35"/>
      <c r="F29" s="35"/>
      <c r="G29" s="35"/>
      <c r="H29" s="35"/>
      <c r="I29" s="114"/>
      <c r="J29" s="35"/>
      <c r="K29" s="35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36"/>
      <c r="C30" s="35"/>
      <c r="D30" s="28" t="s">
        <v>35</v>
      </c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16"/>
      <c r="B31" s="117"/>
      <c r="C31" s="116"/>
      <c r="D31" s="116"/>
      <c r="E31" s="278" t="s">
        <v>1</v>
      </c>
      <c r="F31" s="278"/>
      <c r="G31" s="278"/>
      <c r="H31" s="278"/>
      <c r="I31" s="118"/>
      <c r="J31" s="116"/>
      <c r="K31" s="116"/>
      <c r="L31" s="119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2" customFormat="1" ht="6.95" customHeight="1">
      <c r="A32" s="35"/>
      <c r="B32" s="36"/>
      <c r="C32" s="35"/>
      <c r="D32" s="35"/>
      <c r="E32" s="35"/>
      <c r="F32" s="35"/>
      <c r="G32" s="35"/>
      <c r="H32" s="35"/>
      <c r="I32" s="114"/>
      <c r="J32" s="35"/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20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26" t="s">
        <v>130</v>
      </c>
      <c r="E34" s="35"/>
      <c r="F34" s="35"/>
      <c r="G34" s="35"/>
      <c r="H34" s="35"/>
      <c r="I34" s="114"/>
      <c r="J34" s="34">
        <f>J100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33" t="s">
        <v>120</v>
      </c>
      <c r="E35" s="35"/>
      <c r="F35" s="35"/>
      <c r="G35" s="35"/>
      <c r="H35" s="35"/>
      <c r="I35" s="114"/>
      <c r="J35" s="34">
        <f>J110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25.35" customHeight="1">
      <c r="A36" s="35"/>
      <c r="B36" s="36"/>
      <c r="C36" s="35"/>
      <c r="D36" s="121" t="s">
        <v>38</v>
      </c>
      <c r="E36" s="35"/>
      <c r="F36" s="35"/>
      <c r="G36" s="35"/>
      <c r="H36" s="35"/>
      <c r="I36" s="114"/>
      <c r="J36" s="74">
        <f>ROUND(J34 + J35,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6.95" customHeight="1">
      <c r="A37" s="35"/>
      <c r="B37" s="36"/>
      <c r="C37" s="35"/>
      <c r="D37" s="69"/>
      <c r="E37" s="69"/>
      <c r="F37" s="69"/>
      <c r="G37" s="69"/>
      <c r="H37" s="69"/>
      <c r="I37" s="120"/>
      <c r="J37" s="69"/>
      <c r="K37" s="69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35"/>
      <c r="F38" s="39" t="s">
        <v>40</v>
      </c>
      <c r="G38" s="35"/>
      <c r="H38" s="35"/>
      <c r="I38" s="122" t="s">
        <v>39</v>
      </c>
      <c r="J38" s="39" t="s">
        <v>41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customHeight="1">
      <c r="A39" s="35"/>
      <c r="B39" s="36"/>
      <c r="C39" s="35"/>
      <c r="D39" s="123" t="s">
        <v>42</v>
      </c>
      <c r="E39" s="28" t="s">
        <v>43</v>
      </c>
      <c r="F39" s="124">
        <f>ROUND((SUM(BE110:BE117) + SUM(BE141:BE505)),  0)</f>
        <v>0</v>
      </c>
      <c r="G39" s="35"/>
      <c r="H39" s="35"/>
      <c r="I39" s="125">
        <v>0.21</v>
      </c>
      <c r="J39" s="124">
        <f>ROUND(((SUM(BE110:BE117) + SUM(BE141:BE505))*I39),  0)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36"/>
      <c r="C40" s="35"/>
      <c r="D40" s="35"/>
      <c r="E40" s="28" t="s">
        <v>44</v>
      </c>
      <c r="F40" s="124">
        <f>ROUND((SUM(BF110:BF117) + SUM(BF141:BF505)),  0)</f>
        <v>0</v>
      </c>
      <c r="G40" s="35"/>
      <c r="H40" s="35"/>
      <c r="I40" s="125">
        <v>0.15</v>
      </c>
      <c r="J40" s="124">
        <f>ROUND(((SUM(BF110:BF117) + SUM(BF141:BF505))*I40),  0)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45</v>
      </c>
      <c r="F41" s="124">
        <f>ROUND((SUM(BG110:BG117) + SUM(BG141:BG505)),  0)</f>
        <v>0</v>
      </c>
      <c r="G41" s="35"/>
      <c r="H41" s="35"/>
      <c r="I41" s="125">
        <v>0.21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hidden="1" customHeight="1">
      <c r="A42" s="35"/>
      <c r="B42" s="36"/>
      <c r="C42" s="35"/>
      <c r="D42" s="35"/>
      <c r="E42" s="28" t="s">
        <v>46</v>
      </c>
      <c r="F42" s="124">
        <f>ROUND((SUM(BH110:BH117) + SUM(BH141:BH505)),  0)</f>
        <v>0</v>
      </c>
      <c r="G42" s="35"/>
      <c r="H42" s="35"/>
      <c r="I42" s="125">
        <v>0.15</v>
      </c>
      <c r="J42" s="124">
        <f>0</f>
        <v>0</v>
      </c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14.45" hidden="1" customHeight="1">
      <c r="A43" s="35"/>
      <c r="B43" s="36"/>
      <c r="C43" s="35"/>
      <c r="D43" s="35"/>
      <c r="E43" s="28" t="s">
        <v>47</v>
      </c>
      <c r="F43" s="124">
        <f>ROUND((SUM(BI110:BI117) + SUM(BI141:BI505)),  0)</f>
        <v>0</v>
      </c>
      <c r="G43" s="35"/>
      <c r="H43" s="35"/>
      <c r="I43" s="125">
        <v>0</v>
      </c>
      <c r="J43" s="124">
        <f>0</f>
        <v>0</v>
      </c>
      <c r="K43" s="35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6.9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5.35" customHeight="1">
      <c r="A45" s="35"/>
      <c r="B45" s="36"/>
      <c r="C45" s="109"/>
      <c r="D45" s="126" t="s">
        <v>48</v>
      </c>
      <c r="E45" s="63"/>
      <c r="F45" s="63"/>
      <c r="G45" s="127" t="s">
        <v>49</v>
      </c>
      <c r="H45" s="128" t="s">
        <v>50</v>
      </c>
      <c r="I45" s="129"/>
      <c r="J45" s="130">
        <f>SUM(J36:J43)</f>
        <v>0</v>
      </c>
      <c r="K45" s="131"/>
      <c r="L45" s="4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14.45" customHeight="1">
      <c r="A46" s="35"/>
      <c r="B46" s="36"/>
      <c r="C46" s="35"/>
      <c r="D46" s="35"/>
      <c r="E46" s="35"/>
      <c r="F46" s="35"/>
      <c r="G46" s="35"/>
      <c r="H46" s="35"/>
      <c r="I46" s="114"/>
      <c r="J46" s="35"/>
      <c r="K46" s="35"/>
      <c r="L46" s="4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1" customFormat="1" ht="16.5" customHeight="1">
      <c r="B87" s="21"/>
      <c r="E87" s="305" t="s">
        <v>126</v>
      </c>
      <c r="F87" s="274"/>
      <c r="G87" s="274"/>
      <c r="H87" s="274"/>
      <c r="I87" s="111"/>
      <c r="L87" s="21"/>
    </row>
    <row r="88" spans="1:31" s="1" customFormat="1" ht="12" customHeight="1">
      <c r="B88" s="21"/>
      <c r="C88" s="28" t="s">
        <v>127</v>
      </c>
      <c r="I88" s="111"/>
      <c r="L88" s="21"/>
    </row>
    <row r="89" spans="1:31" s="2" customFormat="1" ht="16.5" customHeight="1">
      <c r="A89" s="35"/>
      <c r="B89" s="36"/>
      <c r="C89" s="35"/>
      <c r="D89" s="35"/>
      <c r="E89" s="310" t="s">
        <v>1212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28" t="s">
        <v>1213</v>
      </c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5"/>
      <c r="D91" s="35"/>
      <c r="E91" s="261" t="str">
        <f>E13</f>
        <v>0001 - SO 101 Vozovka</v>
      </c>
      <c r="F91" s="307"/>
      <c r="G91" s="307"/>
      <c r="H91" s="307"/>
      <c r="I91" s="114"/>
      <c r="J91" s="35"/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28" t="s">
        <v>20</v>
      </c>
      <c r="D93" s="35"/>
      <c r="E93" s="35"/>
      <c r="F93" s="26" t="str">
        <f>F16</f>
        <v xml:space="preserve"> </v>
      </c>
      <c r="G93" s="35"/>
      <c r="H93" s="35"/>
      <c r="I93" s="115" t="s">
        <v>22</v>
      </c>
      <c r="J93" s="58" t="str">
        <f>IF(J16="","",J16)</f>
        <v>10. 6. 2019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5"/>
      <c r="D94" s="35"/>
      <c r="E94" s="35"/>
      <c r="F94" s="35"/>
      <c r="G94" s="35"/>
      <c r="H94" s="35"/>
      <c r="I94" s="114"/>
      <c r="J94" s="35"/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40.15" customHeight="1">
      <c r="A95" s="35"/>
      <c r="B95" s="36"/>
      <c r="C95" s="28" t="s">
        <v>24</v>
      </c>
      <c r="D95" s="35"/>
      <c r="E95" s="35"/>
      <c r="F95" s="26" t="str">
        <f>E19</f>
        <v>Statutární město Brno</v>
      </c>
      <c r="G95" s="35"/>
      <c r="H95" s="35"/>
      <c r="I95" s="115" t="s">
        <v>30</v>
      </c>
      <c r="J95" s="31" t="str">
        <f>E25</f>
        <v>Sweco Hydroprojekt a.s. divize Morava</v>
      </c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28" t="s">
        <v>28</v>
      </c>
      <c r="D96" s="35"/>
      <c r="E96" s="35"/>
      <c r="F96" s="26" t="str">
        <f>IF(E22="","",E22)</f>
        <v>Vyplň údaj</v>
      </c>
      <c r="G96" s="35"/>
      <c r="H96" s="35"/>
      <c r="I96" s="115" t="s">
        <v>34</v>
      </c>
      <c r="J96" s="31" t="str">
        <f>E28</f>
        <v xml:space="preserve"> 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9.25" customHeight="1">
      <c r="A98" s="35"/>
      <c r="B98" s="36"/>
      <c r="C98" s="139" t="s">
        <v>132</v>
      </c>
      <c r="D98" s="109"/>
      <c r="E98" s="109"/>
      <c r="F98" s="109"/>
      <c r="G98" s="109"/>
      <c r="H98" s="109"/>
      <c r="I98" s="140"/>
      <c r="J98" s="141" t="s">
        <v>133</v>
      </c>
      <c r="K98" s="109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0.35" customHeight="1">
      <c r="A99" s="35"/>
      <c r="B99" s="36"/>
      <c r="C99" s="35"/>
      <c r="D99" s="35"/>
      <c r="E99" s="35"/>
      <c r="F99" s="35"/>
      <c r="G99" s="35"/>
      <c r="H99" s="35"/>
      <c r="I99" s="114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2.9" customHeight="1">
      <c r="A100" s="35"/>
      <c r="B100" s="36"/>
      <c r="C100" s="142" t="s">
        <v>2222</v>
      </c>
      <c r="D100" s="35"/>
      <c r="E100" s="35"/>
      <c r="F100" s="35"/>
      <c r="G100" s="35"/>
      <c r="H100" s="35"/>
      <c r="I100" s="114"/>
      <c r="J100" s="74">
        <f>J141</f>
        <v>0</v>
      </c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134</v>
      </c>
    </row>
    <row r="101" spans="1:65" s="9" customFormat="1" ht="24.95" customHeight="1">
      <c r="B101" s="143"/>
      <c r="D101" s="144" t="s">
        <v>135</v>
      </c>
      <c r="E101" s="145"/>
      <c r="F101" s="145"/>
      <c r="G101" s="145"/>
      <c r="H101" s="145"/>
      <c r="I101" s="146"/>
      <c r="J101" s="147">
        <f>J142</f>
        <v>0</v>
      </c>
      <c r="L101" s="143"/>
    </row>
    <row r="102" spans="1:65" s="10" customFormat="1" ht="19.899999999999999" customHeight="1">
      <c r="B102" s="148"/>
      <c r="D102" s="149" t="s">
        <v>136</v>
      </c>
      <c r="E102" s="150"/>
      <c r="F102" s="150"/>
      <c r="G102" s="150"/>
      <c r="H102" s="150"/>
      <c r="I102" s="151"/>
      <c r="J102" s="152">
        <f>J143</f>
        <v>0</v>
      </c>
      <c r="L102" s="148"/>
    </row>
    <row r="103" spans="1:65" s="10" customFormat="1" ht="19.899999999999999" customHeight="1">
      <c r="B103" s="148"/>
      <c r="D103" s="149" t="s">
        <v>137</v>
      </c>
      <c r="E103" s="150"/>
      <c r="F103" s="150"/>
      <c r="G103" s="150"/>
      <c r="H103" s="150"/>
      <c r="I103" s="151"/>
      <c r="J103" s="152">
        <f>J286</f>
        <v>0</v>
      </c>
      <c r="L103" s="148"/>
    </row>
    <row r="104" spans="1:65" s="10" customFormat="1" ht="19.899999999999999" customHeight="1">
      <c r="B104" s="148"/>
      <c r="D104" s="149" t="s">
        <v>935</v>
      </c>
      <c r="E104" s="150"/>
      <c r="F104" s="150"/>
      <c r="G104" s="150"/>
      <c r="H104" s="150"/>
      <c r="I104" s="151"/>
      <c r="J104" s="152">
        <f>J294</f>
        <v>0</v>
      </c>
      <c r="L104" s="148"/>
    </row>
    <row r="105" spans="1:65" s="10" customFormat="1" ht="19.899999999999999" customHeight="1">
      <c r="B105" s="148"/>
      <c r="D105" s="149" t="s">
        <v>141</v>
      </c>
      <c r="E105" s="150"/>
      <c r="F105" s="150"/>
      <c r="G105" s="150"/>
      <c r="H105" s="150"/>
      <c r="I105" s="151"/>
      <c r="J105" s="152">
        <f>J365</f>
        <v>0</v>
      </c>
      <c r="L105" s="148"/>
    </row>
    <row r="106" spans="1:65" s="10" customFormat="1" ht="19.899999999999999" customHeight="1">
      <c r="B106" s="148"/>
      <c r="D106" s="149" t="s">
        <v>142</v>
      </c>
      <c r="E106" s="150"/>
      <c r="F106" s="150"/>
      <c r="G106" s="150"/>
      <c r="H106" s="150"/>
      <c r="I106" s="151"/>
      <c r="J106" s="152">
        <f>J371</f>
        <v>0</v>
      </c>
      <c r="L106" s="148"/>
    </row>
    <row r="107" spans="1:65" s="10" customFormat="1" ht="19.899999999999999" customHeight="1">
      <c r="B107" s="148"/>
      <c r="D107" s="149" t="s">
        <v>143</v>
      </c>
      <c r="E107" s="150"/>
      <c r="F107" s="150"/>
      <c r="G107" s="150"/>
      <c r="H107" s="150"/>
      <c r="I107" s="151"/>
      <c r="J107" s="152">
        <f>J504</f>
        <v>0</v>
      </c>
      <c r="L107" s="148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4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4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42"/>
      <c r="D110" s="35"/>
      <c r="E110" s="35"/>
      <c r="F110" s="35"/>
      <c r="G110" s="35"/>
      <c r="H110" s="35"/>
      <c r="I110" s="114"/>
      <c r="J110" s="153"/>
      <c r="K110" s="35"/>
      <c r="L110" s="45"/>
      <c r="N110" s="154" t="s">
        <v>42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5"/>
      <c r="C111" s="114"/>
      <c r="D111" s="266"/>
      <c r="E111" s="309"/>
      <c r="F111" s="309"/>
      <c r="G111" s="114"/>
      <c r="H111" s="114"/>
      <c r="I111" s="114"/>
      <c r="J111" s="102"/>
      <c r="K111" s="114"/>
      <c r="L111" s="157"/>
      <c r="M111" s="158"/>
      <c r="N111" s="159" t="s">
        <v>43</v>
      </c>
      <c r="O111" s="158"/>
      <c r="P111" s="158"/>
      <c r="Q111" s="158"/>
      <c r="R111" s="158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146</v>
      </c>
      <c r="AZ111" s="158"/>
      <c r="BA111" s="158"/>
      <c r="BB111" s="158"/>
      <c r="BC111" s="158"/>
      <c r="BD111" s="158"/>
      <c r="BE111" s="161">
        <f t="shared" ref="BE111:BE116" si="0">IF(N111="základní",J111,0)</f>
        <v>0</v>
      </c>
      <c r="BF111" s="161">
        <f t="shared" ref="BF111:BF116" si="1">IF(N111="snížená",J111,0)</f>
        <v>0</v>
      </c>
      <c r="BG111" s="161">
        <f t="shared" ref="BG111:BG116" si="2">IF(N111="zákl. přenesená",J111,0)</f>
        <v>0</v>
      </c>
      <c r="BH111" s="161">
        <f t="shared" ref="BH111:BH116" si="3">IF(N111="sníž. přenesená",J111,0)</f>
        <v>0</v>
      </c>
      <c r="BI111" s="161">
        <f t="shared" ref="BI111:BI116" si="4">IF(N111="nulová",J111,0)</f>
        <v>0</v>
      </c>
      <c r="BJ111" s="160" t="s">
        <v>33</v>
      </c>
      <c r="BK111" s="158"/>
      <c r="BL111" s="158"/>
      <c r="BM111" s="158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266"/>
      <c r="E115" s="309"/>
      <c r="F115" s="309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146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8" customHeight="1">
      <c r="A116" s="35"/>
      <c r="B116" s="155"/>
      <c r="C116" s="114"/>
      <c r="D116" s="156"/>
      <c r="E116" s="114"/>
      <c r="F116" s="114"/>
      <c r="G116" s="114"/>
      <c r="H116" s="114"/>
      <c r="I116" s="114"/>
      <c r="J116" s="102"/>
      <c r="K116" s="114"/>
      <c r="L116" s="157"/>
      <c r="M116" s="158"/>
      <c r="N116" s="159" t="s">
        <v>43</v>
      </c>
      <c r="O116" s="158"/>
      <c r="P116" s="158"/>
      <c r="Q116" s="158"/>
      <c r="R116" s="158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60" t="s">
        <v>148</v>
      </c>
      <c r="AZ116" s="158"/>
      <c r="BA116" s="158"/>
      <c r="BB116" s="158"/>
      <c r="BC116" s="158"/>
      <c r="BD116" s="158"/>
      <c r="BE116" s="161">
        <f t="shared" si="0"/>
        <v>0</v>
      </c>
      <c r="BF116" s="161">
        <f t="shared" si="1"/>
        <v>0</v>
      </c>
      <c r="BG116" s="161">
        <f t="shared" si="2"/>
        <v>0</v>
      </c>
      <c r="BH116" s="161">
        <f t="shared" si="3"/>
        <v>0</v>
      </c>
      <c r="BI116" s="161">
        <f t="shared" si="4"/>
        <v>0</v>
      </c>
      <c r="BJ116" s="160" t="s">
        <v>33</v>
      </c>
      <c r="BK116" s="158"/>
      <c r="BL116" s="158"/>
      <c r="BM116" s="158"/>
    </row>
    <row r="117" spans="1:65" s="2" customFormat="1" ht="11.25">
      <c r="A117" s="35"/>
      <c r="B117" s="36"/>
      <c r="C117" s="35"/>
      <c r="D117" s="35"/>
      <c r="E117" s="35"/>
      <c r="F117" s="35"/>
      <c r="G117" s="35"/>
      <c r="H117" s="35"/>
      <c r="I117" s="114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08" t="s">
        <v>2223</v>
      </c>
      <c r="D118" s="109"/>
      <c r="E118" s="109"/>
      <c r="F118" s="109"/>
      <c r="G118" s="109"/>
      <c r="H118" s="109"/>
      <c r="I118" s="140"/>
      <c r="J118" s="110">
        <f>ROUND(J100+J110,0)</f>
        <v>0</v>
      </c>
      <c r="K118" s="109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7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8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149</v>
      </c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305" t="str">
        <f>E7</f>
        <v>Brno, Tuřanka II, rekonstrukce kanalizace a vodovodu</v>
      </c>
      <c r="F127" s="306"/>
      <c r="G127" s="306"/>
      <c r="H127" s="306"/>
      <c r="I127" s="114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1" customFormat="1" ht="12" customHeight="1">
      <c r="B128" s="21"/>
      <c r="C128" s="28" t="s">
        <v>125</v>
      </c>
      <c r="I128" s="111"/>
      <c r="L128" s="21"/>
    </row>
    <row r="129" spans="1:65" s="1" customFormat="1" ht="16.5" customHeight="1">
      <c r="B129" s="21"/>
      <c r="E129" s="305" t="s">
        <v>126</v>
      </c>
      <c r="F129" s="274"/>
      <c r="G129" s="274"/>
      <c r="H129" s="274"/>
      <c r="I129" s="111"/>
      <c r="L129" s="21"/>
    </row>
    <row r="130" spans="1:65" s="1" customFormat="1" ht="12" customHeight="1">
      <c r="B130" s="21"/>
      <c r="C130" s="28" t="s">
        <v>127</v>
      </c>
      <c r="I130" s="111"/>
      <c r="L130" s="21"/>
    </row>
    <row r="131" spans="1:65" s="2" customFormat="1" ht="16.5" customHeight="1">
      <c r="A131" s="35"/>
      <c r="B131" s="36"/>
      <c r="C131" s="35"/>
      <c r="D131" s="35"/>
      <c r="E131" s="310" t="s">
        <v>1212</v>
      </c>
      <c r="F131" s="307"/>
      <c r="G131" s="307"/>
      <c r="H131" s="307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1213</v>
      </c>
      <c r="D132" s="35"/>
      <c r="E132" s="35"/>
      <c r="F132" s="35"/>
      <c r="G132" s="35"/>
      <c r="H132" s="35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6.5" customHeight="1">
      <c r="A133" s="35"/>
      <c r="B133" s="36"/>
      <c r="C133" s="35"/>
      <c r="D133" s="35"/>
      <c r="E133" s="261" t="str">
        <f>E13</f>
        <v>0001 - SO 101 Vozovka</v>
      </c>
      <c r="F133" s="307"/>
      <c r="G133" s="307"/>
      <c r="H133" s="307"/>
      <c r="I133" s="114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4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2" customHeight="1">
      <c r="A135" s="35"/>
      <c r="B135" s="36"/>
      <c r="C135" s="28" t="s">
        <v>20</v>
      </c>
      <c r="D135" s="35"/>
      <c r="E135" s="35"/>
      <c r="F135" s="26" t="str">
        <f>F16</f>
        <v xml:space="preserve"> </v>
      </c>
      <c r="G135" s="35"/>
      <c r="H135" s="35"/>
      <c r="I135" s="115" t="s">
        <v>22</v>
      </c>
      <c r="J135" s="58" t="str">
        <f>IF(J16="","",J16)</f>
        <v>10. 6. 2019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6.95" customHeight="1">
      <c r="A136" s="35"/>
      <c r="B136" s="36"/>
      <c r="C136" s="35"/>
      <c r="D136" s="35"/>
      <c r="E136" s="35"/>
      <c r="F136" s="35"/>
      <c r="G136" s="35"/>
      <c r="H136" s="35"/>
      <c r="I136" s="114"/>
      <c r="J136" s="35"/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40.15" customHeight="1">
      <c r="A137" s="35"/>
      <c r="B137" s="36"/>
      <c r="C137" s="28" t="s">
        <v>24</v>
      </c>
      <c r="D137" s="35"/>
      <c r="E137" s="35"/>
      <c r="F137" s="26" t="str">
        <f>E19</f>
        <v>Statutární město Brno</v>
      </c>
      <c r="G137" s="35"/>
      <c r="H137" s="35"/>
      <c r="I137" s="115" t="s">
        <v>30</v>
      </c>
      <c r="J137" s="31" t="str">
        <f>E25</f>
        <v>Sweco Hydroprojekt a.s. divize Morava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5.2" customHeight="1">
      <c r="A138" s="35"/>
      <c r="B138" s="36"/>
      <c r="C138" s="28" t="s">
        <v>28</v>
      </c>
      <c r="D138" s="35"/>
      <c r="E138" s="35"/>
      <c r="F138" s="26" t="str">
        <f>IF(E22="","",E22)</f>
        <v>Vyplň údaj</v>
      </c>
      <c r="G138" s="35"/>
      <c r="H138" s="35"/>
      <c r="I138" s="115" t="s">
        <v>34</v>
      </c>
      <c r="J138" s="31" t="str">
        <f>E28</f>
        <v xml:space="preserve"> </v>
      </c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2" customFormat="1" ht="10.35" customHeight="1">
      <c r="A139" s="35"/>
      <c r="B139" s="36"/>
      <c r="C139" s="35"/>
      <c r="D139" s="35"/>
      <c r="E139" s="35"/>
      <c r="F139" s="35"/>
      <c r="G139" s="35"/>
      <c r="H139" s="35"/>
      <c r="I139" s="114"/>
      <c r="J139" s="35"/>
      <c r="K139" s="35"/>
      <c r="L139" s="4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s="11" customFormat="1" ht="29.25" customHeight="1">
      <c r="A140" s="162"/>
      <c r="B140" s="163"/>
      <c r="C140" s="164" t="s">
        <v>150</v>
      </c>
      <c r="D140" s="165" t="s">
        <v>63</v>
      </c>
      <c r="E140" s="165" t="s">
        <v>59</v>
      </c>
      <c r="F140" s="165" t="s">
        <v>60</v>
      </c>
      <c r="G140" s="165" t="s">
        <v>151</v>
      </c>
      <c r="H140" s="165" t="s">
        <v>152</v>
      </c>
      <c r="I140" s="166" t="s">
        <v>153</v>
      </c>
      <c r="J140" s="165" t="s">
        <v>133</v>
      </c>
      <c r="K140" s="167" t="s">
        <v>154</v>
      </c>
      <c r="L140" s="168"/>
      <c r="M140" s="65" t="s">
        <v>1</v>
      </c>
      <c r="N140" s="66" t="s">
        <v>42</v>
      </c>
      <c r="O140" s="66" t="s">
        <v>155</v>
      </c>
      <c r="P140" s="66" t="s">
        <v>156</v>
      </c>
      <c r="Q140" s="66" t="s">
        <v>157</v>
      </c>
      <c r="R140" s="66" t="s">
        <v>158</v>
      </c>
      <c r="S140" s="66" t="s">
        <v>159</v>
      </c>
      <c r="T140" s="67" t="s">
        <v>160</v>
      </c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</row>
    <row r="141" spans="1:65" s="2" customFormat="1" ht="22.9" customHeight="1">
      <c r="A141" s="35"/>
      <c r="B141" s="36"/>
      <c r="C141" s="72" t="s">
        <v>161</v>
      </c>
      <c r="D141" s="35"/>
      <c r="E141" s="35"/>
      <c r="F141" s="35"/>
      <c r="G141" s="35"/>
      <c r="H141" s="35"/>
      <c r="I141" s="114"/>
      <c r="J141" s="169">
        <f>BK141</f>
        <v>0</v>
      </c>
      <c r="K141" s="35"/>
      <c r="L141" s="36"/>
      <c r="M141" s="68"/>
      <c r="N141" s="59"/>
      <c r="O141" s="69"/>
      <c r="P141" s="170">
        <f>P142</f>
        <v>0</v>
      </c>
      <c r="Q141" s="69"/>
      <c r="R141" s="170">
        <f>R142</f>
        <v>420.66282694</v>
      </c>
      <c r="S141" s="69"/>
      <c r="T141" s="171">
        <f>T142</f>
        <v>3684.5377610000005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76</v>
      </c>
      <c r="AU141" s="18" t="s">
        <v>134</v>
      </c>
      <c r="BK141" s="172">
        <f>BK142</f>
        <v>0</v>
      </c>
    </row>
    <row r="142" spans="1:65" s="12" customFormat="1" ht="25.9" customHeight="1">
      <c r="B142" s="173"/>
      <c r="D142" s="174" t="s">
        <v>76</v>
      </c>
      <c r="E142" s="175" t="s">
        <v>162</v>
      </c>
      <c r="F142" s="175" t="s">
        <v>163</v>
      </c>
      <c r="I142" s="176"/>
      <c r="J142" s="177">
        <f>BK142</f>
        <v>0</v>
      </c>
      <c r="L142" s="173"/>
      <c r="M142" s="178"/>
      <c r="N142" s="179"/>
      <c r="O142" s="179"/>
      <c r="P142" s="180">
        <f>P143+P286+P294+P365+P371+P504</f>
        <v>0</v>
      </c>
      <c r="Q142" s="179"/>
      <c r="R142" s="180">
        <f>R143+R286+R294+R365+R371+R504</f>
        <v>420.66282694</v>
      </c>
      <c r="S142" s="179"/>
      <c r="T142" s="181">
        <f>T143+T286+T294+T365+T371+T504</f>
        <v>3684.5377610000005</v>
      </c>
      <c r="AR142" s="174" t="s">
        <v>33</v>
      </c>
      <c r="AT142" s="182" t="s">
        <v>76</v>
      </c>
      <c r="AU142" s="182" t="s">
        <v>77</v>
      </c>
      <c r="AY142" s="174" t="s">
        <v>164</v>
      </c>
      <c r="BK142" s="183">
        <f>BK143+BK286+BK294+BK365+BK371+BK504</f>
        <v>0</v>
      </c>
    </row>
    <row r="143" spans="1:65" s="12" customFormat="1" ht="22.9" customHeight="1">
      <c r="B143" s="173"/>
      <c r="D143" s="174" t="s">
        <v>76</v>
      </c>
      <c r="E143" s="184" t="s">
        <v>33</v>
      </c>
      <c r="F143" s="184" t="s">
        <v>165</v>
      </c>
      <c r="I143" s="176"/>
      <c r="J143" s="185">
        <f>BK143</f>
        <v>0</v>
      </c>
      <c r="L143" s="173"/>
      <c r="M143" s="178"/>
      <c r="N143" s="179"/>
      <c r="O143" s="179"/>
      <c r="P143" s="180">
        <f>SUM(P144:P285)</f>
        <v>0</v>
      </c>
      <c r="Q143" s="179"/>
      <c r="R143" s="180">
        <f>SUM(R144:R285)</f>
        <v>1.9923E-2</v>
      </c>
      <c r="S143" s="179"/>
      <c r="T143" s="181">
        <f>SUM(T144:T285)</f>
        <v>3684.5377610000005</v>
      </c>
      <c r="AR143" s="174" t="s">
        <v>33</v>
      </c>
      <c r="AT143" s="182" t="s">
        <v>76</v>
      </c>
      <c r="AU143" s="182" t="s">
        <v>33</v>
      </c>
      <c r="AY143" s="174" t="s">
        <v>164</v>
      </c>
      <c r="BK143" s="183">
        <f>SUM(BK144:BK285)</f>
        <v>0</v>
      </c>
    </row>
    <row r="144" spans="1:65" s="2" customFormat="1" ht="16.5" customHeight="1">
      <c r="A144" s="35"/>
      <c r="B144" s="155"/>
      <c r="C144" s="186" t="s">
        <v>33</v>
      </c>
      <c r="D144" s="186" t="s">
        <v>166</v>
      </c>
      <c r="E144" s="187" t="s">
        <v>1216</v>
      </c>
      <c r="F144" s="188" t="s">
        <v>1217</v>
      </c>
      <c r="G144" s="189" t="s">
        <v>169</v>
      </c>
      <c r="H144" s="190">
        <v>241.804</v>
      </c>
      <c r="I144" s="191"/>
      <c r="J144" s="192">
        <f>ROUND(I144*H144,2)</f>
        <v>0</v>
      </c>
      <c r="K144" s="188" t="s">
        <v>1</v>
      </c>
      <c r="L144" s="36"/>
      <c r="M144" s="193" t="s">
        <v>1</v>
      </c>
      <c r="N144" s="194" t="s">
        <v>43</v>
      </c>
      <c r="O144" s="61"/>
      <c r="P144" s="195">
        <f>O144*H144</f>
        <v>0</v>
      </c>
      <c r="Q144" s="195">
        <v>0</v>
      </c>
      <c r="R144" s="195">
        <f>Q144*H144</f>
        <v>0</v>
      </c>
      <c r="S144" s="195">
        <v>0.12</v>
      </c>
      <c r="T144" s="196">
        <f>S144*H144</f>
        <v>29.016479999999998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7" t="s">
        <v>170</v>
      </c>
      <c r="AT144" s="197" t="s">
        <v>166</v>
      </c>
      <c r="AU144" s="197" t="s">
        <v>84</v>
      </c>
      <c r="AY144" s="18" t="s">
        <v>164</v>
      </c>
      <c r="BE144" s="105">
        <f>IF(N144="základní",J144,0)</f>
        <v>0</v>
      </c>
      <c r="BF144" s="105">
        <f>IF(N144="snížená",J144,0)</f>
        <v>0</v>
      </c>
      <c r="BG144" s="105">
        <f>IF(N144="zákl. přenesená",J144,0)</f>
        <v>0</v>
      </c>
      <c r="BH144" s="105">
        <f>IF(N144="sníž. přenesená",J144,0)</f>
        <v>0</v>
      </c>
      <c r="BI144" s="105">
        <f>IF(N144="nulová",J144,0)</f>
        <v>0</v>
      </c>
      <c r="BJ144" s="18" t="s">
        <v>33</v>
      </c>
      <c r="BK144" s="105">
        <f>ROUND(I144*H144,2)</f>
        <v>0</v>
      </c>
      <c r="BL144" s="18" t="s">
        <v>170</v>
      </c>
      <c r="BM144" s="197" t="s">
        <v>1218</v>
      </c>
    </row>
    <row r="145" spans="1:65" s="2" customFormat="1" ht="19.5">
      <c r="A145" s="35"/>
      <c r="B145" s="36"/>
      <c r="C145" s="35"/>
      <c r="D145" s="199" t="s">
        <v>196</v>
      </c>
      <c r="E145" s="35"/>
      <c r="F145" s="215" t="s">
        <v>1219</v>
      </c>
      <c r="G145" s="35"/>
      <c r="H145" s="35"/>
      <c r="I145" s="114"/>
      <c r="J145" s="35"/>
      <c r="K145" s="35"/>
      <c r="L145" s="36"/>
      <c r="M145" s="216"/>
      <c r="N145" s="217"/>
      <c r="O145" s="61"/>
      <c r="P145" s="61"/>
      <c r="Q145" s="61"/>
      <c r="R145" s="61"/>
      <c r="S145" s="61"/>
      <c r="T145" s="62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196</v>
      </c>
      <c r="AU145" s="18" t="s">
        <v>84</v>
      </c>
    </row>
    <row r="146" spans="1:65" s="15" customFormat="1" ht="11.25">
      <c r="B146" s="218"/>
      <c r="D146" s="199" t="s">
        <v>177</v>
      </c>
      <c r="E146" s="219" t="s">
        <v>1</v>
      </c>
      <c r="F146" s="220" t="s">
        <v>1220</v>
      </c>
      <c r="H146" s="219" t="s">
        <v>1</v>
      </c>
      <c r="I146" s="221"/>
      <c r="L146" s="218"/>
      <c r="M146" s="222"/>
      <c r="N146" s="223"/>
      <c r="O146" s="223"/>
      <c r="P146" s="223"/>
      <c r="Q146" s="223"/>
      <c r="R146" s="223"/>
      <c r="S146" s="223"/>
      <c r="T146" s="224"/>
      <c r="AT146" s="219" t="s">
        <v>177</v>
      </c>
      <c r="AU146" s="219" t="s">
        <v>84</v>
      </c>
      <c r="AV146" s="15" t="s">
        <v>33</v>
      </c>
      <c r="AW146" s="15" t="s">
        <v>32</v>
      </c>
      <c r="AX146" s="15" t="s">
        <v>77</v>
      </c>
      <c r="AY146" s="219" t="s">
        <v>164</v>
      </c>
    </row>
    <row r="147" spans="1:65" s="13" customFormat="1" ht="11.25">
      <c r="B147" s="198"/>
      <c r="D147" s="199" t="s">
        <v>177</v>
      </c>
      <c r="E147" s="200" t="s">
        <v>1</v>
      </c>
      <c r="F147" s="201" t="s">
        <v>1221</v>
      </c>
      <c r="H147" s="202">
        <v>241.804</v>
      </c>
      <c r="I147" s="203"/>
      <c r="L147" s="198"/>
      <c r="M147" s="204"/>
      <c r="N147" s="205"/>
      <c r="O147" s="205"/>
      <c r="P147" s="205"/>
      <c r="Q147" s="205"/>
      <c r="R147" s="205"/>
      <c r="S147" s="205"/>
      <c r="T147" s="206"/>
      <c r="AT147" s="200" t="s">
        <v>177</v>
      </c>
      <c r="AU147" s="200" t="s">
        <v>84</v>
      </c>
      <c r="AV147" s="13" t="s">
        <v>84</v>
      </c>
      <c r="AW147" s="13" t="s">
        <v>32</v>
      </c>
      <c r="AX147" s="13" t="s">
        <v>33</v>
      </c>
      <c r="AY147" s="200" t="s">
        <v>164</v>
      </c>
    </row>
    <row r="148" spans="1:65" s="2" customFormat="1" ht="16.5" customHeight="1">
      <c r="A148" s="35"/>
      <c r="B148" s="155"/>
      <c r="C148" s="186" t="s">
        <v>84</v>
      </c>
      <c r="D148" s="186" t="s">
        <v>166</v>
      </c>
      <c r="E148" s="187" t="s">
        <v>1222</v>
      </c>
      <c r="F148" s="188" t="s">
        <v>1223</v>
      </c>
      <c r="G148" s="189" t="s">
        <v>169</v>
      </c>
      <c r="H148" s="190">
        <v>739.52200000000005</v>
      </c>
      <c r="I148" s="191"/>
      <c r="J148" s="192">
        <f>ROUND(I148*H148,2)</f>
        <v>0</v>
      </c>
      <c r="K148" s="188" t="s">
        <v>175</v>
      </c>
      <c r="L148" s="36"/>
      <c r="M148" s="193" t="s">
        <v>1</v>
      </c>
      <c r="N148" s="194" t="s">
        <v>43</v>
      </c>
      <c r="O148" s="61"/>
      <c r="P148" s="195">
        <f>O148*H148</f>
        <v>0</v>
      </c>
      <c r="Q148" s="195">
        <v>0</v>
      </c>
      <c r="R148" s="195">
        <f>Q148*H148</f>
        <v>0</v>
      </c>
      <c r="S148" s="195">
        <v>0.24</v>
      </c>
      <c r="T148" s="196">
        <f>S148*H148</f>
        <v>177.48528000000002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7" t="s">
        <v>170</v>
      </c>
      <c r="AT148" s="197" t="s">
        <v>166</v>
      </c>
      <c r="AU148" s="197" t="s">
        <v>84</v>
      </c>
      <c r="AY148" s="18" t="s">
        <v>164</v>
      </c>
      <c r="BE148" s="105">
        <f>IF(N148="základní",J148,0)</f>
        <v>0</v>
      </c>
      <c r="BF148" s="105">
        <f>IF(N148="snížená",J148,0)</f>
        <v>0</v>
      </c>
      <c r="BG148" s="105">
        <f>IF(N148="zákl. přenesená",J148,0)</f>
        <v>0</v>
      </c>
      <c r="BH148" s="105">
        <f>IF(N148="sníž. přenesená",J148,0)</f>
        <v>0</v>
      </c>
      <c r="BI148" s="105">
        <f>IF(N148="nulová",J148,0)</f>
        <v>0</v>
      </c>
      <c r="BJ148" s="18" t="s">
        <v>33</v>
      </c>
      <c r="BK148" s="105">
        <f>ROUND(I148*H148,2)</f>
        <v>0</v>
      </c>
      <c r="BL148" s="18" t="s">
        <v>170</v>
      </c>
      <c r="BM148" s="197" t="s">
        <v>1224</v>
      </c>
    </row>
    <row r="149" spans="1:65" s="2" customFormat="1" ht="19.5">
      <c r="A149" s="35"/>
      <c r="B149" s="36"/>
      <c r="C149" s="35"/>
      <c r="D149" s="199" t="s">
        <v>196</v>
      </c>
      <c r="E149" s="35"/>
      <c r="F149" s="215" t="s">
        <v>1219</v>
      </c>
      <c r="G149" s="35"/>
      <c r="H149" s="35"/>
      <c r="I149" s="114"/>
      <c r="J149" s="35"/>
      <c r="K149" s="35"/>
      <c r="L149" s="36"/>
      <c r="M149" s="216"/>
      <c r="N149" s="217"/>
      <c r="O149" s="61"/>
      <c r="P149" s="61"/>
      <c r="Q149" s="61"/>
      <c r="R149" s="61"/>
      <c r="S149" s="61"/>
      <c r="T149" s="62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196</v>
      </c>
      <c r="AU149" s="18" t="s">
        <v>84</v>
      </c>
    </row>
    <row r="150" spans="1:65" s="15" customFormat="1" ht="11.25">
      <c r="B150" s="218"/>
      <c r="D150" s="199" t="s">
        <v>177</v>
      </c>
      <c r="E150" s="219" t="s">
        <v>1</v>
      </c>
      <c r="F150" s="220" t="s">
        <v>1225</v>
      </c>
      <c r="H150" s="219" t="s">
        <v>1</v>
      </c>
      <c r="I150" s="221"/>
      <c r="L150" s="218"/>
      <c r="M150" s="222"/>
      <c r="N150" s="223"/>
      <c r="O150" s="223"/>
      <c r="P150" s="223"/>
      <c r="Q150" s="223"/>
      <c r="R150" s="223"/>
      <c r="S150" s="223"/>
      <c r="T150" s="224"/>
      <c r="AT150" s="219" t="s">
        <v>177</v>
      </c>
      <c r="AU150" s="219" t="s">
        <v>84</v>
      </c>
      <c r="AV150" s="15" t="s">
        <v>33</v>
      </c>
      <c r="AW150" s="15" t="s">
        <v>32</v>
      </c>
      <c r="AX150" s="15" t="s">
        <v>77</v>
      </c>
      <c r="AY150" s="219" t="s">
        <v>164</v>
      </c>
    </row>
    <row r="151" spans="1:65" s="13" customFormat="1" ht="11.25">
      <c r="B151" s="198"/>
      <c r="D151" s="199" t="s">
        <v>177</v>
      </c>
      <c r="E151" s="200" t="s">
        <v>1</v>
      </c>
      <c r="F151" s="201" t="s">
        <v>1226</v>
      </c>
      <c r="H151" s="202">
        <v>335.21899999999999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177</v>
      </c>
      <c r="AU151" s="200" t="s">
        <v>84</v>
      </c>
      <c r="AV151" s="13" t="s">
        <v>84</v>
      </c>
      <c r="AW151" s="13" t="s">
        <v>32</v>
      </c>
      <c r="AX151" s="13" t="s">
        <v>77</v>
      </c>
      <c r="AY151" s="200" t="s">
        <v>164</v>
      </c>
    </row>
    <row r="152" spans="1:65" s="15" customFormat="1" ht="11.25">
      <c r="B152" s="218"/>
      <c r="D152" s="199" t="s">
        <v>177</v>
      </c>
      <c r="E152" s="219" t="s">
        <v>1</v>
      </c>
      <c r="F152" s="220" t="s">
        <v>1227</v>
      </c>
      <c r="H152" s="219" t="s">
        <v>1</v>
      </c>
      <c r="I152" s="221"/>
      <c r="L152" s="218"/>
      <c r="M152" s="222"/>
      <c r="N152" s="223"/>
      <c r="O152" s="223"/>
      <c r="P152" s="223"/>
      <c r="Q152" s="223"/>
      <c r="R152" s="223"/>
      <c r="S152" s="223"/>
      <c r="T152" s="224"/>
      <c r="AT152" s="219" t="s">
        <v>177</v>
      </c>
      <c r="AU152" s="219" t="s">
        <v>84</v>
      </c>
      <c r="AV152" s="15" t="s">
        <v>33</v>
      </c>
      <c r="AW152" s="15" t="s">
        <v>32</v>
      </c>
      <c r="AX152" s="15" t="s">
        <v>77</v>
      </c>
      <c r="AY152" s="219" t="s">
        <v>164</v>
      </c>
    </row>
    <row r="153" spans="1:65" s="13" customFormat="1" ht="11.25">
      <c r="B153" s="198"/>
      <c r="D153" s="199" t="s">
        <v>177</v>
      </c>
      <c r="E153" s="200" t="s">
        <v>1</v>
      </c>
      <c r="F153" s="201" t="s">
        <v>1228</v>
      </c>
      <c r="H153" s="202">
        <v>404.303</v>
      </c>
      <c r="I153" s="203"/>
      <c r="L153" s="198"/>
      <c r="M153" s="204"/>
      <c r="N153" s="205"/>
      <c r="O153" s="205"/>
      <c r="P153" s="205"/>
      <c r="Q153" s="205"/>
      <c r="R153" s="205"/>
      <c r="S153" s="205"/>
      <c r="T153" s="206"/>
      <c r="AT153" s="200" t="s">
        <v>177</v>
      </c>
      <c r="AU153" s="200" t="s">
        <v>84</v>
      </c>
      <c r="AV153" s="13" t="s">
        <v>84</v>
      </c>
      <c r="AW153" s="13" t="s">
        <v>32</v>
      </c>
      <c r="AX153" s="13" t="s">
        <v>77</v>
      </c>
      <c r="AY153" s="200" t="s">
        <v>164</v>
      </c>
    </row>
    <row r="154" spans="1:65" s="14" customFormat="1" ht="11.25">
      <c r="B154" s="207"/>
      <c r="D154" s="199" t="s">
        <v>177</v>
      </c>
      <c r="E154" s="208" t="s">
        <v>1</v>
      </c>
      <c r="F154" s="209" t="s">
        <v>183</v>
      </c>
      <c r="H154" s="210">
        <v>739.52199999999993</v>
      </c>
      <c r="I154" s="211"/>
      <c r="L154" s="207"/>
      <c r="M154" s="212"/>
      <c r="N154" s="213"/>
      <c r="O154" s="213"/>
      <c r="P154" s="213"/>
      <c r="Q154" s="213"/>
      <c r="R154" s="213"/>
      <c r="S154" s="213"/>
      <c r="T154" s="214"/>
      <c r="AT154" s="208" t="s">
        <v>177</v>
      </c>
      <c r="AU154" s="208" t="s">
        <v>84</v>
      </c>
      <c r="AV154" s="14" t="s">
        <v>170</v>
      </c>
      <c r="AW154" s="14" t="s">
        <v>32</v>
      </c>
      <c r="AX154" s="14" t="s">
        <v>33</v>
      </c>
      <c r="AY154" s="208" t="s">
        <v>164</v>
      </c>
    </row>
    <row r="155" spans="1:65" s="2" customFormat="1" ht="16.5" customHeight="1">
      <c r="A155" s="35"/>
      <c r="B155" s="155"/>
      <c r="C155" s="186" t="s">
        <v>101</v>
      </c>
      <c r="D155" s="186" t="s">
        <v>166</v>
      </c>
      <c r="E155" s="187" t="s">
        <v>1229</v>
      </c>
      <c r="F155" s="188" t="s">
        <v>1230</v>
      </c>
      <c r="G155" s="189" t="s">
        <v>169</v>
      </c>
      <c r="H155" s="190">
        <v>361.62799999999999</v>
      </c>
      <c r="I155" s="191"/>
      <c r="J155" s="192">
        <f>ROUND(I155*H155,2)</f>
        <v>0</v>
      </c>
      <c r="K155" s="188" t="s">
        <v>175</v>
      </c>
      <c r="L155" s="36"/>
      <c r="M155" s="193" t="s">
        <v>1</v>
      </c>
      <c r="N155" s="194" t="s">
        <v>43</v>
      </c>
      <c r="O155" s="61"/>
      <c r="P155" s="195">
        <f>O155*H155</f>
        <v>0</v>
      </c>
      <c r="Q155" s="195">
        <v>0</v>
      </c>
      <c r="R155" s="195">
        <f>Q155*H155</f>
        <v>0</v>
      </c>
      <c r="S155" s="195">
        <v>0.32500000000000001</v>
      </c>
      <c r="T155" s="196">
        <f>S155*H155</f>
        <v>117.5291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7" t="s">
        <v>170</v>
      </c>
      <c r="AT155" s="197" t="s">
        <v>166</v>
      </c>
      <c r="AU155" s="197" t="s">
        <v>84</v>
      </c>
      <c r="AY155" s="18" t="s">
        <v>164</v>
      </c>
      <c r="BE155" s="105">
        <f>IF(N155="základní",J155,0)</f>
        <v>0</v>
      </c>
      <c r="BF155" s="105">
        <f>IF(N155="snížená",J155,0)</f>
        <v>0</v>
      </c>
      <c r="BG155" s="105">
        <f>IF(N155="zákl. přenesená",J155,0)</f>
        <v>0</v>
      </c>
      <c r="BH155" s="105">
        <f>IF(N155="sníž. přenesená",J155,0)</f>
        <v>0</v>
      </c>
      <c r="BI155" s="105">
        <f>IF(N155="nulová",J155,0)</f>
        <v>0</v>
      </c>
      <c r="BJ155" s="18" t="s">
        <v>33</v>
      </c>
      <c r="BK155" s="105">
        <f>ROUND(I155*H155,2)</f>
        <v>0</v>
      </c>
      <c r="BL155" s="18" t="s">
        <v>170</v>
      </c>
      <c r="BM155" s="197" t="s">
        <v>1231</v>
      </c>
    </row>
    <row r="156" spans="1:65" s="2" customFormat="1" ht="19.5">
      <c r="A156" s="35"/>
      <c r="B156" s="36"/>
      <c r="C156" s="35"/>
      <c r="D156" s="199" t="s">
        <v>196</v>
      </c>
      <c r="E156" s="35"/>
      <c r="F156" s="215" t="s">
        <v>1219</v>
      </c>
      <c r="G156" s="35"/>
      <c r="H156" s="35"/>
      <c r="I156" s="114"/>
      <c r="J156" s="35"/>
      <c r="K156" s="35"/>
      <c r="L156" s="36"/>
      <c r="M156" s="216"/>
      <c r="N156" s="217"/>
      <c r="O156" s="61"/>
      <c r="P156" s="61"/>
      <c r="Q156" s="61"/>
      <c r="R156" s="61"/>
      <c r="S156" s="61"/>
      <c r="T156" s="62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196</v>
      </c>
      <c r="AU156" s="18" t="s">
        <v>84</v>
      </c>
    </row>
    <row r="157" spans="1:65" s="15" customFormat="1" ht="11.25">
      <c r="B157" s="218"/>
      <c r="D157" s="199" t="s">
        <v>177</v>
      </c>
      <c r="E157" s="219" t="s">
        <v>1</v>
      </c>
      <c r="F157" s="220" t="s">
        <v>1232</v>
      </c>
      <c r="H157" s="219" t="s">
        <v>1</v>
      </c>
      <c r="I157" s="221"/>
      <c r="L157" s="218"/>
      <c r="M157" s="222"/>
      <c r="N157" s="223"/>
      <c r="O157" s="223"/>
      <c r="P157" s="223"/>
      <c r="Q157" s="223"/>
      <c r="R157" s="223"/>
      <c r="S157" s="223"/>
      <c r="T157" s="224"/>
      <c r="AT157" s="219" t="s">
        <v>177</v>
      </c>
      <c r="AU157" s="219" t="s">
        <v>84</v>
      </c>
      <c r="AV157" s="15" t="s">
        <v>33</v>
      </c>
      <c r="AW157" s="15" t="s">
        <v>32</v>
      </c>
      <c r="AX157" s="15" t="s">
        <v>77</v>
      </c>
      <c r="AY157" s="219" t="s">
        <v>164</v>
      </c>
    </row>
    <row r="158" spans="1:65" s="13" customFormat="1" ht="11.25">
      <c r="B158" s="198"/>
      <c r="D158" s="199" t="s">
        <v>177</v>
      </c>
      <c r="E158" s="200" t="s">
        <v>1</v>
      </c>
      <c r="F158" s="201" t="s">
        <v>1233</v>
      </c>
      <c r="H158" s="202">
        <v>361.62799999999999</v>
      </c>
      <c r="I158" s="203"/>
      <c r="L158" s="198"/>
      <c r="M158" s="204"/>
      <c r="N158" s="205"/>
      <c r="O158" s="205"/>
      <c r="P158" s="205"/>
      <c r="Q158" s="205"/>
      <c r="R158" s="205"/>
      <c r="S158" s="205"/>
      <c r="T158" s="206"/>
      <c r="AT158" s="200" t="s">
        <v>177</v>
      </c>
      <c r="AU158" s="200" t="s">
        <v>84</v>
      </c>
      <c r="AV158" s="13" t="s">
        <v>84</v>
      </c>
      <c r="AW158" s="13" t="s">
        <v>32</v>
      </c>
      <c r="AX158" s="13" t="s">
        <v>33</v>
      </c>
      <c r="AY158" s="200" t="s">
        <v>164</v>
      </c>
    </row>
    <row r="159" spans="1:65" s="2" customFormat="1" ht="16.5" customHeight="1">
      <c r="A159" s="35"/>
      <c r="B159" s="155"/>
      <c r="C159" s="186" t="s">
        <v>170</v>
      </c>
      <c r="D159" s="186" t="s">
        <v>166</v>
      </c>
      <c r="E159" s="187" t="s">
        <v>1234</v>
      </c>
      <c r="F159" s="188" t="s">
        <v>1235</v>
      </c>
      <c r="G159" s="189" t="s">
        <v>169</v>
      </c>
      <c r="H159" s="190">
        <v>827.80499999999995</v>
      </c>
      <c r="I159" s="191"/>
      <c r="J159" s="192">
        <f>ROUND(I159*H159,2)</f>
        <v>0</v>
      </c>
      <c r="K159" s="188" t="s">
        <v>175</v>
      </c>
      <c r="L159" s="36"/>
      <c r="M159" s="193" t="s">
        <v>1</v>
      </c>
      <c r="N159" s="194" t="s">
        <v>43</v>
      </c>
      <c r="O159" s="61"/>
      <c r="P159" s="195">
        <f>O159*H159</f>
        <v>0</v>
      </c>
      <c r="Q159" s="195">
        <v>0</v>
      </c>
      <c r="R159" s="195">
        <f>Q159*H159</f>
        <v>0</v>
      </c>
      <c r="S159" s="195">
        <v>0.625</v>
      </c>
      <c r="T159" s="196">
        <f>S159*H159</f>
        <v>517.37812499999995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7" t="s">
        <v>170</v>
      </c>
      <c r="AT159" s="197" t="s">
        <v>166</v>
      </c>
      <c r="AU159" s="197" t="s">
        <v>84</v>
      </c>
      <c r="AY159" s="18" t="s">
        <v>164</v>
      </c>
      <c r="BE159" s="105">
        <f>IF(N159="základní",J159,0)</f>
        <v>0</v>
      </c>
      <c r="BF159" s="105">
        <f>IF(N159="snížená",J159,0)</f>
        <v>0</v>
      </c>
      <c r="BG159" s="105">
        <f>IF(N159="zákl. přenesená",J159,0)</f>
        <v>0</v>
      </c>
      <c r="BH159" s="105">
        <f>IF(N159="sníž. přenesená",J159,0)</f>
        <v>0</v>
      </c>
      <c r="BI159" s="105">
        <f>IF(N159="nulová",J159,0)</f>
        <v>0</v>
      </c>
      <c r="BJ159" s="18" t="s">
        <v>33</v>
      </c>
      <c r="BK159" s="105">
        <f>ROUND(I159*H159,2)</f>
        <v>0</v>
      </c>
      <c r="BL159" s="18" t="s">
        <v>170</v>
      </c>
      <c r="BM159" s="197" t="s">
        <v>1236</v>
      </c>
    </row>
    <row r="160" spans="1:65" s="2" customFormat="1" ht="19.5">
      <c r="A160" s="35"/>
      <c r="B160" s="36"/>
      <c r="C160" s="35"/>
      <c r="D160" s="199" t="s">
        <v>196</v>
      </c>
      <c r="E160" s="35"/>
      <c r="F160" s="215" t="s">
        <v>1219</v>
      </c>
      <c r="G160" s="35"/>
      <c r="H160" s="35"/>
      <c r="I160" s="114"/>
      <c r="J160" s="35"/>
      <c r="K160" s="35"/>
      <c r="L160" s="36"/>
      <c r="M160" s="216"/>
      <c r="N160" s="217"/>
      <c r="O160" s="61"/>
      <c r="P160" s="61"/>
      <c r="Q160" s="61"/>
      <c r="R160" s="61"/>
      <c r="S160" s="61"/>
      <c r="T160" s="62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196</v>
      </c>
      <c r="AU160" s="18" t="s">
        <v>84</v>
      </c>
    </row>
    <row r="161" spans="1:65" s="15" customFormat="1" ht="11.25">
      <c r="B161" s="218"/>
      <c r="D161" s="199" t="s">
        <v>177</v>
      </c>
      <c r="E161" s="219" t="s">
        <v>1</v>
      </c>
      <c r="F161" s="220" t="s">
        <v>1237</v>
      </c>
      <c r="H161" s="219" t="s">
        <v>1</v>
      </c>
      <c r="I161" s="221"/>
      <c r="L161" s="218"/>
      <c r="M161" s="222"/>
      <c r="N161" s="223"/>
      <c r="O161" s="223"/>
      <c r="P161" s="223"/>
      <c r="Q161" s="223"/>
      <c r="R161" s="223"/>
      <c r="S161" s="223"/>
      <c r="T161" s="224"/>
      <c r="AT161" s="219" t="s">
        <v>177</v>
      </c>
      <c r="AU161" s="219" t="s">
        <v>84</v>
      </c>
      <c r="AV161" s="15" t="s">
        <v>33</v>
      </c>
      <c r="AW161" s="15" t="s">
        <v>32</v>
      </c>
      <c r="AX161" s="15" t="s">
        <v>77</v>
      </c>
      <c r="AY161" s="219" t="s">
        <v>164</v>
      </c>
    </row>
    <row r="162" spans="1:65" s="13" customFormat="1" ht="11.25">
      <c r="B162" s="198"/>
      <c r="D162" s="199" t="s">
        <v>177</v>
      </c>
      <c r="E162" s="200" t="s">
        <v>1</v>
      </c>
      <c r="F162" s="201" t="s">
        <v>1238</v>
      </c>
      <c r="H162" s="202">
        <v>259.38200000000001</v>
      </c>
      <c r="I162" s="203"/>
      <c r="L162" s="198"/>
      <c r="M162" s="204"/>
      <c r="N162" s="205"/>
      <c r="O162" s="205"/>
      <c r="P162" s="205"/>
      <c r="Q162" s="205"/>
      <c r="R162" s="205"/>
      <c r="S162" s="205"/>
      <c r="T162" s="206"/>
      <c r="AT162" s="200" t="s">
        <v>177</v>
      </c>
      <c r="AU162" s="200" t="s">
        <v>84</v>
      </c>
      <c r="AV162" s="13" t="s">
        <v>84</v>
      </c>
      <c r="AW162" s="13" t="s">
        <v>32</v>
      </c>
      <c r="AX162" s="13" t="s">
        <v>77</v>
      </c>
      <c r="AY162" s="200" t="s">
        <v>164</v>
      </c>
    </row>
    <row r="163" spans="1:65" s="15" customFormat="1" ht="11.25">
      <c r="B163" s="218"/>
      <c r="D163" s="199" t="s">
        <v>177</v>
      </c>
      <c r="E163" s="219" t="s">
        <v>1</v>
      </c>
      <c r="F163" s="220" t="s">
        <v>1239</v>
      </c>
      <c r="H163" s="219" t="s">
        <v>1</v>
      </c>
      <c r="I163" s="221"/>
      <c r="L163" s="218"/>
      <c r="M163" s="222"/>
      <c r="N163" s="223"/>
      <c r="O163" s="223"/>
      <c r="P163" s="223"/>
      <c r="Q163" s="223"/>
      <c r="R163" s="223"/>
      <c r="S163" s="223"/>
      <c r="T163" s="224"/>
      <c r="AT163" s="219" t="s">
        <v>177</v>
      </c>
      <c r="AU163" s="219" t="s">
        <v>84</v>
      </c>
      <c r="AV163" s="15" t="s">
        <v>33</v>
      </c>
      <c r="AW163" s="15" t="s">
        <v>32</v>
      </c>
      <c r="AX163" s="15" t="s">
        <v>77</v>
      </c>
      <c r="AY163" s="219" t="s">
        <v>164</v>
      </c>
    </row>
    <row r="164" spans="1:65" s="13" customFormat="1" ht="11.25">
      <c r="B164" s="198"/>
      <c r="D164" s="199" t="s">
        <v>177</v>
      </c>
      <c r="E164" s="200" t="s">
        <v>1</v>
      </c>
      <c r="F164" s="201" t="s">
        <v>1240</v>
      </c>
      <c r="H164" s="202">
        <v>568.423</v>
      </c>
      <c r="I164" s="203"/>
      <c r="L164" s="198"/>
      <c r="M164" s="204"/>
      <c r="N164" s="205"/>
      <c r="O164" s="205"/>
      <c r="P164" s="205"/>
      <c r="Q164" s="205"/>
      <c r="R164" s="205"/>
      <c r="S164" s="205"/>
      <c r="T164" s="206"/>
      <c r="AT164" s="200" t="s">
        <v>177</v>
      </c>
      <c r="AU164" s="200" t="s">
        <v>84</v>
      </c>
      <c r="AV164" s="13" t="s">
        <v>84</v>
      </c>
      <c r="AW164" s="13" t="s">
        <v>32</v>
      </c>
      <c r="AX164" s="13" t="s">
        <v>77</v>
      </c>
      <c r="AY164" s="200" t="s">
        <v>164</v>
      </c>
    </row>
    <row r="165" spans="1:65" s="14" customFormat="1" ht="11.25">
      <c r="B165" s="207"/>
      <c r="D165" s="199" t="s">
        <v>177</v>
      </c>
      <c r="E165" s="208" t="s">
        <v>1</v>
      </c>
      <c r="F165" s="209" t="s">
        <v>183</v>
      </c>
      <c r="H165" s="210">
        <v>827.80500000000006</v>
      </c>
      <c r="I165" s="211"/>
      <c r="L165" s="207"/>
      <c r="M165" s="212"/>
      <c r="N165" s="213"/>
      <c r="O165" s="213"/>
      <c r="P165" s="213"/>
      <c r="Q165" s="213"/>
      <c r="R165" s="213"/>
      <c r="S165" s="213"/>
      <c r="T165" s="214"/>
      <c r="AT165" s="208" t="s">
        <v>177</v>
      </c>
      <c r="AU165" s="208" t="s">
        <v>84</v>
      </c>
      <c r="AV165" s="14" t="s">
        <v>170</v>
      </c>
      <c r="AW165" s="14" t="s">
        <v>32</v>
      </c>
      <c r="AX165" s="14" t="s">
        <v>33</v>
      </c>
      <c r="AY165" s="208" t="s">
        <v>164</v>
      </c>
    </row>
    <row r="166" spans="1:65" s="2" customFormat="1" ht="16.5" customHeight="1">
      <c r="A166" s="35"/>
      <c r="B166" s="155"/>
      <c r="C166" s="186" t="s">
        <v>188</v>
      </c>
      <c r="D166" s="186" t="s">
        <v>166</v>
      </c>
      <c r="E166" s="187" t="s">
        <v>1241</v>
      </c>
      <c r="F166" s="188" t="s">
        <v>1242</v>
      </c>
      <c r="G166" s="189" t="s">
        <v>169</v>
      </c>
      <c r="H166" s="190">
        <v>2170.759</v>
      </c>
      <c r="I166" s="191"/>
      <c r="J166" s="192">
        <f>ROUND(I166*H166,2)</f>
        <v>0</v>
      </c>
      <c r="K166" s="188" t="s">
        <v>175</v>
      </c>
      <c r="L166" s="36"/>
      <c r="M166" s="193" t="s">
        <v>1</v>
      </c>
      <c r="N166" s="194" t="s">
        <v>43</v>
      </c>
      <c r="O166" s="61"/>
      <c r="P166" s="195">
        <f>O166*H166</f>
        <v>0</v>
      </c>
      <c r="Q166" s="195">
        <v>0</v>
      </c>
      <c r="R166" s="195">
        <f>Q166*H166</f>
        <v>0</v>
      </c>
      <c r="S166" s="195">
        <v>0.44</v>
      </c>
      <c r="T166" s="196">
        <f>S166*H166</f>
        <v>955.13396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7" t="s">
        <v>170</v>
      </c>
      <c r="AT166" s="197" t="s">
        <v>166</v>
      </c>
      <c r="AU166" s="197" t="s">
        <v>84</v>
      </c>
      <c r="AY166" s="18" t="s">
        <v>164</v>
      </c>
      <c r="BE166" s="105">
        <f>IF(N166="základní",J166,0)</f>
        <v>0</v>
      </c>
      <c r="BF166" s="105">
        <f>IF(N166="snížená",J166,0)</f>
        <v>0</v>
      </c>
      <c r="BG166" s="105">
        <f>IF(N166="zákl. přenesená",J166,0)</f>
        <v>0</v>
      </c>
      <c r="BH166" s="105">
        <f>IF(N166="sníž. přenesená",J166,0)</f>
        <v>0</v>
      </c>
      <c r="BI166" s="105">
        <f>IF(N166="nulová",J166,0)</f>
        <v>0</v>
      </c>
      <c r="BJ166" s="18" t="s">
        <v>33</v>
      </c>
      <c r="BK166" s="105">
        <f>ROUND(I166*H166,2)</f>
        <v>0</v>
      </c>
      <c r="BL166" s="18" t="s">
        <v>170</v>
      </c>
      <c r="BM166" s="197" t="s">
        <v>1243</v>
      </c>
    </row>
    <row r="167" spans="1:65" s="2" customFormat="1" ht="19.5">
      <c r="A167" s="35"/>
      <c r="B167" s="36"/>
      <c r="C167" s="35"/>
      <c r="D167" s="199" t="s">
        <v>196</v>
      </c>
      <c r="E167" s="35"/>
      <c r="F167" s="215" t="s">
        <v>1219</v>
      </c>
      <c r="G167" s="35"/>
      <c r="H167" s="35"/>
      <c r="I167" s="114"/>
      <c r="J167" s="35"/>
      <c r="K167" s="35"/>
      <c r="L167" s="36"/>
      <c r="M167" s="216"/>
      <c r="N167" s="217"/>
      <c r="O167" s="61"/>
      <c r="P167" s="61"/>
      <c r="Q167" s="61"/>
      <c r="R167" s="61"/>
      <c r="S167" s="61"/>
      <c r="T167" s="62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196</v>
      </c>
      <c r="AU167" s="18" t="s">
        <v>84</v>
      </c>
    </row>
    <row r="168" spans="1:65" s="15" customFormat="1" ht="11.25">
      <c r="B168" s="218"/>
      <c r="D168" s="199" t="s">
        <v>177</v>
      </c>
      <c r="E168" s="219" t="s">
        <v>1</v>
      </c>
      <c r="F168" s="220" t="s">
        <v>1220</v>
      </c>
      <c r="H168" s="219" t="s">
        <v>1</v>
      </c>
      <c r="I168" s="221"/>
      <c r="L168" s="218"/>
      <c r="M168" s="222"/>
      <c r="N168" s="223"/>
      <c r="O168" s="223"/>
      <c r="P168" s="223"/>
      <c r="Q168" s="223"/>
      <c r="R168" s="223"/>
      <c r="S168" s="223"/>
      <c r="T168" s="224"/>
      <c r="AT168" s="219" t="s">
        <v>177</v>
      </c>
      <c r="AU168" s="219" t="s">
        <v>84</v>
      </c>
      <c r="AV168" s="15" t="s">
        <v>33</v>
      </c>
      <c r="AW168" s="15" t="s">
        <v>32</v>
      </c>
      <c r="AX168" s="15" t="s">
        <v>77</v>
      </c>
      <c r="AY168" s="219" t="s">
        <v>164</v>
      </c>
    </row>
    <row r="169" spans="1:65" s="13" customFormat="1" ht="11.25">
      <c r="B169" s="198"/>
      <c r="D169" s="199" t="s">
        <v>177</v>
      </c>
      <c r="E169" s="200" t="s">
        <v>1</v>
      </c>
      <c r="F169" s="201" t="s">
        <v>1244</v>
      </c>
      <c r="H169" s="202">
        <v>241.804</v>
      </c>
      <c r="I169" s="203"/>
      <c r="L169" s="198"/>
      <c r="M169" s="204"/>
      <c r="N169" s="205"/>
      <c r="O169" s="205"/>
      <c r="P169" s="205"/>
      <c r="Q169" s="205"/>
      <c r="R169" s="205"/>
      <c r="S169" s="205"/>
      <c r="T169" s="206"/>
      <c r="AT169" s="200" t="s">
        <v>177</v>
      </c>
      <c r="AU169" s="200" t="s">
        <v>84</v>
      </c>
      <c r="AV169" s="13" t="s">
        <v>84</v>
      </c>
      <c r="AW169" s="13" t="s">
        <v>32</v>
      </c>
      <c r="AX169" s="13" t="s">
        <v>77</v>
      </c>
      <c r="AY169" s="200" t="s">
        <v>164</v>
      </c>
    </row>
    <row r="170" spans="1:65" s="15" customFormat="1" ht="11.25">
      <c r="B170" s="218"/>
      <c r="D170" s="199" t="s">
        <v>177</v>
      </c>
      <c r="E170" s="219" t="s">
        <v>1</v>
      </c>
      <c r="F170" s="220" t="s">
        <v>1245</v>
      </c>
      <c r="H170" s="219" t="s">
        <v>1</v>
      </c>
      <c r="I170" s="221"/>
      <c r="L170" s="218"/>
      <c r="M170" s="222"/>
      <c r="N170" s="223"/>
      <c r="O170" s="223"/>
      <c r="P170" s="223"/>
      <c r="Q170" s="223"/>
      <c r="R170" s="223"/>
      <c r="S170" s="223"/>
      <c r="T170" s="224"/>
      <c r="AT170" s="219" t="s">
        <v>177</v>
      </c>
      <c r="AU170" s="219" t="s">
        <v>84</v>
      </c>
      <c r="AV170" s="15" t="s">
        <v>33</v>
      </c>
      <c r="AW170" s="15" t="s">
        <v>32</v>
      </c>
      <c r="AX170" s="15" t="s">
        <v>77</v>
      </c>
      <c r="AY170" s="219" t="s">
        <v>164</v>
      </c>
    </row>
    <row r="171" spans="1:65" s="13" customFormat="1" ht="11.25">
      <c r="B171" s="198"/>
      <c r="D171" s="199" t="s">
        <v>177</v>
      </c>
      <c r="E171" s="200" t="s">
        <v>1</v>
      </c>
      <c r="F171" s="201" t="s">
        <v>1238</v>
      </c>
      <c r="H171" s="202">
        <v>259.38200000000001</v>
      </c>
      <c r="I171" s="203"/>
      <c r="L171" s="198"/>
      <c r="M171" s="204"/>
      <c r="N171" s="205"/>
      <c r="O171" s="205"/>
      <c r="P171" s="205"/>
      <c r="Q171" s="205"/>
      <c r="R171" s="205"/>
      <c r="S171" s="205"/>
      <c r="T171" s="206"/>
      <c r="AT171" s="200" t="s">
        <v>177</v>
      </c>
      <c r="AU171" s="200" t="s">
        <v>84</v>
      </c>
      <c r="AV171" s="13" t="s">
        <v>84</v>
      </c>
      <c r="AW171" s="13" t="s">
        <v>32</v>
      </c>
      <c r="AX171" s="13" t="s">
        <v>77</v>
      </c>
      <c r="AY171" s="200" t="s">
        <v>164</v>
      </c>
    </row>
    <row r="172" spans="1:65" s="15" customFormat="1" ht="11.25">
      <c r="B172" s="218"/>
      <c r="D172" s="199" t="s">
        <v>177</v>
      </c>
      <c r="E172" s="219" t="s">
        <v>1</v>
      </c>
      <c r="F172" s="220" t="s">
        <v>1232</v>
      </c>
      <c r="H172" s="219" t="s">
        <v>1</v>
      </c>
      <c r="I172" s="221"/>
      <c r="L172" s="218"/>
      <c r="M172" s="222"/>
      <c r="N172" s="223"/>
      <c r="O172" s="223"/>
      <c r="P172" s="223"/>
      <c r="Q172" s="223"/>
      <c r="R172" s="223"/>
      <c r="S172" s="223"/>
      <c r="T172" s="224"/>
      <c r="AT172" s="219" t="s">
        <v>177</v>
      </c>
      <c r="AU172" s="219" t="s">
        <v>84</v>
      </c>
      <c r="AV172" s="15" t="s">
        <v>33</v>
      </c>
      <c r="AW172" s="15" t="s">
        <v>32</v>
      </c>
      <c r="AX172" s="15" t="s">
        <v>77</v>
      </c>
      <c r="AY172" s="219" t="s">
        <v>164</v>
      </c>
    </row>
    <row r="173" spans="1:65" s="13" customFormat="1" ht="11.25">
      <c r="B173" s="198"/>
      <c r="D173" s="199" t="s">
        <v>177</v>
      </c>
      <c r="E173" s="200" t="s">
        <v>1</v>
      </c>
      <c r="F173" s="201" t="s">
        <v>1233</v>
      </c>
      <c r="H173" s="202">
        <v>361.62799999999999</v>
      </c>
      <c r="I173" s="203"/>
      <c r="L173" s="198"/>
      <c r="M173" s="204"/>
      <c r="N173" s="205"/>
      <c r="O173" s="205"/>
      <c r="P173" s="205"/>
      <c r="Q173" s="205"/>
      <c r="R173" s="205"/>
      <c r="S173" s="205"/>
      <c r="T173" s="206"/>
      <c r="AT173" s="200" t="s">
        <v>177</v>
      </c>
      <c r="AU173" s="200" t="s">
        <v>84</v>
      </c>
      <c r="AV173" s="13" t="s">
        <v>84</v>
      </c>
      <c r="AW173" s="13" t="s">
        <v>32</v>
      </c>
      <c r="AX173" s="13" t="s">
        <v>77</v>
      </c>
      <c r="AY173" s="200" t="s">
        <v>164</v>
      </c>
    </row>
    <row r="174" spans="1:65" s="15" customFormat="1" ht="11.25">
      <c r="B174" s="218"/>
      <c r="D174" s="199" t="s">
        <v>177</v>
      </c>
      <c r="E174" s="219" t="s">
        <v>1</v>
      </c>
      <c r="F174" s="220" t="s">
        <v>1225</v>
      </c>
      <c r="H174" s="219" t="s">
        <v>1</v>
      </c>
      <c r="I174" s="221"/>
      <c r="L174" s="218"/>
      <c r="M174" s="222"/>
      <c r="N174" s="223"/>
      <c r="O174" s="223"/>
      <c r="P174" s="223"/>
      <c r="Q174" s="223"/>
      <c r="R174" s="223"/>
      <c r="S174" s="223"/>
      <c r="T174" s="224"/>
      <c r="AT174" s="219" t="s">
        <v>177</v>
      </c>
      <c r="AU174" s="219" t="s">
        <v>84</v>
      </c>
      <c r="AV174" s="15" t="s">
        <v>33</v>
      </c>
      <c r="AW174" s="15" t="s">
        <v>32</v>
      </c>
      <c r="AX174" s="15" t="s">
        <v>77</v>
      </c>
      <c r="AY174" s="219" t="s">
        <v>164</v>
      </c>
    </row>
    <row r="175" spans="1:65" s="13" customFormat="1" ht="11.25">
      <c r="B175" s="198"/>
      <c r="D175" s="199" t="s">
        <v>177</v>
      </c>
      <c r="E175" s="200" t="s">
        <v>1</v>
      </c>
      <c r="F175" s="201" t="s">
        <v>1226</v>
      </c>
      <c r="H175" s="202">
        <v>335.21899999999999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177</v>
      </c>
      <c r="AU175" s="200" t="s">
        <v>84</v>
      </c>
      <c r="AV175" s="13" t="s">
        <v>84</v>
      </c>
      <c r="AW175" s="13" t="s">
        <v>32</v>
      </c>
      <c r="AX175" s="13" t="s">
        <v>77</v>
      </c>
      <c r="AY175" s="200" t="s">
        <v>164</v>
      </c>
    </row>
    <row r="176" spans="1:65" s="15" customFormat="1" ht="11.25">
      <c r="B176" s="218"/>
      <c r="D176" s="199" t="s">
        <v>177</v>
      </c>
      <c r="E176" s="219" t="s">
        <v>1</v>
      </c>
      <c r="F176" s="220" t="s">
        <v>1227</v>
      </c>
      <c r="H176" s="219" t="s">
        <v>1</v>
      </c>
      <c r="I176" s="221"/>
      <c r="L176" s="218"/>
      <c r="M176" s="222"/>
      <c r="N176" s="223"/>
      <c r="O176" s="223"/>
      <c r="P176" s="223"/>
      <c r="Q176" s="223"/>
      <c r="R176" s="223"/>
      <c r="S176" s="223"/>
      <c r="T176" s="224"/>
      <c r="AT176" s="219" t="s">
        <v>177</v>
      </c>
      <c r="AU176" s="219" t="s">
        <v>84</v>
      </c>
      <c r="AV176" s="15" t="s">
        <v>33</v>
      </c>
      <c r="AW176" s="15" t="s">
        <v>32</v>
      </c>
      <c r="AX176" s="15" t="s">
        <v>77</v>
      </c>
      <c r="AY176" s="219" t="s">
        <v>164</v>
      </c>
    </row>
    <row r="177" spans="1:65" s="13" customFormat="1" ht="11.25">
      <c r="B177" s="198"/>
      <c r="D177" s="199" t="s">
        <v>177</v>
      </c>
      <c r="E177" s="200" t="s">
        <v>1</v>
      </c>
      <c r="F177" s="201" t="s">
        <v>1228</v>
      </c>
      <c r="H177" s="202">
        <v>404.303</v>
      </c>
      <c r="I177" s="203"/>
      <c r="L177" s="198"/>
      <c r="M177" s="204"/>
      <c r="N177" s="205"/>
      <c r="O177" s="205"/>
      <c r="P177" s="205"/>
      <c r="Q177" s="205"/>
      <c r="R177" s="205"/>
      <c r="S177" s="205"/>
      <c r="T177" s="206"/>
      <c r="AT177" s="200" t="s">
        <v>177</v>
      </c>
      <c r="AU177" s="200" t="s">
        <v>84</v>
      </c>
      <c r="AV177" s="13" t="s">
        <v>84</v>
      </c>
      <c r="AW177" s="13" t="s">
        <v>32</v>
      </c>
      <c r="AX177" s="13" t="s">
        <v>77</v>
      </c>
      <c r="AY177" s="200" t="s">
        <v>164</v>
      </c>
    </row>
    <row r="178" spans="1:65" s="15" customFormat="1" ht="11.25">
      <c r="B178" s="218"/>
      <c r="D178" s="199" t="s">
        <v>177</v>
      </c>
      <c r="E178" s="219" t="s">
        <v>1</v>
      </c>
      <c r="F178" s="220" t="s">
        <v>1246</v>
      </c>
      <c r="H178" s="219" t="s">
        <v>1</v>
      </c>
      <c r="I178" s="221"/>
      <c r="L178" s="218"/>
      <c r="M178" s="222"/>
      <c r="N178" s="223"/>
      <c r="O178" s="223"/>
      <c r="P178" s="223"/>
      <c r="Q178" s="223"/>
      <c r="R178" s="223"/>
      <c r="S178" s="223"/>
      <c r="T178" s="224"/>
      <c r="AT178" s="219" t="s">
        <v>177</v>
      </c>
      <c r="AU178" s="219" t="s">
        <v>84</v>
      </c>
      <c r="AV178" s="15" t="s">
        <v>33</v>
      </c>
      <c r="AW178" s="15" t="s">
        <v>32</v>
      </c>
      <c r="AX178" s="15" t="s">
        <v>77</v>
      </c>
      <c r="AY178" s="219" t="s">
        <v>164</v>
      </c>
    </row>
    <row r="179" spans="1:65" s="13" customFormat="1" ht="11.25">
      <c r="B179" s="198"/>
      <c r="D179" s="199" t="s">
        <v>177</v>
      </c>
      <c r="E179" s="200" t="s">
        <v>1</v>
      </c>
      <c r="F179" s="201" t="s">
        <v>1240</v>
      </c>
      <c r="H179" s="202">
        <v>568.423</v>
      </c>
      <c r="I179" s="203"/>
      <c r="L179" s="198"/>
      <c r="M179" s="204"/>
      <c r="N179" s="205"/>
      <c r="O179" s="205"/>
      <c r="P179" s="205"/>
      <c r="Q179" s="205"/>
      <c r="R179" s="205"/>
      <c r="S179" s="205"/>
      <c r="T179" s="206"/>
      <c r="AT179" s="200" t="s">
        <v>177</v>
      </c>
      <c r="AU179" s="200" t="s">
        <v>84</v>
      </c>
      <c r="AV179" s="13" t="s">
        <v>84</v>
      </c>
      <c r="AW179" s="13" t="s">
        <v>32</v>
      </c>
      <c r="AX179" s="13" t="s">
        <v>77</v>
      </c>
      <c r="AY179" s="200" t="s">
        <v>164</v>
      </c>
    </row>
    <row r="180" spans="1:65" s="14" customFormat="1" ht="11.25">
      <c r="B180" s="207"/>
      <c r="D180" s="199" t="s">
        <v>177</v>
      </c>
      <c r="E180" s="208" t="s">
        <v>1</v>
      </c>
      <c r="F180" s="209" t="s">
        <v>183</v>
      </c>
      <c r="H180" s="210">
        <v>2170.759</v>
      </c>
      <c r="I180" s="211"/>
      <c r="L180" s="207"/>
      <c r="M180" s="212"/>
      <c r="N180" s="213"/>
      <c r="O180" s="213"/>
      <c r="P180" s="213"/>
      <c r="Q180" s="213"/>
      <c r="R180" s="213"/>
      <c r="S180" s="213"/>
      <c r="T180" s="214"/>
      <c r="AT180" s="208" t="s">
        <v>177</v>
      </c>
      <c r="AU180" s="208" t="s">
        <v>84</v>
      </c>
      <c r="AV180" s="14" t="s">
        <v>170</v>
      </c>
      <c r="AW180" s="14" t="s">
        <v>32</v>
      </c>
      <c r="AX180" s="14" t="s">
        <v>33</v>
      </c>
      <c r="AY180" s="208" t="s">
        <v>164</v>
      </c>
    </row>
    <row r="181" spans="1:65" s="2" customFormat="1" ht="16.5" customHeight="1">
      <c r="A181" s="35"/>
      <c r="B181" s="155"/>
      <c r="C181" s="186" t="s">
        <v>192</v>
      </c>
      <c r="D181" s="186" t="s">
        <v>166</v>
      </c>
      <c r="E181" s="187" t="s">
        <v>1247</v>
      </c>
      <c r="F181" s="188" t="s">
        <v>1248</v>
      </c>
      <c r="G181" s="189" t="s">
        <v>169</v>
      </c>
      <c r="H181" s="190">
        <v>524.93100000000004</v>
      </c>
      <c r="I181" s="191"/>
      <c r="J181" s="192">
        <f>ROUND(I181*H181,2)</f>
        <v>0</v>
      </c>
      <c r="K181" s="188" t="s">
        <v>1</v>
      </c>
      <c r="L181" s="36"/>
      <c r="M181" s="193" t="s">
        <v>1</v>
      </c>
      <c r="N181" s="194" t="s">
        <v>43</v>
      </c>
      <c r="O181" s="61"/>
      <c r="P181" s="195">
        <f>O181*H181</f>
        <v>0</v>
      </c>
      <c r="Q181" s="195">
        <v>0</v>
      </c>
      <c r="R181" s="195">
        <f>Q181*H181</f>
        <v>0</v>
      </c>
      <c r="S181" s="195">
        <v>1.05</v>
      </c>
      <c r="T181" s="196">
        <f>S181*H181</f>
        <v>551.17755000000011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7" t="s">
        <v>170</v>
      </c>
      <c r="AT181" s="197" t="s">
        <v>166</v>
      </c>
      <c r="AU181" s="197" t="s">
        <v>84</v>
      </c>
      <c r="AY181" s="18" t="s">
        <v>164</v>
      </c>
      <c r="BE181" s="105">
        <f>IF(N181="základní",J181,0)</f>
        <v>0</v>
      </c>
      <c r="BF181" s="105">
        <f>IF(N181="snížená",J181,0)</f>
        <v>0</v>
      </c>
      <c r="BG181" s="105">
        <f>IF(N181="zákl. přenesená",J181,0)</f>
        <v>0</v>
      </c>
      <c r="BH181" s="105">
        <f>IF(N181="sníž. přenesená",J181,0)</f>
        <v>0</v>
      </c>
      <c r="BI181" s="105">
        <f>IF(N181="nulová",J181,0)</f>
        <v>0</v>
      </c>
      <c r="BJ181" s="18" t="s">
        <v>33</v>
      </c>
      <c r="BK181" s="105">
        <f>ROUND(I181*H181,2)</f>
        <v>0</v>
      </c>
      <c r="BL181" s="18" t="s">
        <v>170</v>
      </c>
      <c r="BM181" s="197" t="s">
        <v>1249</v>
      </c>
    </row>
    <row r="182" spans="1:65" s="2" customFormat="1" ht="19.5">
      <c r="A182" s="35"/>
      <c r="B182" s="36"/>
      <c r="C182" s="35"/>
      <c r="D182" s="199" t="s">
        <v>196</v>
      </c>
      <c r="E182" s="35"/>
      <c r="F182" s="215" t="s">
        <v>1219</v>
      </c>
      <c r="G182" s="35"/>
      <c r="H182" s="35"/>
      <c r="I182" s="114"/>
      <c r="J182" s="35"/>
      <c r="K182" s="35"/>
      <c r="L182" s="36"/>
      <c r="M182" s="216"/>
      <c r="N182" s="217"/>
      <c r="O182" s="61"/>
      <c r="P182" s="61"/>
      <c r="Q182" s="61"/>
      <c r="R182" s="61"/>
      <c r="S182" s="61"/>
      <c r="T182" s="62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196</v>
      </c>
      <c r="AU182" s="18" t="s">
        <v>84</v>
      </c>
    </row>
    <row r="183" spans="1:65" s="15" customFormat="1" ht="11.25">
      <c r="B183" s="218"/>
      <c r="D183" s="199" t="s">
        <v>177</v>
      </c>
      <c r="E183" s="219" t="s">
        <v>1</v>
      </c>
      <c r="F183" s="220" t="s">
        <v>1250</v>
      </c>
      <c r="H183" s="219" t="s">
        <v>1</v>
      </c>
      <c r="I183" s="221"/>
      <c r="L183" s="218"/>
      <c r="M183" s="222"/>
      <c r="N183" s="223"/>
      <c r="O183" s="223"/>
      <c r="P183" s="223"/>
      <c r="Q183" s="223"/>
      <c r="R183" s="223"/>
      <c r="S183" s="223"/>
      <c r="T183" s="224"/>
      <c r="AT183" s="219" t="s">
        <v>177</v>
      </c>
      <c r="AU183" s="219" t="s">
        <v>84</v>
      </c>
      <c r="AV183" s="15" t="s">
        <v>33</v>
      </c>
      <c r="AW183" s="15" t="s">
        <v>32</v>
      </c>
      <c r="AX183" s="15" t="s">
        <v>77</v>
      </c>
      <c r="AY183" s="219" t="s">
        <v>164</v>
      </c>
    </row>
    <row r="184" spans="1:65" s="15" customFormat="1" ht="11.25">
      <c r="B184" s="218"/>
      <c r="D184" s="199" t="s">
        <v>177</v>
      </c>
      <c r="E184" s="219" t="s">
        <v>1</v>
      </c>
      <c r="F184" s="220" t="s">
        <v>1251</v>
      </c>
      <c r="H184" s="219" t="s">
        <v>1</v>
      </c>
      <c r="I184" s="221"/>
      <c r="L184" s="218"/>
      <c r="M184" s="222"/>
      <c r="N184" s="223"/>
      <c r="O184" s="223"/>
      <c r="P184" s="223"/>
      <c r="Q184" s="223"/>
      <c r="R184" s="223"/>
      <c r="S184" s="223"/>
      <c r="T184" s="224"/>
      <c r="AT184" s="219" t="s">
        <v>177</v>
      </c>
      <c r="AU184" s="219" t="s">
        <v>84</v>
      </c>
      <c r="AV184" s="15" t="s">
        <v>33</v>
      </c>
      <c r="AW184" s="15" t="s">
        <v>32</v>
      </c>
      <c r="AX184" s="15" t="s">
        <v>77</v>
      </c>
      <c r="AY184" s="219" t="s">
        <v>164</v>
      </c>
    </row>
    <row r="185" spans="1:65" s="13" customFormat="1" ht="11.25">
      <c r="B185" s="198"/>
      <c r="D185" s="199" t="s">
        <v>177</v>
      </c>
      <c r="E185" s="200" t="s">
        <v>1</v>
      </c>
      <c r="F185" s="201" t="s">
        <v>1252</v>
      </c>
      <c r="H185" s="202">
        <v>524.93100000000004</v>
      </c>
      <c r="I185" s="203"/>
      <c r="L185" s="198"/>
      <c r="M185" s="204"/>
      <c r="N185" s="205"/>
      <c r="O185" s="205"/>
      <c r="P185" s="205"/>
      <c r="Q185" s="205"/>
      <c r="R185" s="205"/>
      <c r="S185" s="205"/>
      <c r="T185" s="206"/>
      <c r="AT185" s="200" t="s">
        <v>177</v>
      </c>
      <c r="AU185" s="200" t="s">
        <v>84</v>
      </c>
      <c r="AV185" s="13" t="s">
        <v>84</v>
      </c>
      <c r="AW185" s="13" t="s">
        <v>32</v>
      </c>
      <c r="AX185" s="13" t="s">
        <v>33</v>
      </c>
      <c r="AY185" s="200" t="s">
        <v>164</v>
      </c>
    </row>
    <row r="186" spans="1:65" s="2" customFormat="1" ht="16.5" customHeight="1">
      <c r="A186" s="35"/>
      <c r="B186" s="155"/>
      <c r="C186" s="186" t="s">
        <v>207</v>
      </c>
      <c r="D186" s="186" t="s">
        <v>166</v>
      </c>
      <c r="E186" s="187" t="s">
        <v>172</v>
      </c>
      <c r="F186" s="188" t="s">
        <v>173</v>
      </c>
      <c r="G186" s="189" t="s">
        <v>174</v>
      </c>
      <c r="H186" s="190">
        <v>2519.08</v>
      </c>
      <c r="I186" s="191"/>
      <c r="J186" s="192">
        <f>ROUND(I186*H186,2)</f>
        <v>0</v>
      </c>
      <c r="K186" s="188" t="s">
        <v>175</v>
      </c>
      <c r="L186" s="36"/>
      <c r="M186" s="193" t="s">
        <v>1</v>
      </c>
      <c r="N186" s="194" t="s">
        <v>43</v>
      </c>
      <c r="O186" s="61"/>
      <c r="P186" s="195">
        <f>O186*H186</f>
        <v>0</v>
      </c>
      <c r="Q186" s="195">
        <v>0</v>
      </c>
      <c r="R186" s="195">
        <f>Q186*H186</f>
        <v>0</v>
      </c>
      <c r="S186" s="195">
        <v>0</v>
      </c>
      <c r="T186" s="19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7" t="s">
        <v>170</v>
      </c>
      <c r="AT186" s="197" t="s">
        <v>166</v>
      </c>
      <c r="AU186" s="197" t="s">
        <v>84</v>
      </c>
      <c r="AY186" s="18" t="s">
        <v>164</v>
      </c>
      <c r="BE186" s="105">
        <f>IF(N186="základní",J186,0)</f>
        <v>0</v>
      </c>
      <c r="BF186" s="105">
        <f>IF(N186="snížená",J186,0)</f>
        <v>0</v>
      </c>
      <c r="BG186" s="105">
        <f>IF(N186="zákl. přenesená",J186,0)</f>
        <v>0</v>
      </c>
      <c r="BH186" s="105">
        <f>IF(N186="sníž. přenesená",J186,0)</f>
        <v>0</v>
      </c>
      <c r="BI186" s="105">
        <f>IF(N186="nulová",J186,0)</f>
        <v>0</v>
      </c>
      <c r="BJ186" s="18" t="s">
        <v>33</v>
      </c>
      <c r="BK186" s="105">
        <f>ROUND(I186*H186,2)</f>
        <v>0</v>
      </c>
      <c r="BL186" s="18" t="s">
        <v>170</v>
      </c>
      <c r="BM186" s="197" t="s">
        <v>1253</v>
      </c>
    </row>
    <row r="187" spans="1:65" s="13" customFormat="1" ht="11.25">
      <c r="B187" s="198"/>
      <c r="D187" s="199" t="s">
        <v>177</v>
      </c>
      <c r="E187" s="200" t="s">
        <v>1</v>
      </c>
      <c r="F187" s="201" t="s">
        <v>1254</v>
      </c>
      <c r="H187" s="202">
        <v>841.40800000000002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177</v>
      </c>
      <c r="AU187" s="200" t="s">
        <v>84</v>
      </c>
      <c r="AV187" s="13" t="s">
        <v>84</v>
      </c>
      <c r="AW187" s="13" t="s">
        <v>32</v>
      </c>
      <c r="AX187" s="13" t="s">
        <v>77</v>
      </c>
      <c r="AY187" s="200" t="s">
        <v>164</v>
      </c>
    </row>
    <row r="188" spans="1:65" s="13" customFormat="1" ht="11.25">
      <c r="B188" s="198"/>
      <c r="D188" s="199" t="s">
        <v>177</v>
      </c>
      <c r="E188" s="200" t="s">
        <v>1</v>
      </c>
      <c r="F188" s="201" t="s">
        <v>1255</v>
      </c>
      <c r="H188" s="202">
        <v>1677.672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177</v>
      </c>
      <c r="AU188" s="200" t="s">
        <v>84</v>
      </c>
      <c r="AV188" s="13" t="s">
        <v>84</v>
      </c>
      <c r="AW188" s="13" t="s">
        <v>32</v>
      </c>
      <c r="AX188" s="13" t="s">
        <v>77</v>
      </c>
      <c r="AY188" s="200" t="s">
        <v>164</v>
      </c>
    </row>
    <row r="189" spans="1:65" s="14" customFormat="1" ht="11.25">
      <c r="B189" s="207"/>
      <c r="D189" s="199" t="s">
        <v>177</v>
      </c>
      <c r="E189" s="208" t="s">
        <v>1</v>
      </c>
      <c r="F189" s="209" t="s">
        <v>183</v>
      </c>
      <c r="H189" s="210">
        <v>2519.08</v>
      </c>
      <c r="I189" s="211"/>
      <c r="L189" s="207"/>
      <c r="M189" s="212"/>
      <c r="N189" s="213"/>
      <c r="O189" s="213"/>
      <c r="P189" s="213"/>
      <c r="Q189" s="213"/>
      <c r="R189" s="213"/>
      <c r="S189" s="213"/>
      <c r="T189" s="214"/>
      <c r="AT189" s="208" t="s">
        <v>177</v>
      </c>
      <c r="AU189" s="208" t="s">
        <v>84</v>
      </c>
      <c r="AV189" s="14" t="s">
        <v>170</v>
      </c>
      <c r="AW189" s="14" t="s">
        <v>32</v>
      </c>
      <c r="AX189" s="14" t="s">
        <v>33</v>
      </c>
      <c r="AY189" s="208" t="s">
        <v>164</v>
      </c>
    </row>
    <row r="190" spans="1:65" s="2" customFormat="1" ht="16.5" customHeight="1">
      <c r="A190" s="35"/>
      <c r="B190" s="155"/>
      <c r="C190" s="186" t="s">
        <v>210</v>
      </c>
      <c r="D190" s="186" t="s">
        <v>166</v>
      </c>
      <c r="E190" s="187" t="s">
        <v>179</v>
      </c>
      <c r="F190" s="188" t="s">
        <v>180</v>
      </c>
      <c r="G190" s="189" t="s">
        <v>174</v>
      </c>
      <c r="H190" s="190">
        <v>22671.72</v>
      </c>
      <c r="I190" s="191"/>
      <c r="J190" s="192">
        <f>ROUND(I190*H190,2)</f>
        <v>0</v>
      </c>
      <c r="K190" s="188" t="s">
        <v>175</v>
      </c>
      <c r="L190" s="36"/>
      <c r="M190" s="193" t="s">
        <v>1</v>
      </c>
      <c r="N190" s="194" t="s">
        <v>43</v>
      </c>
      <c r="O190" s="61"/>
      <c r="P190" s="195">
        <f>O190*H190</f>
        <v>0</v>
      </c>
      <c r="Q190" s="195">
        <v>0</v>
      </c>
      <c r="R190" s="195">
        <f>Q190*H190</f>
        <v>0</v>
      </c>
      <c r="S190" s="195">
        <v>0</v>
      </c>
      <c r="T190" s="19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7" t="s">
        <v>170</v>
      </c>
      <c r="AT190" s="197" t="s">
        <v>166</v>
      </c>
      <c r="AU190" s="197" t="s">
        <v>84</v>
      </c>
      <c r="AY190" s="18" t="s">
        <v>164</v>
      </c>
      <c r="BE190" s="105">
        <f>IF(N190="základní",J190,0)</f>
        <v>0</v>
      </c>
      <c r="BF190" s="105">
        <f>IF(N190="snížená",J190,0)</f>
        <v>0</v>
      </c>
      <c r="BG190" s="105">
        <f>IF(N190="zákl. přenesená",J190,0)</f>
        <v>0</v>
      </c>
      <c r="BH190" s="105">
        <f>IF(N190="sníž. přenesená",J190,0)</f>
        <v>0</v>
      </c>
      <c r="BI190" s="105">
        <f>IF(N190="nulová",J190,0)</f>
        <v>0</v>
      </c>
      <c r="BJ190" s="18" t="s">
        <v>33</v>
      </c>
      <c r="BK190" s="105">
        <f>ROUND(I190*H190,2)</f>
        <v>0</v>
      </c>
      <c r="BL190" s="18" t="s">
        <v>170</v>
      </c>
      <c r="BM190" s="197" t="s">
        <v>1256</v>
      </c>
    </row>
    <row r="191" spans="1:65" s="13" customFormat="1" ht="11.25">
      <c r="B191" s="198"/>
      <c r="D191" s="199" t="s">
        <v>177</v>
      </c>
      <c r="E191" s="200" t="s">
        <v>1</v>
      </c>
      <c r="F191" s="201" t="s">
        <v>1257</v>
      </c>
      <c r="H191" s="202">
        <v>22671.72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177</v>
      </c>
      <c r="AU191" s="200" t="s">
        <v>84</v>
      </c>
      <c r="AV191" s="13" t="s">
        <v>84</v>
      </c>
      <c r="AW191" s="13" t="s">
        <v>32</v>
      </c>
      <c r="AX191" s="13" t="s">
        <v>77</v>
      </c>
      <c r="AY191" s="200" t="s">
        <v>164</v>
      </c>
    </row>
    <row r="192" spans="1:65" s="14" customFormat="1" ht="11.25">
      <c r="B192" s="207"/>
      <c r="D192" s="199" t="s">
        <v>177</v>
      </c>
      <c r="E192" s="208" t="s">
        <v>1</v>
      </c>
      <c r="F192" s="209" t="s">
        <v>183</v>
      </c>
      <c r="H192" s="210">
        <v>22671.72</v>
      </c>
      <c r="I192" s="211"/>
      <c r="L192" s="207"/>
      <c r="M192" s="212"/>
      <c r="N192" s="213"/>
      <c r="O192" s="213"/>
      <c r="P192" s="213"/>
      <c r="Q192" s="213"/>
      <c r="R192" s="213"/>
      <c r="S192" s="213"/>
      <c r="T192" s="214"/>
      <c r="AT192" s="208" t="s">
        <v>177</v>
      </c>
      <c r="AU192" s="208" t="s">
        <v>84</v>
      </c>
      <c r="AV192" s="14" t="s">
        <v>170</v>
      </c>
      <c r="AW192" s="14" t="s">
        <v>32</v>
      </c>
      <c r="AX192" s="14" t="s">
        <v>33</v>
      </c>
      <c r="AY192" s="208" t="s">
        <v>164</v>
      </c>
    </row>
    <row r="193" spans="1:65" s="2" customFormat="1" ht="16.5" customHeight="1">
      <c r="A193" s="35"/>
      <c r="B193" s="155"/>
      <c r="C193" s="186" t="s">
        <v>213</v>
      </c>
      <c r="D193" s="186" t="s">
        <v>166</v>
      </c>
      <c r="E193" s="187" t="s">
        <v>184</v>
      </c>
      <c r="F193" s="188" t="s">
        <v>185</v>
      </c>
      <c r="G193" s="189" t="s">
        <v>174</v>
      </c>
      <c r="H193" s="190">
        <v>2519.08</v>
      </c>
      <c r="I193" s="191"/>
      <c r="J193" s="192">
        <f>ROUND(I193*H193,2)</f>
        <v>0</v>
      </c>
      <c r="K193" s="188" t="s">
        <v>1</v>
      </c>
      <c r="L193" s="36"/>
      <c r="M193" s="193" t="s">
        <v>1</v>
      </c>
      <c r="N193" s="194" t="s">
        <v>43</v>
      </c>
      <c r="O193" s="61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7" t="s">
        <v>170</v>
      </c>
      <c r="AT193" s="197" t="s">
        <v>166</v>
      </c>
      <c r="AU193" s="197" t="s">
        <v>84</v>
      </c>
      <c r="AY193" s="18" t="s">
        <v>164</v>
      </c>
      <c r="BE193" s="105">
        <f>IF(N193="základní",J193,0)</f>
        <v>0</v>
      </c>
      <c r="BF193" s="105">
        <f>IF(N193="snížená",J193,0)</f>
        <v>0</v>
      </c>
      <c r="BG193" s="105">
        <f>IF(N193="zákl. přenesená",J193,0)</f>
        <v>0</v>
      </c>
      <c r="BH193" s="105">
        <f>IF(N193="sníž. přenesená",J193,0)</f>
        <v>0</v>
      </c>
      <c r="BI193" s="105">
        <f>IF(N193="nulová",J193,0)</f>
        <v>0</v>
      </c>
      <c r="BJ193" s="18" t="s">
        <v>33</v>
      </c>
      <c r="BK193" s="105">
        <f>ROUND(I193*H193,2)</f>
        <v>0</v>
      </c>
      <c r="BL193" s="18" t="s">
        <v>170</v>
      </c>
      <c r="BM193" s="197" t="s">
        <v>1258</v>
      </c>
    </row>
    <row r="194" spans="1:65" s="13" customFormat="1" ht="11.25">
      <c r="B194" s="198"/>
      <c r="D194" s="199" t="s">
        <v>177</v>
      </c>
      <c r="E194" s="200" t="s">
        <v>1</v>
      </c>
      <c r="F194" s="201" t="s">
        <v>1259</v>
      </c>
      <c r="H194" s="202">
        <v>2519.08</v>
      </c>
      <c r="I194" s="203"/>
      <c r="L194" s="198"/>
      <c r="M194" s="204"/>
      <c r="N194" s="205"/>
      <c r="O194" s="205"/>
      <c r="P194" s="205"/>
      <c r="Q194" s="205"/>
      <c r="R194" s="205"/>
      <c r="S194" s="205"/>
      <c r="T194" s="206"/>
      <c r="AT194" s="200" t="s">
        <v>177</v>
      </c>
      <c r="AU194" s="200" t="s">
        <v>84</v>
      </c>
      <c r="AV194" s="13" t="s">
        <v>84</v>
      </c>
      <c r="AW194" s="13" t="s">
        <v>32</v>
      </c>
      <c r="AX194" s="13" t="s">
        <v>33</v>
      </c>
      <c r="AY194" s="200" t="s">
        <v>164</v>
      </c>
    </row>
    <row r="195" spans="1:65" s="2" customFormat="1" ht="16.5" customHeight="1">
      <c r="A195" s="35"/>
      <c r="B195" s="155"/>
      <c r="C195" s="186" t="s">
        <v>218</v>
      </c>
      <c r="D195" s="186" t="s">
        <v>166</v>
      </c>
      <c r="E195" s="187" t="s">
        <v>1260</v>
      </c>
      <c r="F195" s="188" t="s">
        <v>1261</v>
      </c>
      <c r="G195" s="189" t="s">
        <v>169</v>
      </c>
      <c r="H195" s="190">
        <v>361.62799999999999</v>
      </c>
      <c r="I195" s="191"/>
      <c r="J195" s="192">
        <f>ROUND(I195*H195,2)</f>
        <v>0</v>
      </c>
      <c r="K195" s="188" t="s">
        <v>175</v>
      </c>
      <c r="L195" s="36"/>
      <c r="M195" s="193" t="s">
        <v>1</v>
      </c>
      <c r="N195" s="194" t="s">
        <v>43</v>
      </c>
      <c r="O195" s="61"/>
      <c r="P195" s="195">
        <f>O195*H195</f>
        <v>0</v>
      </c>
      <c r="Q195" s="195">
        <v>0</v>
      </c>
      <c r="R195" s="195">
        <f>Q195*H195</f>
        <v>0</v>
      </c>
      <c r="S195" s="195">
        <v>0.316</v>
      </c>
      <c r="T195" s="196">
        <f>S195*H195</f>
        <v>114.27444799999999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7" t="s">
        <v>170</v>
      </c>
      <c r="AT195" s="197" t="s">
        <v>166</v>
      </c>
      <c r="AU195" s="197" t="s">
        <v>84</v>
      </c>
      <c r="AY195" s="18" t="s">
        <v>164</v>
      </c>
      <c r="BE195" s="105">
        <f>IF(N195="základní",J195,0)</f>
        <v>0</v>
      </c>
      <c r="BF195" s="105">
        <f>IF(N195="snížená",J195,0)</f>
        <v>0</v>
      </c>
      <c r="BG195" s="105">
        <f>IF(N195="zákl. přenesená",J195,0)</f>
        <v>0</v>
      </c>
      <c r="BH195" s="105">
        <f>IF(N195="sníž. přenesená",J195,0)</f>
        <v>0</v>
      </c>
      <c r="BI195" s="105">
        <f>IF(N195="nulová",J195,0)</f>
        <v>0</v>
      </c>
      <c r="BJ195" s="18" t="s">
        <v>33</v>
      </c>
      <c r="BK195" s="105">
        <f>ROUND(I195*H195,2)</f>
        <v>0</v>
      </c>
      <c r="BL195" s="18" t="s">
        <v>170</v>
      </c>
      <c r="BM195" s="197" t="s">
        <v>1262</v>
      </c>
    </row>
    <row r="196" spans="1:65" s="15" customFormat="1" ht="11.25">
      <c r="B196" s="218"/>
      <c r="D196" s="199" t="s">
        <v>177</v>
      </c>
      <c r="E196" s="219" t="s">
        <v>1</v>
      </c>
      <c r="F196" s="220" t="s">
        <v>1232</v>
      </c>
      <c r="H196" s="219" t="s">
        <v>1</v>
      </c>
      <c r="I196" s="221"/>
      <c r="L196" s="218"/>
      <c r="M196" s="222"/>
      <c r="N196" s="223"/>
      <c r="O196" s="223"/>
      <c r="P196" s="223"/>
      <c r="Q196" s="223"/>
      <c r="R196" s="223"/>
      <c r="S196" s="223"/>
      <c r="T196" s="224"/>
      <c r="AT196" s="219" t="s">
        <v>177</v>
      </c>
      <c r="AU196" s="219" t="s">
        <v>84</v>
      </c>
      <c r="AV196" s="15" t="s">
        <v>33</v>
      </c>
      <c r="AW196" s="15" t="s">
        <v>32</v>
      </c>
      <c r="AX196" s="15" t="s">
        <v>77</v>
      </c>
      <c r="AY196" s="219" t="s">
        <v>164</v>
      </c>
    </row>
    <row r="197" spans="1:65" s="13" customFormat="1" ht="11.25">
      <c r="B197" s="198"/>
      <c r="D197" s="199" t="s">
        <v>177</v>
      </c>
      <c r="E197" s="200" t="s">
        <v>1</v>
      </c>
      <c r="F197" s="201" t="s">
        <v>1233</v>
      </c>
      <c r="H197" s="202">
        <v>361.62799999999999</v>
      </c>
      <c r="I197" s="203"/>
      <c r="L197" s="198"/>
      <c r="M197" s="204"/>
      <c r="N197" s="205"/>
      <c r="O197" s="205"/>
      <c r="P197" s="205"/>
      <c r="Q197" s="205"/>
      <c r="R197" s="205"/>
      <c r="S197" s="205"/>
      <c r="T197" s="206"/>
      <c r="AT197" s="200" t="s">
        <v>177</v>
      </c>
      <c r="AU197" s="200" t="s">
        <v>84</v>
      </c>
      <c r="AV197" s="13" t="s">
        <v>84</v>
      </c>
      <c r="AW197" s="13" t="s">
        <v>32</v>
      </c>
      <c r="AX197" s="13" t="s">
        <v>33</v>
      </c>
      <c r="AY197" s="200" t="s">
        <v>164</v>
      </c>
    </row>
    <row r="198" spans="1:65" s="2" customFormat="1" ht="16.5" customHeight="1">
      <c r="A198" s="35"/>
      <c r="B198" s="155"/>
      <c r="C198" s="186" t="s">
        <v>224</v>
      </c>
      <c r="D198" s="186" t="s">
        <v>166</v>
      </c>
      <c r="E198" s="187" t="s">
        <v>1263</v>
      </c>
      <c r="F198" s="188" t="s">
        <v>1264</v>
      </c>
      <c r="G198" s="189" t="s">
        <v>169</v>
      </c>
      <c r="H198" s="190">
        <v>259.38200000000001</v>
      </c>
      <c r="I198" s="191"/>
      <c r="J198" s="192">
        <f>ROUND(I198*H198,2)</f>
        <v>0</v>
      </c>
      <c r="K198" s="188" t="s">
        <v>175</v>
      </c>
      <c r="L198" s="36"/>
      <c r="M198" s="193" t="s">
        <v>1</v>
      </c>
      <c r="N198" s="194" t="s">
        <v>43</v>
      </c>
      <c r="O198" s="61"/>
      <c r="P198" s="195">
        <f>O198*H198</f>
        <v>0</v>
      </c>
      <c r="Q198" s="195">
        <v>0</v>
      </c>
      <c r="R198" s="195">
        <f>Q198*H198</f>
        <v>0</v>
      </c>
      <c r="S198" s="195">
        <v>0.45</v>
      </c>
      <c r="T198" s="196">
        <f>S198*H198</f>
        <v>116.72190000000001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7" t="s">
        <v>170</v>
      </c>
      <c r="AT198" s="197" t="s">
        <v>166</v>
      </c>
      <c r="AU198" s="197" t="s">
        <v>84</v>
      </c>
      <c r="AY198" s="18" t="s">
        <v>164</v>
      </c>
      <c r="BE198" s="105">
        <f>IF(N198="základní",J198,0)</f>
        <v>0</v>
      </c>
      <c r="BF198" s="105">
        <f>IF(N198="snížená",J198,0)</f>
        <v>0</v>
      </c>
      <c r="BG198" s="105">
        <f>IF(N198="zákl. přenesená",J198,0)</f>
        <v>0</v>
      </c>
      <c r="BH198" s="105">
        <f>IF(N198="sníž. přenesená",J198,0)</f>
        <v>0</v>
      </c>
      <c r="BI198" s="105">
        <f>IF(N198="nulová",J198,0)</f>
        <v>0</v>
      </c>
      <c r="BJ198" s="18" t="s">
        <v>33</v>
      </c>
      <c r="BK198" s="105">
        <f>ROUND(I198*H198,2)</f>
        <v>0</v>
      </c>
      <c r="BL198" s="18" t="s">
        <v>170</v>
      </c>
      <c r="BM198" s="197" t="s">
        <v>1265</v>
      </c>
    </row>
    <row r="199" spans="1:65" s="2" customFormat="1" ht="19.5">
      <c r="A199" s="35"/>
      <c r="B199" s="36"/>
      <c r="C199" s="35"/>
      <c r="D199" s="199" t="s">
        <v>196</v>
      </c>
      <c r="E199" s="35"/>
      <c r="F199" s="215" t="s">
        <v>1219</v>
      </c>
      <c r="G199" s="35"/>
      <c r="H199" s="35"/>
      <c r="I199" s="114"/>
      <c r="J199" s="35"/>
      <c r="K199" s="35"/>
      <c r="L199" s="36"/>
      <c r="M199" s="216"/>
      <c r="N199" s="217"/>
      <c r="O199" s="61"/>
      <c r="P199" s="61"/>
      <c r="Q199" s="61"/>
      <c r="R199" s="61"/>
      <c r="S199" s="61"/>
      <c r="T199" s="62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196</v>
      </c>
      <c r="AU199" s="18" t="s">
        <v>84</v>
      </c>
    </row>
    <row r="200" spans="1:65" s="15" customFormat="1" ht="11.25">
      <c r="B200" s="218"/>
      <c r="D200" s="199" t="s">
        <v>177</v>
      </c>
      <c r="E200" s="219" t="s">
        <v>1</v>
      </c>
      <c r="F200" s="220" t="s">
        <v>1245</v>
      </c>
      <c r="H200" s="219" t="s">
        <v>1</v>
      </c>
      <c r="I200" s="221"/>
      <c r="L200" s="218"/>
      <c r="M200" s="222"/>
      <c r="N200" s="223"/>
      <c r="O200" s="223"/>
      <c r="P200" s="223"/>
      <c r="Q200" s="223"/>
      <c r="R200" s="223"/>
      <c r="S200" s="223"/>
      <c r="T200" s="224"/>
      <c r="AT200" s="219" t="s">
        <v>177</v>
      </c>
      <c r="AU200" s="219" t="s">
        <v>84</v>
      </c>
      <c r="AV200" s="15" t="s">
        <v>33</v>
      </c>
      <c r="AW200" s="15" t="s">
        <v>32</v>
      </c>
      <c r="AX200" s="15" t="s">
        <v>77</v>
      </c>
      <c r="AY200" s="219" t="s">
        <v>164</v>
      </c>
    </row>
    <row r="201" spans="1:65" s="13" customFormat="1" ht="11.25">
      <c r="B201" s="198"/>
      <c r="D201" s="199" t="s">
        <v>177</v>
      </c>
      <c r="E201" s="200" t="s">
        <v>1</v>
      </c>
      <c r="F201" s="201" t="s">
        <v>1238</v>
      </c>
      <c r="H201" s="202">
        <v>259.38200000000001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177</v>
      </c>
      <c r="AU201" s="200" t="s">
        <v>84</v>
      </c>
      <c r="AV201" s="13" t="s">
        <v>84</v>
      </c>
      <c r="AW201" s="13" t="s">
        <v>32</v>
      </c>
      <c r="AX201" s="13" t="s">
        <v>33</v>
      </c>
      <c r="AY201" s="200" t="s">
        <v>164</v>
      </c>
    </row>
    <row r="202" spans="1:65" s="2" customFormat="1" ht="16.5" customHeight="1">
      <c r="A202" s="35"/>
      <c r="B202" s="155"/>
      <c r="C202" s="186" t="s">
        <v>232</v>
      </c>
      <c r="D202" s="186" t="s">
        <v>166</v>
      </c>
      <c r="E202" s="187" t="s">
        <v>1266</v>
      </c>
      <c r="F202" s="188" t="s">
        <v>1267</v>
      </c>
      <c r="G202" s="189" t="s">
        <v>169</v>
      </c>
      <c r="H202" s="190">
        <v>1549.749</v>
      </c>
      <c r="I202" s="191"/>
      <c r="J202" s="192">
        <f>ROUND(I202*H202,2)</f>
        <v>0</v>
      </c>
      <c r="K202" s="188" t="s">
        <v>175</v>
      </c>
      <c r="L202" s="36"/>
      <c r="M202" s="193" t="s">
        <v>1</v>
      </c>
      <c r="N202" s="194" t="s">
        <v>43</v>
      </c>
      <c r="O202" s="61"/>
      <c r="P202" s="195">
        <f>O202*H202</f>
        <v>0</v>
      </c>
      <c r="Q202" s="195">
        <v>0</v>
      </c>
      <c r="R202" s="195">
        <f>Q202*H202</f>
        <v>0</v>
      </c>
      <c r="S202" s="195">
        <v>0.58199999999999996</v>
      </c>
      <c r="T202" s="196">
        <f>S202*H202</f>
        <v>901.95391799999993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7" t="s">
        <v>170</v>
      </c>
      <c r="AT202" s="197" t="s">
        <v>166</v>
      </c>
      <c r="AU202" s="197" t="s">
        <v>84</v>
      </c>
      <c r="AY202" s="18" t="s">
        <v>164</v>
      </c>
      <c r="BE202" s="105">
        <f>IF(N202="základní",J202,0)</f>
        <v>0</v>
      </c>
      <c r="BF202" s="105">
        <f>IF(N202="snížená",J202,0)</f>
        <v>0</v>
      </c>
      <c r="BG202" s="105">
        <f>IF(N202="zákl. přenesená",J202,0)</f>
        <v>0</v>
      </c>
      <c r="BH202" s="105">
        <f>IF(N202="sníž. přenesená",J202,0)</f>
        <v>0</v>
      </c>
      <c r="BI202" s="105">
        <f>IF(N202="nulová",J202,0)</f>
        <v>0</v>
      </c>
      <c r="BJ202" s="18" t="s">
        <v>33</v>
      </c>
      <c r="BK202" s="105">
        <f>ROUND(I202*H202,2)</f>
        <v>0</v>
      </c>
      <c r="BL202" s="18" t="s">
        <v>170</v>
      </c>
      <c r="BM202" s="197" t="s">
        <v>1268</v>
      </c>
    </row>
    <row r="203" spans="1:65" s="2" customFormat="1" ht="19.5">
      <c r="A203" s="35"/>
      <c r="B203" s="36"/>
      <c r="C203" s="35"/>
      <c r="D203" s="199" t="s">
        <v>196</v>
      </c>
      <c r="E203" s="35"/>
      <c r="F203" s="215" t="s">
        <v>1219</v>
      </c>
      <c r="G203" s="35"/>
      <c r="H203" s="35"/>
      <c r="I203" s="114"/>
      <c r="J203" s="35"/>
      <c r="K203" s="35"/>
      <c r="L203" s="36"/>
      <c r="M203" s="216"/>
      <c r="N203" s="217"/>
      <c r="O203" s="61"/>
      <c r="P203" s="61"/>
      <c r="Q203" s="61"/>
      <c r="R203" s="61"/>
      <c r="S203" s="61"/>
      <c r="T203" s="62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196</v>
      </c>
      <c r="AU203" s="18" t="s">
        <v>84</v>
      </c>
    </row>
    <row r="204" spans="1:65" s="15" customFormat="1" ht="11.25">
      <c r="B204" s="218"/>
      <c r="D204" s="199" t="s">
        <v>177</v>
      </c>
      <c r="E204" s="219" t="s">
        <v>1</v>
      </c>
      <c r="F204" s="220" t="s">
        <v>1269</v>
      </c>
      <c r="H204" s="219" t="s">
        <v>1</v>
      </c>
      <c r="I204" s="221"/>
      <c r="L204" s="218"/>
      <c r="M204" s="222"/>
      <c r="N204" s="223"/>
      <c r="O204" s="223"/>
      <c r="P204" s="223"/>
      <c r="Q204" s="223"/>
      <c r="R204" s="223"/>
      <c r="S204" s="223"/>
      <c r="T204" s="224"/>
      <c r="AT204" s="219" t="s">
        <v>177</v>
      </c>
      <c r="AU204" s="219" t="s">
        <v>84</v>
      </c>
      <c r="AV204" s="15" t="s">
        <v>33</v>
      </c>
      <c r="AW204" s="15" t="s">
        <v>32</v>
      </c>
      <c r="AX204" s="15" t="s">
        <v>77</v>
      </c>
      <c r="AY204" s="219" t="s">
        <v>164</v>
      </c>
    </row>
    <row r="205" spans="1:65" s="13" customFormat="1" ht="11.25">
      <c r="B205" s="198"/>
      <c r="D205" s="199" t="s">
        <v>177</v>
      </c>
      <c r="E205" s="200" t="s">
        <v>1</v>
      </c>
      <c r="F205" s="201" t="s">
        <v>1270</v>
      </c>
      <c r="H205" s="202">
        <v>241.804</v>
      </c>
      <c r="I205" s="203"/>
      <c r="L205" s="198"/>
      <c r="M205" s="204"/>
      <c r="N205" s="205"/>
      <c r="O205" s="205"/>
      <c r="P205" s="205"/>
      <c r="Q205" s="205"/>
      <c r="R205" s="205"/>
      <c r="S205" s="205"/>
      <c r="T205" s="206"/>
      <c r="AT205" s="200" t="s">
        <v>177</v>
      </c>
      <c r="AU205" s="200" t="s">
        <v>84</v>
      </c>
      <c r="AV205" s="13" t="s">
        <v>84</v>
      </c>
      <c r="AW205" s="13" t="s">
        <v>32</v>
      </c>
      <c r="AX205" s="13" t="s">
        <v>77</v>
      </c>
      <c r="AY205" s="200" t="s">
        <v>164</v>
      </c>
    </row>
    <row r="206" spans="1:65" s="15" customFormat="1" ht="11.25">
      <c r="B206" s="218"/>
      <c r="D206" s="199" t="s">
        <v>177</v>
      </c>
      <c r="E206" s="219" t="s">
        <v>1</v>
      </c>
      <c r="F206" s="220" t="s">
        <v>1225</v>
      </c>
      <c r="H206" s="219" t="s">
        <v>1</v>
      </c>
      <c r="I206" s="221"/>
      <c r="L206" s="218"/>
      <c r="M206" s="222"/>
      <c r="N206" s="223"/>
      <c r="O206" s="223"/>
      <c r="P206" s="223"/>
      <c r="Q206" s="223"/>
      <c r="R206" s="223"/>
      <c r="S206" s="223"/>
      <c r="T206" s="224"/>
      <c r="AT206" s="219" t="s">
        <v>177</v>
      </c>
      <c r="AU206" s="219" t="s">
        <v>84</v>
      </c>
      <c r="AV206" s="15" t="s">
        <v>33</v>
      </c>
      <c r="AW206" s="15" t="s">
        <v>32</v>
      </c>
      <c r="AX206" s="15" t="s">
        <v>77</v>
      </c>
      <c r="AY206" s="219" t="s">
        <v>164</v>
      </c>
    </row>
    <row r="207" spans="1:65" s="13" customFormat="1" ht="11.25">
      <c r="B207" s="198"/>
      <c r="D207" s="199" t="s">
        <v>177</v>
      </c>
      <c r="E207" s="200" t="s">
        <v>1</v>
      </c>
      <c r="F207" s="201" t="s">
        <v>1226</v>
      </c>
      <c r="H207" s="202">
        <v>335.21899999999999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177</v>
      </c>
      <c r="AU207" s="200" t="s">
        <v>84</v>
      </c>
      <c r="AV207" s="13" t="s">
        <v>84</v>
      </c>
      <c r="AW207" s="13" t="s">
        <v>32</v>
      </c>
      <c r="AX207" s="13" t="s">
        <v>77</v>
      </c>
      <c r="AY207" s="200" t="s">
        <v>164</v>
      </c>
    </row>
    <row r="208" spans="1:65" s="15" customFormat="1" ht="11.25">
      <c r="B208" s="218"/>
      <c r="D208" s="199" t="s">
        <v>177</v>
      </c>
      <c r="E208" s="219" t="s">
        <v>1</v>
      </c>
      <c r="F208" s="220" t="s">
        <v>1227</v>
      </c>
      <c r="H208" s="219" t="s">
        <v>1</v>
      </c>
      <c r="I208" s="221"/>
      <c r="L208" s="218"/>
      <c r="M208" s="222"/>
      <c r="N208" s="223"/>
      <c r="O208" s="223"/>
      <c r="P208" s="223"/>
      <c r="Q208" s="223"/>
      <c r="R208" s="223"/>
      <c r="S208" s="223"/>
      <c r="T208" s="224"/>
      <c r="AT208" s="219" t="s">
        <v>177</v>
      </c>
      <c r="AU208" s="219" t="s">
        <v>84</v>
      </c>
      <c r="AV208" s="15" t="s">
        <v>33</v>
      </c>
      <c r="AW208" s="15" t="s">
        <v>32</v>
      </c>
      <c r="AX208" s="15" t="s">
        <v>77</v>
      </c>
      <c r="AY208" s="219" t="s">
        <v>164</v>
      </c>
    </row>
    <row r="209" spans="1:65" s="13" customFormat="1" ht="11.25">
      <c r="B209" s="198"/>
      <c r="D209" s="199" t="s">
        <v>177</v>
      </c>
      <c r="E209" s="200" t="s">
        <v>1</v>
      </c>
      <c r="F209" s="201" t="s">
        <v>1228</v>
      </c>
      <c r="H209" s="202">
        <v>404.303</v>
      </c>
      <c r="I209" s="203"/>
      <c r="L209" s="198"/>
      <c r="M209" s="204"/>
      <c r="N209" s="205"/>
      <c r="O209" s="205"/>
      <c r="P209" s="205"/>
      <c r="Q209" s="205"/>
      <c r="R209" s="205"/>
      <c r="S209" s="205"/>
      <c r="T209" s="206"/>
      <c r="AT209" s="200" t="s">
        <v>177</v>
      </c>
      <c r="AU209" s="200" t="s">
        <v>84</v>
      </c>
      <c r="AV209" s="13" t="s">
        <v>84</v>
      </c>
      <c r="AW209" s="13" t="s">
        <v>32</v>
      </c>
      <c r="AX209" s="13" t="s">
        <v>77</v>
      </c>
      <c r="AY209" s="200" t="s">
        <v>164</v>
      </c>
    </row>
    <row r="210" spans="1:65" s="15" customFormat="1" ht="11.25">
      <c r="B210" s="218"/>
      <c r="D210" s="199" t="s">
        <v>177</v>
      </c>
      <c r="E210" s="219" t="s">
        <v>1</v>
      </c>
      <c r="F210" s="220" t="s">
        <v>1246</v>
      </c>
      <c r="H210" s="219" t="s">
        <v>1</v>
      </c>
      <c r="I210" s="221"/>
      <c r="L210" s="218"/>
      <c r="M210" s="222"/>
      <c r="N210" s="223"/>
      <c r="O210" s="223"/>
      <c r="P210" s="223"/>
      <c r="Q210" s="223"/>
      <c r="R210" s="223"/>
      <c r="S210" s="223"/>
      <c r="T210" s="224"/>
      <c r="AT210" s="219" t="s">
        <v>177</v>
      </c>
      <c r="AU210" s="219" t="s">
        <v>84</v>
      </c>
      <c r="AV210" s="15" t="s">
        <v>33</v>
      </c>
      <c r="AW210" s="15" t="s">
        <v>32</v>
      </c>
      <c r="AX210" s="15" t="s">
        <v>77</v>
      </c>
      <c r="AY210" s="219" t="s">
        <v>164</v>
      </c>
    </row>
    <row r="211" spans="1:65" s="13" customFormat="1" ht="11.25">
      <c r="B211" s="198"/>
      <c r="D211" s="199" t="s">
        <v>177</v>
      </c>
      <c r="E211" s="200" t="s">
        <v>1</v>
      </c>
      <c r="F211" s="201" t="s">
        <v>1240</v>
      </c>
      <c r="H211" s="202">
        <v>568.423</v>
      </c>
      <c r="I211" s="203"/>
      <c r="L211" s="198"/>
      <c r="M211" s="204"/>
      <c r="N211" s="205"/>
      <c r="O211" s="205"/>
      <c r="P211" s="205"/>
      <c r="Q211" s="205"/>
      <c r="R211" s="205"/>
      <c r="S211" s="205"/>
      <c r="T211" s="206"/>
      <c r="AT211" s="200" t="s">
        <v>177</v>
      </c>
      <c r="AU211" s="200" t="s">
        <v>84</v>
      </c>
      <c r="AV211" s="13" t="s">
        <v>84</v>
      </c>
      <c r="AW211" s="13" t="s">
        <v>32</v>
      </c>
      <c r="AX211" s="13" t="s">
        <v>77</v>
      </c>
      <c r="AY211" s="200" t="s">
        <v>164</v>
      </c>
    </row>
    <row r="212" spans="1:65" s="14" customFormat="1" ht="11.25">
      <c r="B212" s="207"/>
      <c r="D212" s="199" t="s">
        <v>177</v>
      </c>
      <c r="E212" s="208" t="s">
        <v>1</v>
      </c>
      <c r="F212" s="209" t="s">
        <v>183</v>
      </c>
      <c r="H212" s="210">
        <v>1549.749</v>
      </c>
      <c r="I212" s="211"/>
      <c r="L212" s="207"/>
      <c r="M212" s="212"/>
      <c r="N212" s="213"/>
      <c r="O212" s="213"/>
      <c r="P212" s="213"/>
      <c r="Q212" s="213"/>
      <c r="R212" s="213"/>
      <c r="S212" s="213"/>
      <c r="T212" s="214"/>
      <c r="AT212" s="208" t="s">
        <v>177</v>
      </c>
      <c r="AU212" s="208" t="s">
        <v>84</v>
      </c>
      <c r="AV212" s="14" t="s">
        <v>170</v>
      </c>
      <c r="AW212" s="14" t="s">
        <v>32</v>
      </c>
      <c r="AX212" s="14" t="s">
        <v>33</v>
      </c>
      <c r="AY212" s="208" t="s">
        <v>164</v>
      </c>
    </row>
    <row r="213" spans="1:65" s="2" customFormat="1" ht="16.5" customHeight="1">
      <c r="A213" s="35"/>
      <c r="B213" s="155"/>
      <c r="C213" s="186" t="s">
        <v>239</v>
      </c>
      <c r="D213" s="186" t="s">
        <v>166</v>
      </c>
      <c r="E213" s="187" t="s">
        <v>1271</v>
      </c>
      <c r="F213" s="188" t="s">
        <v>1272</v>
      </c>
      <c r="G213" s="189" t="s">
        <v>169</v>
      </c>
      <c r="H213" s="190">
        <v>254</v>
      </c>
      <c r="I213" s="191"/>
      <c r="J213" s="192">
        <f>ROUND(I213*H213,2)</f>
        <v>0</v>
      </c>
      <c r="K213" s="188" t="s">
        <v>175</v>
      </c>
      <c r="L213" s="36"/>
      <c r="M213" s="193" t="s">
        <v>1</v>
      </c>
      <c r="N213" s="194" t="s">
        <v>43</v>
      </c>
      <c r="O213" s="61"/>
      <c r="P213" s="195">
        <f>O213*H213</f>
        <v>0</v>
      </c>
      <c r="Q213" s="195">
        <v>6.0000000000000002E-5</v>
      </c>
      <c r="R213" s="195">
        <f>Q213*H213</f>
        <v>1.524E-2</v>
      </c>
      <c r="S213" s="195">
        <v>0.10299999999999999</v>
      </c>
      <c r="T213" s="196">
        <f>S213*H213</f>
        <v>26.161999999999999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7" t="s">
        <v>170</v>
      </c>
      <c r="AT213" s="197" t="s">
        <v>166</v>
      </c>
      <c r="AU213" s="197" t="s">
        <v>84</v>
      </c>
      <c r="AY213" s="18" t="s">
        <v>164</v>
      </c>
      <c r="BE213" s="105">
        <f>IF(N213="základní",J213,0)</f>
        <v>0</v>
      </c>
      <c r="BF213" s="105">
        <f>IF(N213="snížená",J213,0)</f>
        <v>0</v>
      </c>
      <c r="BG213" s="105">
        <f>IF(N213="zákl. přenesená",J213,0)</f>
        <v>0</v>
      </c>
      <c r="BH213" s="105">
        <f>IF(N213="sníž. přenesená",J213,0)</f>
        <v>0</v>
      </c>
      <c r="BI213" s="105">
        <f>IF(N213="nulová",J213,0)</f>
        <v>0</v>
      </c>
      <c r="BJ213" s="18" t="s">
        <v>33</v>
      </c>
      <c r="BK213" s="105">
        <f>ROUND(I213*H213,2)</f>
        <v>0</v>
      </c>
      <c r="BL213" s="18" t="s">
        <v>170</v>
      </c>
      <c r="BM213" s="197" t="s">
        <v>1273</v>
      </c>
    </row>
    <row r="214" spans="1:65" s="2" customFormat="1" ht="19.5">
      <c r="A214" s="35"/>
      <c r="B214" s="36"/>
      <c r="C214" s="35"/>
      <c r="D214" s="199" t="s">
        <v>196</v>
      </c>
      <c r="E214" s="35"/>
      <c r="F214" s="215" t="s">
        <v>1219</v>
      </c>
      <c r="G214" s="35"/>
      <c r="H214" s="35"/>
      <c r="I214" s="114"/>
      <c r="J214" s="35"/>
      <c r="K214" s="35"/>
      <c r="L214" s="36"/>
      <c r="M214" s="216"/>
      <c r="N214" s="217"/>
      <c r="O214" s="61"/>
      <c r="P214" s="61"/>
      <c r="Q214" s="61"/>
      <c r="R214" s="61"/>
      <c r="S214" s="61"/>
      <c r="T214" s="62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196</v>
      </c>
      <c r="AU214" s="18" t="s">
        <v>84</v>
      </c>
    </row>
    <row r="215" spans="1:65" s="15" customFormat="1" ht="11.25">
      <c r="B215" s="218"/>
      <c r="D215" s="199" t="s">
        <v>177</v>
      </c>
      <c r="E215" s="219" t="s">
        <v>1</v>
      </c>
      <c r="F215" s="220" t="s">
        <v>1274</v>
      </c>
      <c r="H215" s="219" t="s">
        <v>1</v>
      </c>
      <c r="I215" s="221"/>
      <c r="L215" s="218"/>
      <c r="M215" s="222"/>
      <c r="N215" s="223"/>
      <c r="O215" s="223"/>
      <c r="P215" s="223"/>
      <c r="Q215" s="223"/>
      <c r="R215" s="223"/>
      <c r="S215" s="223"/>
      <c r="T215" s="224"/>
      <c r="AT215" s="219" t="s">
        <v>177</v>
      </c>
      <c r="AU215" s="219" t="s">
        <v>84</v>
      </c>
      <c r="AV215" s="15" t="s">
        <v>33</v>
      </c>
      <c r="AW215" s="15" t="s">
        <v>32</v>
      </c>
      <c r="AX215" s="15" t="s">
        <v>77</v>
      </c>
      <c r="AY215" s="219" t="s">
        <v>164</v>
      </c>
    </row>
    <row r="216" spans="1:65" s="13" customFormat="1" ht="11.25">
      <c r="B216" s="198"/>
      <c r="D216" s="199" t="s">
        <v>177</v>
      </c>
      <c r="E216" s="200" t="s">
        <v>1</v>
      </c>
      <c r="F216" s="201" t="s">
        <v>1275</v>
      </c>
      <c r="H216" s="202">
        <v>254</v>
      </c>
      <c r="I216" s="203"/>
      <c r="L216" s="198"/>
      <c r="M216" s="204"/>
      <c r="N216" s="205"/>
      <c r="O216" s="205"/>
      <c r="P216" s="205"/>
      <c r="Q216" s="205"/>
      <c r="R216" s="205"/>
      <c r="S216" s="205"/>
      <c r="T216" s="206"/>
      <c r="AT216" s="200" t="s">
        <v>177</v>
      </c>
      <c r="AU216" s="200" t="s">
        <v>84</v>
      </c>
      <c r="AV216" s="13" t="s">
        <v>84</v>
      </c>
      <c r="AW216" s="13" t="s">
        <v>32</v>
      </c>
      <c r="AX216" s="13" t="s">
        <v>33</v>
      </c>
      <c r="AY216" s="200" t="s">
        <v>164</v>
      </c>
    </row>
    <row r="217" spans="1:65" s="2" customFormat="1" ht="16.5" customHeight="1">
      <c r="A217" s="35"/>
      <c r="B217" s="155"/>
      <c r="C217" s="186" t="s">
        <v>244</v>
      </c>
      <c r="D217" s="186" t="s">
        <v>166</v>
      </c>
      <c r="E217" s="187" t="s">
        <v>1276</v>
      </c>
      <c r="F217" s="188" t="s">
        <v>1277</v>
      </c>
      <c r="G217" s="189" t="s">
        <v>169</v>
      </c>
      <c r="H217" s="190">
        <v>22.5</v>
      </c>
      <c r="I217" s="191"/>
      <c r="J217" s="192">
        <f>ROUND(I217*H217,2)</f>
        <v>0</v>
      </c>
      <c r="K217" s="188" t="s">
        <v>175</v>
      </c>
      <c r="L217" s="36"/>
      <c r="M217" s="193" t="s">
        <v>1</v>
      </c>
      <c r="N217" s="194" t="s">
        <v>43</v>
      </c>
      <c r="O217" s="61"/>
      <c r="P217" s="195">
        <f>O217*H217</f>
        <v>0</v>
      </c>
      <c r="Q217" s="195">
        <v>6.9999999999999994E-5</v>
      </c>
      <c r="R217" s="195">
        <f>Q217*H217</f>
        <v>1.5749999999999998E-3</v>
      </c>
      <c r="S217" s="195">
        <v>0.128</v>
      </c>
      <c r="T217" s="196">
        <f>S217*H217</f>
        <v>2.88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7" t="s">
        <v>170</v>
      </c>
      <c r="AT217" s="197" t="s">
        <v>166</v>
      </c>
      <c r="AU217" s="197" t="s">
        <v>84</v>
      </c>
      <c r="AY217" s="18" t="s">
        <v>164</v>
      </c>
      <c r="BE217" s="105">
        <f>IF(N217="základní",J217,0)</f>
        <v>0</v>
      </c>
      <c r="BF217" s="105">
        <f>IF(N217="snížená",J217,0)</f>
        <v>0</v>
      </c>
      <c r="BG217" s="105">
        <f>IF(N217="zákl. přenesená",J217,0)</f>
        <v>0</v>
      </c>
      <c r="BH217" s="105">
        <f>IF(N217="sníž. přenesená",J217,0)</f>
        <v>0</v>
      </c>
      <c r="BI217" s="105">
        <f>IF(N217="nulová",J217,0)</f>
        <v>0</v>
      </c>
      <c r="BJ217" s="18" t="s">
        <v>33</v>
      </c>
      <c r="BK217" s="105">
        <f>ROUND(I217*H217,2)</f>
        <v>0</v>
      </c>
      <c r="BL217" s="18" t="s">
        <v>170</v>
      </c>
      <c r="BM217" s="197" t="s">
        <v>1278</v>
      </c>
    </row>
    <row r="218" spans="1:65" s="2" customFormat="1" ht="19.5">
      <c r="A218" s="35"/>
      <c r="B218" s="36"/>
      <c r="C218" s="35"/>
      <c r="D218" s="199" t="s">
        <v>196</v>
      </c>
      <c r="E218" s="35"/>
      <c r="F218" s="215" t="s">
        <v>1219</v>
      </c>
      <c r="G218" s="35"/>
      <c r="H218" s="35"/>
      <c r="I218" s="114"/>
      <c r="J218" s="35"/>
      <c r="K218" s="35"/>
      <c r="L218" s="36"/>
      <c r="M218" s="216"/>
      <c r="N218" s="217"/>
      <c r="O218" s="61"/>
      <c r="P218" s="61"/>
      <c r="Q218" s="61"/>
      <c r="R218" s="61"/>
      <c r="S218" s="61"/>
      <c r="T218" s="62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196</v>
      </c>
      <c r="AU218" s="18" t="s">
        <v>84</v>
      </c>
    </row>
    <row r="219" spans="1:65" s="15" customFormat="1" ht="11.25">
      <c r="B219" s="218"/>
      <c r="D219" s="199" t="s">
        <v>177</v>
      </c>
      <c r="E219" s="219" t="s">
        <v>1</v>
      </c>
      <c r="F219" s="220" t="s">
        <v>1279</v>
      </c>
      <c r="H219" s="219" t="s">
        <v>1</v>
      </c>
      <c r="I219" s="221"/>
      <c r="L219" s="218"/>
      <c r="M219" s="222"/>
      <c r="N219" s="223"/>
      <c r="O219" s="223"/>
      <c r="P219" s="223"/>
      <c r="Q219" s="223"/>
      <c r="R219" s="223"/>
      <c r="S219" s="223"/>
      <c r="T219" s="224"/>
      <c r="AT219" s="219" t="s">
        <v>177</v>
      </c>
      <c r="AU219" s="219" t="s">
        <v>84</v>
      </c>
      <c r="AV219" s="15" t="s">
        <v>33</v>
      </c>
      <c r="AW219" s="15" t="s">
        <v>32</v>
      </c>
      <c r="AX219" s="15" t="s">
        <v>77</v>
      </c>
      <c r="AY219" s="219" t="s">
        <v>164</v>
      </c>
    </row>
    <row r="220" spans="1:65" s="13" customFormat="1" ht="11.25">
      <c r="B220" s="198"/>
      <c r="D220" s="199" t="s">
        <v>177</v>
      </c>
      <c r="E220" s="200" t="s">
        <v>1</v>
      </c>
      <c r="F220" s="201" t="s">
        <v>1280</v>
      </c>
      <c r="H220" s="202">
        <v>22.5</v>
      </c>
      <c r="I220" s="203"/>
      <c r="L220" s="198"/>
      <c r="M220" s="204"/>
      <c r="N220" s="205"/>
      <c r="O220" s="205"/>
      <c r="P220" s="205"/>
      <c r="Q220" s="205"/>
      <c r="R220" s="205"/>
      <c r="S220" s="205"/>
      <c r="T220" s="206"/>
      <c r="AT220" s="200" t="s">
        <v>177</v>
      </c>
      <c r="AU220" s="200" t="s">
        <v>84</v>
      </c>
      <c r="AV220" s="13" t="s">
        <v>84</v>
      </c>
      <c r="AW220" s="13" t="s">
        <v>32</v>
      </c>
      <c r="AX220" s="13" t="s">
        <v>33</v>
      </c>
      <c r="AY220" s="200" t="s">
        <v>164</v>
      </c>
    </row>
    <row r="221" spans="1:65" s="2" customFormat="1" ht="16.5" customHeight="1">
      <c r="A221" s="35"/>
      <c r="B221" s="155"/>
      <c r="C221" s="186" t="s">
        <v>8</v>
      </c>
      <c r="D221" s="186" t="s">
        <v>166</v>
      </c>
      <c r="E221" s="187" t="s">
        <v>1281</v>
      </c>
      <c r="F221" s="188" t="s">
        <v>1282</v>
      </c>
      <c r="G221" s="189" t="s">
        <v>169</v>
      </c>
      <c r="H221" s="190">
        <v>22.5</v>
      </c>
      <c r="I221" s="191"/>
      <c r="J221" s="192">
        <f>ROUND(I221*H221,2)</f>
        <v>0</v>
      </c>
      <c r="K221" s="188" t="s">
        <v>1</v>
      </c>
      <c r="L221" s="36"/>
      <c r="M221" s="193" t="s">
        <v>1</v>
      </c>
      <c r="N221" s="194" t="s">
        <v>43</v>
      </c>
      <c r="O221" s="61"/>
      <c r="P221" s="195">
        <f>O221*H221</f>
        <v>0</v>
      </c>
      <c r="Q221" s="195">
        <v>1.2999999999999999E-4</v>
      </c>
      <c r="R221" s="195">
        <f>Q221*H221</f>
        <v>2.9249999999999996E-3</v>
      </c>
      <c r="S221" s="195">
        <v>0.154</v>
      </c>
      <c r="T221" s="196">
        <f>S221*H221</f>
        <v>3.4649999999999999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7" t="s">
        <v>170</v>
      </c>
      <c r="AT221" s="197" t="s">
        <v>166</v>
      </c>
      <c r="AU221" s="197" t="s">
        <v>84</v>
      </c>
      <c r="AY221" s="18" t="s">
        <v>164</v>
      </c>
      <c r="BE221" s="105">
        <f>IF(N221="základní",J221,0)</f>
        <v>0</v>
      </c>
      <c r="BF221" s="105">
        <f>IF(N221="snížená",J221,0)</f>
        <v>0</v>
      </c>
      <c r="BG221" s="105">
        <f>IF(N221="zákl. přenesená",J221,0)</f>
        <v>0</v>
      </c>
      <c r="BH221" s="105">
        <f>IF(N221="sníž. přenesená",J221,0)</f>
        <v>0</v>
      </c>
      <c r="BI221" s="105">
        <f>IF(N221="nulová",J221,0)</f>
        <v>0</v>
      </c>
      <c r="BJ221" s="18" t="s">
        <v>33</v>
      </c>
      <c r="BK221" s="105">
        <f>ROUND(I221*H221,2)</f>
        <v>0</v>
      </c>
      <c r="BL221" s="18" t="s">
        <v>170</v>
      </c>
      <c r="BM221" s="197" t="s">
        <v>1283</v>
      </c>
    </row>
    <row r="222" spans="1:65" s="2" customFormat="1" ht="19.5">
      <c r="A222" s="35"/>
      <c r="B222" s="36"/>
      <c r="C222" s="35"/>
      <c r="D222" s="199" t="s">
        <v>196</v>
      </c>
      <c r="E222" s="35"/>
      <c r="F222" s="215" t="s">
        <v>1219</v>
      </c>
      <c r="G222" s="35"/>
      <c r="H222" s="35"/>
      <c r="I222" s="114"/>
      <c r="J222" s="35"/>
      <c r="K222" s="35"/>
      <c r="L222" s="36"/>
      <c r="M222" s="216"/>
      <c r="N222" s="217"/>
      <c r="O222" s="61"/>
      <c r="P222" s="61"/>
      <c r="Q222" s="61"/>
      <c r="R222" s="61"/>
      <c r="S222" s="61"/>
      <c r="T222" s="62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196</v>
      </c>
      <c r="AU222" s="18" t="s">
        <v>84</v>
      </c>
    </row>
    <row r="223" spans="1:65" s="15" customFormat="1" ht="11.25">
      <c r="B223" s="218"/>
      <c r="D223" s="199" t="s">
        <v>177</v>
      </c>
      <c r="E223" s="219" t="s">
        <v>1</v>
      </c>
      <c r="F223" s="220" t="s">
        <v>1284</v>
      </c>
      <c r="H223" s="219" t="s">
        <v>1</v>
      </c>
      <c r="I223" s="221"/>
      <c r="L223" s="218"/>
      <c r="M223" s="222"/>
      <c r="N223" s="223"/>
      <c r="O223" s="223"/>
      <c r="P223" s="223"/>
      <c r="Q223" s="223"/>
      <c r="R223" s="223"/>
      <c r="S223" s="223"/>
      <c r="T223" s="224"/>
      <c r="AT223" s="219" t="s">
        <v>177</v>
      </c>
      <c r="AU223" s="219" t="s">
        <v>84</v>
      </c>
      <c r="AV223" s="15" t="s">
        <v>33</v>
      </c>
      <c r="AW223" s="15" t="s">
        <v>32</v>
      </c>
      <c r="AX223" s="15" t="s">
        <v>77</v>
      </c>
      <c r="AY223" s="219" t="s">
        <v>164</v>
      </c>
    </row>
    <row r="224" spans="1:65" s="13" customFormat="1" ht="11.25">
      <c r="B224" s="198"/>
      <c r="D224" s="199" t="s">
        <v>177</v>
      </c>
      <c r="E224" s="200" t="s">
        <v>1</v>
      </c>
      <c r="F224" s="201" t="s">
        <v>1285</v>
      </c>
      <c r="H224" s="202">
        <v>22.5</v>
      </c>
      <c r="I224" s="203"/>
      <c r="L224" s="198"/>
      <c r="M224" s="204"/>
      <c r="N224" s="205"/>
      <c r="O224" s="205"/>
      <c r="P224" s="205"/>
      <c r="Q224" s="205"/>
      <c r="R224" s="205"/>
      <c r="S224" s="205"/>
      <c r="T224" s="206"/>
      <c r="AT224" s="200" t="s">
        <v>177</v>
      </c>
      <c r="AU224" s="200" t="s">
        <v>84</v>
      </c>
      <c r="AV224" s="13" t="s">
        <v>84</v>
      </c>
      <c r="AW224" s="13" t="s">
        <v>32</v>
      </c>
      <c r="AX224" s="13" t="s">
        <v>33</v>
      </c>
      <c r="AY224" s="200" t="s">
        <v>164</v>
      </c>
    </row>
    <row r="225" spans="1:65" s="2" customFormat="1" ht="16.5" customHeight="1">
      <c r="A225" s="35"/>
      <c r="B225" s="155"/>
      <c r="C225" s="186" t="s">
        <v>253</v>
      </c>
      <c r="D225" s="186" t="s">
        <v>166</v>
      </c>
      <c r="E225" s="187" t="s">
        <v>172</v>
      </c>
      <c r="F225" s="188" t="s">
        <v>173</v>
      </c>
      <c r="G225" s="189" t="s">
        <v>174</v>
      </c>
      <c r="H225" s="190">
        <v>1165.4570000000001</v>
      </c>
      <c r="I225" s="191"/>
      <c r="J225" s="192">
        <f>ROUND(I225*H225,2)</f>
        <v>0</v>
      </c>
      <c r="K225" s="188" t="s">
        <v>175</v>
      </c>
      <c r="L225" s="36"/>
      <c r="M225" s="193" t="s">
        <v>1</v>
      </c>
      <c r="N225" s="194" t="s">
        <v>43</v>
      </c>
      <c r="O225" s="61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7" t="s">
        <v>170</v>
      </c>
      <c r="AT225" s="197" t="s">
        <v>166</v>
      </c>
      <c r="AU225" s="197" t="s">
        <v>84</v>
      </c>
      <c r="AY225" s="18" t="s">
        <v>164</v>
      </c>
      <c r="BE225" s="105">
        <f>IF(N225="základní",J225,0)</f>
        <v>0</v>
      </c>
      <c r="BF225" s="105">
        <f>IF(N225="snížená",J225,0)</f>
        <v>0</v>
      </c>
      <c r="BG225" s="105">
        <f>IF(N225="zákl. přenesená",J225,0)</f>
        <v>0</v>
      </c>
      <c r="BH225" s="105">
        <f>IF(N225="sníž. přenesená",J225,0)</f>
        <v>0</v>
      </c>
      <c r="BI225" s="105">
        <f>IF(N225="nulová",J225,0)</f>
        <v>0</v>
      </c>
      <c r="BJ225" s="18" t="s">
        <v>33</v>
      </c>
      <c r="BK225" s="105">
        <f>ROUND(I225*H225,2)</f>
        <v>0</v>
      </c>
      <c r="BL225" s="18" t="s">
        <v>170</v>
      </c>
      <c r="BM225" s="197" t="s">
        <v>1286</v>
      </c>
    </row>
    <row r="226" spans="1:65" s="13" customFormat="1" ht="11.25">
      <c r="B226" s="198"/>
      <c r="D226" s="199" t="s">
        <v>177</v>
      </c>
      <c r="E226" s="200" t="s">
        <v>1</v>
      </c>
      <c r="F226" s="201" t="s">
        <v>1287</v>
      </c>
      <c r="H226" s="202">
        <v>1165.4570000000001</v>
      </c>
      <c r="I226" s="203"/>
      <c r="L226" s="198"/>
      <c r="M226" s="204"/>
      <c r="N226" s="205"/>
      <c r="O226" s="205"/>
      <c r="P226" s="205"/>
      <c r="Q226" s="205"/>
      <c r="R226" s="205"/>
      <c r="S226" s="205"/>
      <c r="T226" s="206"/>
      <c r="AT226" s="200" t="s">
        <v>177</v>
      </c>
      <c r="AU226" s="200" t="s">
        <v>84</v>
      </c>
      <c r="AV226" s="13" t="s">
        <v>84</v>
      </c>
      <c r="AW226" s="13" t="s">
        <v>32</v>
      </c>
      <c r="AX226" s="13" t="s">
        <v>77</v>
      </c>
      <c r="AY226" s="200" t="s">
        <v>164</v>
      </c>
    </row>
    <row r="227" spans="1:65" s="14" customFormat="1" ht="11.25">
      <c r="B227" s="207"/>
      <c r="D227" s="199" t="s">
        <v>177</v>
      </c>
      <c r="E227" s="208" t="s">
        <v>1</v>
      </c>
      <c r="F227" s="209" t="s">
        <v>183</v>
      </c>
      <c r="H227" s="210">
        <v>1165.4570000000001</v>
      </c>
      <c r="I227" s="211"/>
      <c r="L227" s="207"/>
      <c r="M227" s="212"/>
      <c r="N227" s="213"/>
      <c r="O227" s="213"/>
      <c r="P227" s="213"/>
      <c r="Q227" s="213"/>
      <c r="R227" s="213"/>
      <c r="S227" s="213"/>
      <c r="T227" s="214"/>
      <c r="AT227" s="208" t="s">
        <v>177</v>
      </c>
      <c r="AU227" s="208" t="s">
        <v>84</v>
      </c>
      <c r="AV227" s="14" t="s">
        <v>170</v>
      </c>
      <c r="AW227" s="14" t="s">
        <v>32</v>
      </c>
      <c r="AX227" s="14" t="s">
        <v>33</v>
      </c>
      <c r="AY227" s="208" t="s">
        <v>164</v>
      </c>
    </row>
    <row r="228" spans="1:65" s="2" customFormat="1" ht="16.5" customHeight="1">
      <c r="A228" s="35"/>
      <c r="B228" s="155"/>
      <c r="C228" s="186" t="s">
        <v>260</v>
      </c>
      <c r="D228" s="186" t="s">
        <v>166</v>
      </c>
      <c r="E228" s="187" t="s">
        <v>179</v>
      </c>
      <c r="F228" s="188" t="s">
        <v>180</v>
      </c>
      <c r="G228" s="189" t="s">
        <v>174</v>
      </c>
      <c r="H228" s="190">
        <v>10489.112999999999</v>
      </c>
      <c r="I228" s="191"/>
      <c r="J228" s="192">
        <f>ROUND(I228*H228,2)</f>
        <v>0</v>
      </c>
      <c r="K228" s="188" t="s">
        <v>175</v>
      </c>
      <c r="L228" s="36"/>
      <c r="M228" s="193" t="s">
        <v>1</v>
      </c>
      <c r="N228" s="194" t="s">
        <v>43</v>
      </c>
      <c r="O228" s="61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7" t="s">
        <v>170</v>
      </c>
      <c r="AT228" s="197" t="s">
        <v>166</v>
      </c>
      <c r="AU228" s="197" t="s">
        <v>84</v>
      </c>
      <c r="AY228" s="18" t="s">
        <v>164</v>
      </c>
      <c r="BE228" s="105">
        <f>IF(N228="základní",J228,0)</f>
        <v>0</v>
      </c>
      <c r="BF228" s="105">
        <f>IF(N228="snížená",J228,0)</f>
        <v>0</v>
      </c>
      <c r="BG228" s="105">
        <f>IF(N228="zákl. přenesená",J228,0)</f>
        <v>0</v>
      </c>
      <c r="BH228" s="105">
        <f>IF(N228="sníž. přenesená",J228,0)</f>
        <v>0</v>
      </c>
      <c r="BI228" s="105">
        <f>IF(N228="nulová",J228,0)</f>
        <v>0</v>
      </c>
      <c r="BJ228" s="18" t="s">
        <v>33</v>
      </c>
      <c r="BK228" s="105">
        <f>ROUND(I228*H228,2)</f>
        <v>0</v>
      </c>
      <c r="BL228" s="18" t="s">
        <v>170</v>
      </c>
      <c r="BM228" s="197" t="s">
        <v>1288</v>
      </c>
    </row>
    <row r="229" spans="1:65" s="13" customFormat="1" ht="11.25">
      <c r="B229" s="198"/>
      <c r="D229" s="199" t="s">
        <v>177</v>
      </c>
      <c r="E229" s="200" t="s">
        <v>1</v>
      </c>
      <c r="F229" s="201" t="s">
        <v>1289</v>
      </c>
      <c r="H229" s="202">
        <v>10489.112999999999</v>
      </c>
      <c r="I229" s="203"/>
      <c r="L229" s="198"/>
      <c r="M229" s="204"/>
      <c r="N229" s="205"/>
      <c r="O229" s="205"/>
      <c r="P229" s="205"/>
      <c r="Q229" s="205"/>
      <c r="R229" s="205"/>
      <c r="S229" s="205"/>
      <c r="T229" s="206"/>
      <c r="AT229" s="200" t="s">
        <v>177</v>
      </c>
      <c r="AU229" s="200" t="s">
        <v>84</v>
      </c>
      <c r="AV229" s="13" t="s">
        <v>84</v>
      </c>
      <c r="AW229" s="13" t="s">
        <v>32</v>
      </c>
      <c r="AX229" s="13" t="s">
        <v>77</v>
      </c>
      <c r="AY229" s="200" t="s">
        <v>164</v>
      </c>
    </row>
    <row r="230" spans="1:65" s="14" customFormat="1" ht="11.25">
      <c r="B230" s="207"/>
      <c r="D230" s="199" t="s">
        <v>177</v>
      </c>
      <c r="E230" s="208" t="s">
        <v>1</v>
      </c>
      <c r="F230" s="209" t="s">
        <v>183</v>
      </c>
      <c r="H230" s="210">
        <v>10489.112999999999</v>
      </c>
      <c r="I230" s="211"/>
      <c r="L230" s="207"/>
      <c r="M230" s="212"/>
      <c r="N230" s="213"/>
      <c r="O230" s="213"/>
      <c r="P230" s="213"/>
      <c r="Q230" s="213"/>
      <c r="R230" s="213"/>
      <c r="S230" s="213"/>
      <c r="T230" s="214"/>
      <c r="AT230" s="208" t="s">
        <v>177</v>
      </c>
      <c r="AU230" s="208" t="s">
        <v>84</v>
      </c>
      <c r="AV230" s="14" t="s">
        <v>170</v>
      </c>
      <c r="AW230" s="14" t="s">
        <v>32</v>
      </c>
      <c r="AX230" s="14" t="s">
        <v>33</v>
      </c>
      <c r="AY230" s="208" t="s">
        <v>164</v>
      </c>
    </row>
    <row r="231" spans="1:65" s="2" customFormat="1" ht="16.5" customHeight="1">
      <c r="A231" s="35"/>
      <c r="B231" s="155"/>
      <c r="C231" s="186" t="s">
        <v>270</v>
      </c>
      <c r="D231" s="186" t="s">
        <v>166</v>
      </c>
      <c r="E231" s="187" t="s">
        <v>214</v>
      </c>
      <c r="F231" s="188" t="s">
        <v>215</v>
      </c>
      <c r="G231" s="189" t="s">
        <v>174</v>
      </c>
      <c r="H231" s="190">
        <v>1165.4570000000001</v>
      </c>
      <c r="I231" s="191"/>
      <c r="J231" s="192">
        <f>ROUND(I231*H231,2)</f>
        <v>0</v>
      </c>
      <c r="K231" s="188" t="s">
        <v>1</v>
      </c>
      <c r="L231" s="36"/>
      <c r="M231" s="193" t="s">
        <v>1</v>
      </c>
      <c r="N231" s="194" t="s">
        <v>43</v>
      </c>
      <c r="O231" s="61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7" t="s">
        <v>170</v>
      </c>
      <c r="AT231" s="197" t="s">
        <v>166</v>
      </c>
      <c r="AU231" s="197" t="s">
        <v>84</v>
      </c>
      <c r="AY231" s="18" t="s">
        <v>164</v>
      </c>
      <c r="BE231" s="105">
        <f>IF(N231="základní",J231,0)</f>
        <v>0</v>
      </c>
      <c r="BF231" s="105">
        <f>IF(N231="snížená",J231,0)</f>
        <v>0</v>
      </c>
      <c r="BG231" s="105">
        <f>IF(N231="zákl. přenesená",J231,0)</f>
        <v>0</v>
      </c>
      <c r="BH231" s="105">
        <f>IF(N231="sníž. přenesená",J231,0)</f>
        <v>0</v>
      </c>
      <c r="BI231" s="105">
        <f>IF(N231="nulová",J231,0)</f>
        <v>0</v>
      </c>
      <c r="BJ231" s="18" t="s">
        <v>33</v>
      </c>
      <c r="BK231" s="105">
        <f>ROUND(I231*H231,2)</f>
        <v>0</v>
      </c>
      <c r="BL231" s="18" t="s">
        <v>170</v>
      </c>
      <c r="BM231" s="197" t="s">
        <v>1290</v>
      </c>
    </row>
    <row r="232" spans="1:65" s="13" customFormat="1" ht="11.25">
      <c r="B232" s="198"/>
      <c r="D232" s="199" t="s">
        <v>177</v>
      </c>
      <c r="E232" s="200" t="s">
        <v>1</v>
      </c>
      <c r="F232" s="201" t="s">
        <v>1291</v>
      </c>
      <c r="H232" s="202">
        <v>1165.4570000000001</v>
      </c>
      <c r="I232" s="203"/>
      <c r="L232" s="198"/>
      <c r="M232" s="204"/>
      <c r="N232" s="205"/>
      <c r="O232" s="205"/>
      <c r="P232" s="205"/>
      <c r="Q232" s="205"/>
      <c r="R232" s="205"/>
      <c r="S232" s="205"/>
      <c r="T232" s="206"/>
      <c r="AT232" s="200" t="s">
        <v>177</v>
      </c>
      <c r="AU232" s="200" t="s">
        <v>84</v>
      </c>
      <c r="AV232" s="13" t="s">
        <v>84</v>
      </c>
      <c r="AW232" s="13" t="s">
        <v>32</v>
      </c>
      <c r="AX232" s="13" t="s">
        <v>33</v>
      </c>
      <c r="AY232" s="200" t="s">
        <v>164</v>
      </c>
    </row>
    <row r="233" spans="1:65" s="2" customFormat="1" ht="16.5" customHeight="1">
      <c r="A233" s="35"/>
      <c r="B233" s="155"/>
      <c r="C233" s="186" t="s">
        <v>280</v>
      </c>
      <c r="D233" s="186" t="s">
        <v>166</v>
      </c>
      <c r="E233" s="187" t="s">
        <v>975</v>
      </c>
      <c r="F233" s="188" t="s">
        <v>976</v>
      </c>
      <c r="G233" s="189" t="s">
        <v>227</v>
      </c>
      <c r="H233" s="190">
        <v>524</v>
      </c>
      <c r="I233" s="191"/>
      <c r="J233" s="192">
        <f>ROUND(I233*H233,2)</f>
        <v>0</v>
      </c>
      <c r="K233" s="188" t="s">
        <v>175</v>
      </c>
      <c r="L233" s="36"/>
      <c r="M233" s="193" t="s">
        <v>1</v>
      </c>
      <c r="N233" s="194" t="s">
        <v>43</v>
      </c>
      <c r="O233" s="61"/>
      <c r="P233" s="195">
        <f>O233*H233</f>
        <v>0</v>
      </c>
      <c r="Q233" s="195">
        <v>0</v>
      </c>
      <c r="R233" s="195">
        <f>Q233*H233</f>
        <v>0</v>
      </c>
      <c r="S233" s="195">
        <v>0.20499999999999999</v>
      </c>
      <c r="T233" s="196">
        <f>S233*H233</f>
        <v>107.41999999999999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7" t="s">
        <v>170</v>
      </c>
      <c r="AT233" s="197" t="s">
        <v>166</v>
      </c>
      <c r="AU233" s="197" t="s">
        <v>84</v>
      </c>
      <c r="AY233" s="18" t="s">
        <v>164</v>
      </c>
      <c r="BE233" s="105">
        <f>IF(N233="základní",J233,0)</f>
        <v>0</v>
      </c>
      <c r="BF233" s="105">
        <f>IF(N233="snížená",J233,0)</f>
        <v>0</v>
      </c>
      <c r="BG233" s="105">
        <f>IF(N233="zákl. přenesená",J233,0)</f>
        <v>0</v>
      </c>
      <c r="BH233" s="105">
        <f>IF(N233="sníž. přenesená",J233,0)</f>
        <v>0</v>
      </c>
      <c r="BI233" s="105">
        <f>IF(N233="nulová",J233,0)</f>
        <v>0</v>
      </c>
      <c r="BJ233" s="18" t="s">
        <v>33</v>
      </c>
      <c r="BK233" s="105">
        <f>ROUND(I233*H233,2)</f>
        <v>0</v>
      </c>
      <c r="BL233" s="18" t="s">
        <v>170</v>
      </c>
      <c r="BM233" s="197" t="s">
        <v>1292</v>
      </c>
    </row>
    <row r="234" spans="1:65" s="2" customFormat="1" ht="19.5">
      <c r="A234" s="35"/>
      <c r="B234" s="36"/>
      <c r="C234" s="35"/>
      <c r="D234" s="199" t="s">
        <v>196</v>
      </c>
      <c r="E234" s="35"/>
      <c r="F234" s="215" t="s">
        <v>1219</v>
      </c>
      <c r="G234" s="35"/>
      <c r="H234" s="35"/>
      <c r="I234" s="114"/>
      <c r="J234" s="35"/>
      <c r="K234" s="35"/>
      <c r="L234" s="36"/>
      <c r="M234" s="216"/>
      <c r="N234" s="217"/>
      <c r="O234" s="61"/>
      <c r="P234" s="61"/>
      <c r="Q234" s="61"/>
      <c r="R234" s="61"/>
      <c r="S234" s="61"/>
      <c r="T234" s="62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196</v>
      </c>
      <c r="AU234" s="18" t="s">
        <v>84</v>
      </c>
    </row>
    <row r="235" spans="1:65" s="15" customFormat="1" ht="11.25">
      <c r="B235" s="218"/>
      <c r="D235" s="199" t="s">
        <v>177</v>
      </c>
      <c r="E235" s="219" t="s">
        <v>1</v>
      </c>
      <c r="F235" s="220" t="s">
        <v>1293</v>
      </c>
      <c r="H235" s="219" t="s">
        <v>1</v>
      </c>
      <c r="I235" s="221"/>
      <c r="L235" s="218"/>
      <c r="M235" s="222"/>
      <c r="N235" s="223"/>
      <c r="O235" s="223"/>
      <c r="P235" s="223"/>
      <c r="Q235" s="223"/>
      <c r="R235" s="223"/>
      <c r="S235" s="223"/>
      <c r="T235" s="224"/>
      <c r="AT235" s="219" t="s">
        <v>177</v>
      </c>
      <c r="AU235" s="219" t="s">
        <v>84</v>
      </c>
      <c r="AV235" s="15" t="s">
        <v>33</v>
      </c>
      <c r="AW235" s="15" t="s">
        <v>32</v>
      </c>
      <c r="AX235" s="15" t="s">
        <v>77</v>
      </c>
      <c r="AY235" s="219" t="s">
        <v>164</v>
      </c>
    </row>
    <row r="236" spans="1:65" s="13" customFormat="1" ht="11.25">
      <c r="B236" s="198"/>
      <c r="D236" s="199" t="s">
        <v>177</v>
      </c>
      <c r="E236" s="200" t="s">
        <v>1</v>
      </c>
      <c r="F236" s="201" t="s">
        <v>1294</v>
      </c>
      <c r="H236" s="202">
        <v>524</v>
      </c>
      <c r="I236" s="203"/>
      <c r="L236" s="198"/>
      <c r="M236" s="204"/>
      <c r="N236" s="205"/>
      <c r="O236" s="205"/>
      <c r="P236" s="205"/>
      <c r="Q236" s="205"/>
      <c r="R236" s="205"/>
      <c r="S236" s="205"/>
      <c r="T236" s="206"/>
      <c r="AT236" s="200" t="s">
        <v>177</v>
      </c>
      <c r="AU236" s="200" t="s">
        <v>84</v>
      </c>
      <c r="AV236" s="13" t="s">
        <v>84</v>
      </c>
      <c r="AW236" s="13" t="s">
        <v>32</v>
      </c>
      <c r="AX236" s="13" t="s">
        <v>33</v>
      </c>
      <c r="AY236" s="200" t="s">
        <v>164</v>
      </c>
    </row>
    <row r="237" spans="1:65" s="2" customFormat="1" ht="16.5" customHeight="1">
      <c r="A237" s="35"/>
      <c r="B237" s="155"/>
      <c r="C237" s="186" t="s">
        <v>285</v>
      </c>
      <c r="D237" s="186" t="s">
        <v>166</v>
      </c>
      <c r="E237" s="187" t="s">
        <v>1295</v>
      </c>
      <c r="F237" s="188" t="s">
        <v>1296</v>
      </c>
      <c r="G237" s="189" t="s">
        <v>227</v>
      </c>
      <c r="H237" s="190">
        <v>556</v>
      </c>
      <c r="I237" s="191"/>
      <c r="J237" s="192">
        <f>ROUND(I237*H237,2)</f>
        <v>0</v>
      </c>
      <c r="K237" s="188" t="s">
        <v>175</v>
      </c>
      <c r="L237" s="36"/>
      <c r="M237" s="193" t="s">
        <v>1</v>
      </c>
      <c r="N237" s="194" t="s">
        <v>43</v>
      </c>
      <c r="O237" s="61"/>
      <c r="P237" s="195">
        <f>O237*H237</f>
        <v>0</v>
      </c>
      <c r="Q237" s="195">
        <v>0</v>
      </c>
      <c r="R237" s="195">
        <f>Q237*H237</f>
        <v>0</v>
      </c>
      <c r="S237" s="195">
        <v>0.115</v>
      </c>
      <c r="T237" s="196">
        <f>S237*H237</f>
        <v>63.940000000000005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7" t="s">
        <v>170</v>
      </c>
      <c r="AT237" s="197" t="s">
        <v>166</v>
      </c>
      <c r="AU237" s="197" t="s">
        <v>84</v>
      </c>
      <c r="AY237" s="18" t="s">
        <v>164</v>
      </c>
      <c r="BE237" s="105">
        <f>IF(N237="základní",J237,0)</f>
        <v>0</v>
      </c>
      <c r="BF237" s="105">
        <f>IF(N237="snížená",J237,0)</f>
        <v>0</v>
      </c>
      <c r="BG237" s="105">
        <f>IF(N237="zákl. přenesená",J237,0)</f>
        <v>0</v>
      </c>
      <c r="BH237" s="105">
        <f>IF(N237="sníž. přenesená",J237,0)</f>
        <v>0</v>
      </c>
      <c r="BI237" s="105">
        <f>IF(N237="nulová",J237,0)</f>
        <v>0</v>
      </c>
      <c r="BJ237" s="18" t="s">
        <v>33</v>
      </c>
      <c r="BK237" s="105">
        <f>ROUND(I237*H237,2)</f>
        <v>0</v>
      </c>
      <c r="BL237" s="18" t="s">
        <v>170</v>
      </c>
      <c r="BM237" s="197" t="s">
        <v>1297</v>
      </c>
    </row>
    <row r="238" spans="1:65" s="2" customFormat="1" ht="19.5">
      <c r="A238" s="35"/>
      <c r="B238" s="36"/>
      <c r="C238" s="35"/>
      <c r="D238" s="199" t="s">
        <v>196</v>
      </c>
      <c r="E238" s="35"/>
      <c r="F238" s="215" t="s">
        <v>1219</v>
      </c>
      <c r="G238" s="35"/>
      <c r="H238" s="35"/>
      <c r="I238" s="114"/>
      <c r="J238" s="35"/>
      <c r="K238" s="35"/>
      <c r="L238" s="36"/>
      <c r="M238" s="216"/>
      <c r="N238" s="217"/>
      <c r="O238" s="61"/>
      <c r="P238" s="61"/>
      <c r="Q238" s="61"/>
      <c r="R238" s="61"/>
      <c r="S238" s="61"/>
      <c r="T238" s="62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196</v>
      </c>
      <c r="AU238" s="18" t="s">
        <v>84</v>
      </c>
    </row>
    <row r="239" spans="1:65" s="15" customFormat="1" ht="11.25">
      <c r="B239" s="218"/>
      <c r="D239" s="199" t="s">
        <v>177</v>
      </c>
      <c r="E239" s="219" t="s">
        <v>1</v>
      </c>
      <c r="F239" s="220" t="s">
        <v>1298</v>
      </c>
      <c r="H239" s="219" t="s">
        <v>1</v>
      </c>
      <c r="I239" s="221"/>
      <c r="L239" s="218"/>
      <c r="M239" s="222"/>
      <c r="N239" s="223"/>
      <c r="O239" s="223"/>
      <c r="P239" s="223"/>
      <c r="Q239" s="223"/>
      <c r="R239" s="223"/>
      <c r="S239" s="223"/>
      <c r="T239" s="224"/>
      <c r="AT239" s="219" t="s">
        <v>177</v>
      </c>
      <c r="AU239" s="219" t="s">
        <v>84</v>
      </c>
      <c r="AV239" s="15" t="s">
        <v>33</v>
      </c>
      <c r="AW239" s="15" t="s">
        <v>32</v>
      </c>
      <c r="AX239" s="15" t="s">
        <v>77</v>
      </c>
      <c r="AY239" s="219" t="s">
        <v>164</v>
      </c>
    </row>
    <row r="240" spans="1:65" s="13" customFormat="1" ht="11.25">
      <c r="B240" s="198"/>
      <c r="D240" s="199" t="s">
        <v>177</v>
      </c>
      <c r="E240" s="200" t="s">
        <v>1</v>
      </c>
      <c r="F240" s="201" t="s">
        <v>1299</v>
      </c>
      <c r="H240" s="202">
        <v>556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177</v>
      </c>
      <c r="AU240" s="200" t="s">
        <v>84</v>
      </c>
      <c r="AV240" s="13" t="s">
        <v>84</v>
      </c>
      <c r="AW240" s="13" t="s">
        <v>32</v>
      </c>
      <c r="AX240" s="13" t="s">
        <v>33</v>
      </c>
      <c r="AY240" s="200" t="s">
        <v>164</v>
      </c>
    </row>
    <row r="241" spans="1:65" s="2" customFormat="1" ht="21.75" customHeight="1">
      <c r="A241" s="35"/>
      <c r="B241" s="155"/>
      <c r="C241" s="186" t="s">
        <v>7</v>
      </c>
      <c r="D241" s="186" t="s">
        <v>166</v>
      </c>
      <c r="E241" s="187" t="s">
        <v>1300</v>
      </c>
      <c r="F241" s="188" t="s">
        <v>1301</v>
      </c>
      <c r="G241" s="189" t="s">
        <v>256</v>
      </c>
      <c r="H241" s="190">
        <v>785.52099999999996</v>
      </c>
      <c r="I241" s="191"/>
      <c r="J241" s="192">
        <f>ROUND(I241*H241,2)</f>
        <v>0</v>
      </c>
      <c r="K241" s="188" t="s">
        <v>175</v>
      </c>
      <c r="L241" s="36"/>
      <c r="M241" s="193" t="s">
        <v>1</v>
      </c>
      <c r="N241" s="194" t="s">
        <v>43</v>
      </c>
      <c r="O241" s="61"/>
      <c r="P241" s="195">
        <f>O241*H241</f>
        <v>0</v>
      </c>
      <c r="Q241" s="195">
        <v>0</v>
      </c>
      <c r="R241" s="195">
        <f>Q241*H241</f>
        <v>0</v>
      </c>
      <c r="S241" s="195">
        <v>0</v>
      </c>
      <c r="T241" s="19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7" t="s">
        <v>170</v>
      </c>
      <c r="AT241" s="197" t="s">
        <v>166</v>
      </c>
      <c r="AU241" s="197" t="s">
        <v>84</v>
      </c>
      <c r="AY241" s="18" t="s">
        <v>164</v>
      </c>
      <c r="BE241" s="105">
        <f>IF(N241="základní",J241,0)</f>
        <v>0</v>
      </c>
      <c r="BF241" s="105">
        <f>IF(N241="snížená",J241,0)</f>
        <v>0</v>
      </c>
      <c r="BG241" s="105">
        <f>IF(N241="zákl. přenesená",J241,0)</f>
        <v>0</v>
      </c>
      <c r="BH241" s="105">
        <f>IF(N241="sníž. přenesená",J241,0)</f>
        <v>0</v>
      </c>
      <c r="BI241" s="105">
        <f>IF(N241="nulová",J241,0)</f>
        <v>0</v>
      </c>
      <c r="BJ241" s="18" t="s">
        <v>33</v>
      </c>
      <c r="BK241" s="105">
        <f>ROUND(I241*H241,2)</f>
        <v>0</v>
      </c>
      <c r="BL241" s="18" t="s">
        <v>170</v>
      </c>
      <c r="BM241" s="197" t="s">
        <v>1302</v>
      </c>
    </row>
    <row r="242" spans="1:65" s="15" customFormat="1" ht="11.25">
      <c r="B242" s="218"/>
      <c r="D242" s="199" t="s">
        <v>177</v>
      </c>
      <c r="E242" s="219" t="s">
        <v>1</v>
      </c>
      <c r="F242" s="220" t="s">
        <v>1303</v>
      </c>
      <c r="H242" s="219" t="s">
        <v>1</v>
      </c>
      <c r="I242" s="221"/>
      <c r="L242" s="218"/>
      <c r="M242" s="222"/>
      <c r="N242" s="223"/>
      <c r="O242" s="223"/>
      <c r="P242" s="223"/>
      <c r="Q242" s="223"/>
      <c r="R242" s="223"/>
      <c r="S242" s="223"/>
      <c r="T242" s="224"/>
      <c r="AT242" s="219" t="s">
        <v>177</v>
      </c>
      <c r="AU242" s="219" t="s">
        <v>84</v>
      </c>
      <c r="AV242" s="15" t="s">
        <v>33</v>
      </c>
      <c r="AW242" s="15" t="s">
        <v>32</v>
      </c>
      <c r="AX242" s="15" t="s">
        <v>77</v>
      </c>
      <c r="AY242" s="219" t="s">
        <v>164</v>
      </c>
    </row>
    <row r="243" spans="1:65" s="13" customFormat="1" ht="11.25">
      <c r="B243" s="198"/>
      <c r="D243" s="199" t="s">
        <v>177</v>
      </c>
      <c r="E243" s="200" t="s">
        <v>1</v>
      </c>
      <c r="F243" s="201" t="s">
        <v>1304</v>
      </c>
      <c r="H243" s="202">
        <v>96.721999999999994</v>
      </c>
      <c r="I243" s="203"/>
      <c r="L243" s="198"/>
      <c r="M243" s="204"/>
      <c r="N243" s="205"/>
      <c r="O243" s="205"/>
      <c r="P243" s="205"/>
      <c r="Q243" s="205"/>
      <c r="R243" s="205"/>
      <c r="S243" s="205"/>
      <c r="T243" s="206"/>
      <c r="AT243" s="200" t="s">
        <v>177</v>
      </c>
      <c r="AU243" s="200" t="s">
        <v>84</v>
      </c>
      <c r="AV243" s="13" t="s">
        <v>84</v>
      </c>
      <c r="AW243" s="13" t="s">
        <v>32</v>
      </c>
      <c r="AX243" s="13" t="s">
        <v>77</v>
      </c>
      <c r="AY243" s="200" t="s">
        <v>164</v>
      </c>
    </row>
    <row r="244" spans="1:65" s="13" customFormat="1" ht="11.25">
      <c r="B244" s="198"/>
      <c r="D244" s="199" t="s">
        <v>177</v>
      </c>
      <c r="E244" s="200" t="s">
        <v>1</v>
      </c>
      <c r="F244" s="201" t="s">
        <v>1305</v>
      </c>
      <c r="H244" s="202">
        <v>77.811999999999998</v>
      </c>
      <c r="I244" s="203"/>
      <c r="L244" s="198"/>
      <c r="M244" s="204"/>
      <c r="N244" s="205"/>
      <c r="O244" s="205"/>
      <c r="P244" s="205"/>
      <c r="Q244" s="205"/>
      <c r="R244" s="205"/>
      <c r="S244" s="205"/>
      <c r="T244" s="206"/>
      <c r="AT244" s="200" t="s">
        <v>177</v>
      </c>
      <c r="AU244" s="200" t="s">
        <v>84</v>
      </c>
      <c r="AV244" s="13" t="s">
        <v>84</v>
      </c>
      <c r="AW244" s="13" t="s">
        <v>32</v>
      </c>
      <c r="AX244" s="13" t="s">
        <v>77</v>
      </c>
      <c r="AY244" s="200" t="s">
        <v>164</v>
      </c>
    </row>
    <row r="245" spans="1:65" s="13" customFormat="1" ht="11.25">
      <c r="B245" s="198"/>
      <c r="D245" s="199" t="s">
        <v>177</v>
      </c>
      <c r="E245" s="200" t="s">
        <v>1</v>
      </c>
      <c r="F245" s="201" t="s">
        <v>1306</v>
      </c>
      <c r="H245" s="202">
        <v>144.65100000000001</v>
      </c>
      <c r="I245" s="203"/>
      <c r="L245" s="198"/>
      <c r="M245" s="204"/>
      <c r="N245" s="205"/>
      <c r="O245" s="205"/>
      <c r="P245" s="205"/>
      <c r="Q245" s="205"/>
      <c r="R245" s="205"/>
      <c r="S245" s="205"/>
      <c r="T245" s="206"/>
      <c r="AT245" s="200" t="s">
        <v>177</v>
      </c>
      <c r="AU245" s="200" t="s">
        <v>84</v>
      </c>
      <c r="AV245" s="13" t="s">
        <v>84</v>
      </c>
      <c r="AW245" s="13" t="s">
        <v>32</v>
      </c>
      <c r="AX245" s="13" t="s">
        <v>77</v>
      </c>
      <c r="AY245" s="200" t="s">
        <v>164</v>
      </c>
    </row>
    <row r="246" spans="1:65" s="13" customFormat="1" ht="11.25">
      <c r="B246" s="198"/>
      <c r="D246" s="199" t="s">
        <v>177</v>
      </c>
      <c r="E246" s="200" t="s">
        <v>1</v>
      </c>
      <c r="F246" s="201" t="s">
        <v>1307</v>
      </c>
      <c r="H246" s="202">
        <v>134.08799999999999</v>
      </c>
      <c r="I246" s="203"/>
      <c r="L246" s="198"/>
      <c r="M246" s="204"/>
      <c r="N246" s="205"/>
      <c r="O246" s="205"/>
      <c r="P246" s="205"/>
      <c r="Q246" s="205"/>
      <c r="R246" s="205"/>
      <c r="S246" s="205"/>
      <c r="T246" s="206"/>
      <c r="AT246" s="200" t="s">
        <v>177</v>
      </c>
      <c r="AU246" s="200" t="s">
        <v>84</v>
      </c>
      <c r="AV246" s="13" t="s">
        <v>84</v>
      </c>
      <c r="AW246" s="13" t="s">
        <v>32</v>
      </c>
      <c r="AX246" s="13" t="s">
        <v>77</v>
      </c>
      <c r="AY246" s="200" t="s">
        <v>164</v>
      </c>
    </row>
    <row r="247" spans="1:65" s="13" customFormat="1" ht="11.25">
      <c r="B247" s="198"/>
      <c r="D247" s="199" t="s">
        <v>177</v>
      </c>
      <c r="E247" s="200" t="s">
        <v>1</v>
      </c>
      <c r="F247" s="201" t="s">
        <v>1308</v>
      </c>
      <c r="H247" s="202">
        <v>161.721</v>
      </c>
      <c r="I247" s="203"/>
      <c r="L247" s="198"/>
      <c r="M247" s="204"/>
      <c r="N247" s="205"/>
      <c r="O247" s="205"/>
      <c r="P247" s="205"/>
      <c r="Q247" s="205"/>
      <c r="R247" s="205"/>
      <c r="S247" s="205"/>
      <c r="T247" s="206"/>
      <c r="AT247" s="200" t="s">
        <v>177</v>
      </c>
      <c r="AU247" s="200" t="s">
        <v>84</v>
      </c>
      <c r="AV247" s="13" t="s">
        <v>84</v>
      </c>
      <c r="AW247" s="13" t="s">
        <v>32</v>
      </c>
      <c r="AX247" s="13" t="s">
        <v>77</v>
      </c>
      <c r="AY247" s="200" t="s">
        <v>164</v>
      </c>
    </row>
    <row r="248" spans="1:65" s="13" customFormat="1" ht="11.25">
      <c r="B248" s="198"/>
      <c r="D248" s="199" t="s">
        <v>177</v>
      </c>
      <c r="E248" s="200" t="s">
        <v>1</v>
      </c>
      <c r="F248" s="201" t="s">
        <v>1309</v>
      </c>
      <c r="H248" s="202">
        <v>170.52699999999999</v>
      </c>
      <c r="I248" s="203"/>
      <c r="L248" s="198"/>
      <c r="M248" s="204"/>
      <c r="N248" s="205"/>
      <c r="O248" s="205"/>
      <c r="P248" s="205"/>
      <c r="Q248" s="205"/>
      <c r="R248" s="205"/>
      <c r="S248" s="205"/>
      <c r="T248" s="206"/>
      <c r="AT248" s="200" t="s">
        <v>177</v>
      </c>
      <c r="AU248" s="200" t="s">
        <v>84</v>
      </c>
      <c r="AV248" s="13" t="s">
        <v>84</v>
      </c>
      <c r="AW248" s="13" t="s">
        <v>32</v>
      </c>
      <c r="AX248" s="13" t="s">
        <v>77</v>
      </c>
      <c r="AY248" s="200" t="s">
        <v>164</v>
      </c>
    </row>
    <row r="249" spans="1:65" s="14" customFormat="1" ht="11.25">
      <c r="B249" s="207"/>
      <c r="D249" s="199" t="s">
        <v>177</v>
      </c>
      <c r="E249" s="208" t="s">
        <v>1</v>
      </c>
      <c r="F249" s="209" t="s">
        <v>183</v>
      </c>
      <c r="H249" s="210">
        <v>785.52099999999996</v>
      </c>
      <c r="I249" s="211"/>
      <c r="L249" s="207"/>
      <c r="M249" s="212"/>
      <c r="N249" s="213"/>
      <c r="O249" s="213"/>
      <c r="P249" s="213"/>
      <c r="Q249" s="213"/>
      <c r="R249" s="213"/>
      <c r="S249" s="213"/>
      <c r="T249" s="214"/>
      <c r="AT249" s="208" t="s">
        <v>177</v>
      </c>
      <c r="AU249" s="208" t="s">
        <v>84</v>
      </c>
      <c r="AV249" s="14" t="s">
        <v>170</v>
      </c>
      <c r="AW249" s="14" t="s">
        <v>32</v>
      </c>
      <c r="AX249" s="14" t="s">
        <v>33</v>
      </c>
      <c r="AY249" s="208" t="s">
        <v>164</v>
      </c>
    </row>
    <row r="250" spans="1:65" s="2" customFormat="1" ht="16.5" customHeight="1">
      <c r="A250" s="35"/>
      <c r="B250" s="155"/>
      <c r="C250" s="186" t="s">
        <v>293</v>
      </c>
      <c r="D250" s="186" t="s">
        <v>166</v>
      </c>
      <c r="E250" s="187" t="s">
        <v>286</v>
      </c>
      <c r="F250" s="188" t="s">
        <v>287</v>
      </c>
      <c r="G250" s="189" t="s">
        <v>256</v>
      </c>
      <c r="H250" s="190">
        <v>785.52099999999996</v>
      </c>
      <c r="I250" s="191"/>
      <c r="J250" s="192">
        <f>ROUND(I250*H250,2)</f>
        <v>0</v>
      </c>
      <c r="K250" s="188" t="s">
        <v>175</v>
      </c>
      <c r="L250" s="36"/>
      <c r="M250" s="193" t="s">
        <v>1</v>
      </c>
      <c r="N250" s="194" t="s">
        <v>43</v>
      </c>
      <c r="O250" s="61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7" t="s">
        <v>170</v>
      </c>
      <c r="AT250" s="197" t="s">
        <v>166</v>
      </c>
      <c r="AU250" s="197" t="s">
        <v>84</v>
      </c>
      <c r="AY250" s="18" t="s">
        <v>164</v>
      </c>
      <c r="BE250" s="105">
        <f>IF(N250="základní",J250,0)</f>
        <v>0</v>
      </c>
      <c r="BF250" s="105">
        <f>IF(N250="snížená",J250,0)</f>
        <v>0</v>
      </c>
      <c r="BG250" s="105">
        <f>IF(N250="zákl. přenesená",J250,0)</f>
        <v>0</v>
      </c>
      <c r="BH250" s="105">
        <f>IF(N250="sníž. přenesená",J250,0)</f>
        <v>0</v>
      </c>
      <c r="BI250" s="105">
        <f>IF(N250="nulová",J250,0)</f>
        <v>0</v>
      </c>
      <c r="BJ250" s="18" t="s">
        <v>33</v>
      </c>
      <c r="BK250" s="105">
        <f>ROUND(I250*H250,2)</f>
        <v>0</v>
      </c>
      <c r="BL250" s="18" t="s">
        <v>170</v>
      </c>
      <c r="BM250" s="197" t="s">
        <v>1310</v>
      </c>
    </row>
    <row r="251" spans="1:65" s="13" customFormat="1" ht="11.25">
      <c r="B251" s="198"/>
      <c r="D251" s="199" t="s">
        <v>177</v>
      </c>
      <c r="E251" s="200" t="s">
        <v>1</v>
      </c>
      <c r="F251" s="201" t="s">
        <v>1311</v>
      </c>
      <c r="H251" s="202">
        <v>785.52099999999996</v>
      </c>
      <c r="I251" s="203"/>
      <c r="L251" s="198"/>
      <c r="M251" s="204"/>
      <c r="N251" s="205"/>
      <c r="O251" s="205"/>
      <c r="P251" s="205"/>
      <c r="Q251" s="205"/>
      <c r="R251" s="205"/>
      <c r="S251" s="205"/>
      <c r="T251" s="206"/>
      <c r="AT251" s="200" t="s">
        <v>177</v>
      </c>
      <c r="AU251" s="200" t="s">
        <v>84</v>
      </c>
      <c r="AV251" s="13" t="s">
        <v>84</v>
      </c>
      <c r="AW251" s="13" t="s">
        <v>32</v>
      </c>
      <c r="AX251" s="13" t="s">
        <v>33</v>
      </c>
      <c r="AY251" s="200" t="s">
        <v>164</v>
      </c>
    </row>
    <row r="252" spans="1:65" s="2" customFormat="1" ht="16.5" customHeight="1">
      <c r="A252" s="35"/>
      <c r="B252" s="155"/>
      <c r="C252" s="186" t="s">
        <v>298</v>
      </c>
      <c r="D252" s="186" t="s">
        <v>166</v>
      </c>
      <c r="E252" s="187" t="s">
        <v>290</v>
      </c>
      <c r="F252" s="188" t="s">
        <v>291</v>
      </c>
      <c r="G252" s="189" t="s">
        <v>256</v>
      </c>
      <c r="H252" s="190">
        <v>785.52099999999996</v>
      </c>
      <c r="I252" s="191"/>
      <c r="J252" s="192">
        <f>ROUND(I252*H252,2)</f>
        <v>0</v>
      </c>
      <c r="K252" s="188" t="s">
        <v>175</v>
      </c>
      <c r="L252" s="36"/>
      <c r="M252" s="193" t="s">
        <v>1</v>
      </c>
      <c r="N252" s="194" t="s">
        <v>43</v>
      </c>
      <c r="O252" s="61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7" t="s">
        <v>170</v>
      </c>
      <c r="AT252" s="197" t="s">
        <v>166</v>
      </c>
      <c r="AU252" s="197" t="s">
        <v>84</v>
      </c>
      <c r="AY252" s="18" t="s">
        <v>164</v>
      </c>
      <c r="BE252" s="105">
        <f>IF(N252="základní",J252,0)</f>
        <v>0</v>
      </c>
      <c r="BF252" s="105">
        <f>IF(N252="snížená",J252,0)</f>
        <v>0</v>
      </c>
      <c r="BG252" s="105">
        <f>IF(N252="zákl. přenesená",J252,0)</f>
        <v>0</v>
      </c>
      <c r="BH252" s="105">
        <f>IF(N252="sníž. přenesená",J252,0)</f>
        <v>0</v>
      </c>
      <c r="BI252" s="105">
        <f>IF(N252="nulová",J252,0)</f>
        <v>0</v>
      </c>
      <c r="BJ252" s="18" t="s">
        <v>33</v>
      </c>
      <c r="BK252" s="105">
        <f>ROUND(I252*H252,2)</f>
        <v>0</v>
      </c>
      <c r="BL252" s="18" t="s">
        <v>170</v>
      </c>
      <c r="BM252" s="197" t="s">
        <v>1312</v>
      </c>
    </row>
    <row r="253" spans="1:65" s="13" customFormat="1" ht="11.25">
      <c r="B253" s="198"/>
      <c r="D253" s="199" t="s">
        <v>177</v>
      </c>
      <c r="E253" s="200" t="s">
        <v>1</v>
      </c>
      <c r="F253" s="201" t="s">
        <v>1311</v>
      </c>
      <c r="H253" s="202">
        <v>785.52099999999996</v>
      </c>
      <c r="I253" s="203"/>
      <c r="L253" s="198"/>
      <c r="M253" s="204"/>
      <c r="N253" s="205"/>
      <c r="O253" s="205"/>
      <c r="P253" s="205"/>
      <c r="Q253" s="205"/>
      <c r="R253" s="205"/>
      <c r="S253" s="205"/>
      <c r="T253" s="206"/>
      <c r="AT253" s="200" t="s">
        <v>177</v>
      </c>
      <c r="AU253" s="200" t="s">
        <v>84</v>
      </c>
      <c r="AV253" s="13" t="s">
        <v>84</v>
      </c>
      <c r="AW253" s="13" t="s">
        <v>32</v>
      </c>
      <c r="AX253" s="13" t="s">
        <v>33</v>
      </c>
      <c r="AY253" s="200" t="s">
        <v>164</v>
      </c>
    </row>
    <row r="254" spans="1:65" s="2" customFormat="1" ht="16.5" customHeight="1">
      <c r="A254" s="35"/>
      <c r="B254" s="155"/>
      <c r="C254" s="186" t="s">
        <v>303</v>
      </c>
      <c r="D254" s="186" t="s">
        <v>166</v>
      </c>
      <c r="E254" s="187" t="s">
        <v>294</v>
      </c>
      <c r="F254" s="188" t="s">
        <v>295</v>
      </c>
      <c r="G254" s="189" t="s">
        <v>256</v>
      </c>
      <c r="H254" s="190">
        <v>78.552000000000007</v>
      </c>
      <c r="I254" s="191"/>
      <c r="J254" s="192">
        <f>ROUND(I254*H254,2)</f>
        <v>0</v>
      </c>
      <c r="K254" s="188" t="s">
        <v>1</v>
      </c>
      <c r="L254" s="36"/>
      <c r="M254" s="193" t="s">
        <v>1</v>
      </c>
      <c r="N254" s="194" t="s">
        <v>43</v>
      </c>
      <c r="O254" s="61"/>
      <c r="P254" s="195">
        <f>O254*H254</f>
        <v>0</v>
      </c>
      <c r="Q254" s="195">
        <v>0</v>
      </c>
      <c r="R254" s="195">
        <f>Q254*H254</f>
        <v>0</v>
      </c>
      <c r="S254" s="195">
        <v>0</v>
      </c>
      <c r="T254" s="19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7" t="s">
        <v>170</v>
      </c>
      <c r="AT254" s="197" t="s">
        <v>166</v>
      </c>
      <c r="AU254" s="197" t="s">
        <v>84</v>
      </c>
      <c r="AY254" s="18" t="s">
        <v>164</v>
      </c>
      <c r="BE254" s="105">
        <f>IF(N254="základní",J254,0)</f>
        <v>0</v>
      </c>
      <c r="BF254" s="105">
        <f>IF(N254="snížená",J254,0)</f>
        <v>0</v>
      </c>
      <c r="BG254" s="105">
        <f>IF(N254="zákl. přenesená",J254,0)</f>
        <v>0</v>
      </c>
      <c r="BH254" s="105">
        <f>IF(N254="sníž. přenesená",J254,0)</f>
        <v>0</v>
      </c>
      <c r="BI254" s="105">
        <f>IF(N254="nulová",J254,0)</f>
        <v>0</v>
      </c>
      <c r="BJ254" s="18" t="s">
        <v>33</v>
      </c>
      <c r="BK254" s="105">
        <f>ROUND(I254*H254,2)</f>
        <v>0</v>
      </c>
      <c r="BL254" s="18" t="s">
        <v>170</v>
      </c>
      <c r="BM254" s="197" t="s">
        <v>1313</v>
      </c>
    </row>
    <row r="255" spans="1:65" s="13" customFormat="1" ht="11.25">
      <c r="B255" s="198"/>
      <c r="D255" s="199" t="s">
        <v>177</v>
      </c>
      <c r="E255" s="200" t="s">
        <v>1</v>
      </c>
      <c r="F255" s="201" t="s">
        <v>1314</v>
      </c>
      <c r="H255" s="202">
        <v>78.552000000000007</v>
      </c>
      <c r="I255" s="203"/>
      <c r="L255" s="198"/>
      <c r="M255" s="204"/>
      <c r="N255" s="205"/>
      <c r="O255" s="205"/>
      <c r="P255" s="205"/>
      <c r="Q255" s="205"/>
      <c r="R255" s="205"/>
      <c r="S255" s="205"/>
      <c r="T255" s="206"/>
      <c r="AT255" s="200" t="s">
        <v>177</v>
      </c>
      <c r="AU255" s="200" t="s">
        <v>84</v>
      </c>
      <c r="AV255" s="13" t="s">
        <v>84</v>
      </c>
      <c r="AW255" s="13" t="s">
        <v>32</v>
      </c>
      <c r="AX255" s="13" t="s">
        <v>33</v>
      </c>
      <c r="AY255" s="200" t="s">
        <v>164</v>
      </c>
    </row>
    <row r="256" spans="1:65" s="2" customFormat="1" ht="16.5" customHeight="1">
      <c r="A256" s="35"/>
      <c r="B256" s="155"/>
      <c r="C256" s="186" t="s">
        <v>324</v>
      </c>
      <c r="D256" s="186" t="s">
        <v>166</v>
      </c>
      <c r="E256" s="187" t="s">
        <v>299</v>
      </c>
      <c r="F256" s="188" t="s">
        <v>300</v>
      </c>
      <c r="G256" s="189" t="s">
        <v>256</v>
      </c>
      <c r="H256" s="190">
        <v>706.96900000000005</v>
      </c>
      <c r="I256" s="191"/>
      <c r="J256" s="192">
        <f>ROUND(I256*H256,2)</f>
        <v>0</v>
      </c>
      <c r="K256" s="188" t="s">
        <v>1</v>
      </c>
      <c r="L256" s="36"/>
      <c r="M256" s="193" t="s">
        <v>1</v>
      </c>
      <c r="N256" s="194" t="s">
        <v>43</v>
      </c>
      <c r="O256" s="61"/>
      <c r="P256" s="195">
        <f>O256*H256</f>
        <v>0</v>
      </c>
      <c r="Q256" s="195">
        <v>0</v>
      </c>
      <c r="R256" s="195">
        <f>Q256*H256</f>
        <v>0</v>
      </c>
      <c r="S256" s="195">
        <v>0</v>
      </c>
      <c r="T256" s="19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7" t="s">
        <v>170</v>
      </c>
      <c r="AT256" s="197" t="s">
        <v>166</v>
      </c>
      <c r="AU256" s="197" t="s">
        <v>84</v>
      </c>
      <c r="AY256" s="18" t="s">
        <v>164</v>
      </c>
      <c r="BE256" s="105">
        <f>IF(N256="základní",J256,0)</f>
        <v>0</v>
      </c>
      <c r="BF256" s="105">
        <f>IF(N256="snížená",J256,0)</f>
        <v>0</v>
      </c>
      <c r="BG256" s="105">
        <f>IF(N256="zákl. přenesená",J256,0)</f>
        <v>0</v>
      </c>
      <c r="BH256" s="105">
        <f>IF(N256="sníž. přenesená",J256,0)</f>
        <v>0</v>
      </c>
      <c r="BI256" s="105">
        <f>IF(N256="nulová",J256,0)</f>
        <v>0</v>
      </c>
      <c r="BJ256" s="18" t="s">
        <v>33</v>
      </c>
      <c r="BK256" s="105">
        <f>ROUND(I256*H256,2)</f>
        <v>0</v>
      </c>
      <c r="BL256" s="18" t="s">
        <v>170</v>
      </c>
      <c r="BM256" s="197" t="s">
        <v>1315</v>
      </c>
    </row>
    <row r="257" spans="1:65" s="13" customFormat="1" ht="11.25">
      <c r="B257" s="198"/>
      <c r="D257" s="199" t="s">
        <v>177</v>
      </c>
      <c r="E257" s="200" t="s">
        <v>1</v>
      </c>
      <c r="F257" s="201" t="s">
        <v>1316</v>
      </c>
      <c r="H257" s="202">
        <v>706.96900000000005</v>
      </c>
      <c r="I257" s="203"/>
      <c r="L257" s="198"/>
      <c r="M257" s="204"/>
      <c r="N257" s="205"/>
      <c r="O257" s="205"/>
      <c r="P257" s="205"/>
      <c r="Q257" s="205"/>
      <c r="R257" s="205"/>
      <c r="S257" s="205"/>
      <c r="T257" s="206"/>
      <c r="AT257" s="200" t="s">
        <v>177</v>
      </c>
      <c r="AU257" s="200" t="s">
        <v>84</v>
      </c>
      <c r="AV257" s="13" t="s">
        <v>84</v>
      </c>
      <c r="AW257" s="13" t="s">
        <v>32</v>
      </c>
      <c r="AX257" s="13" t="s">
        <v>33</v>
      </c>
      <c r="AY257" s="200" t="s">
        <v>164</v>
      </c>
    </row>
    <row r="258" spans="1:65" s="2" customFormat="1" ht="16.5" customHeight="1">
      <c r="A258" s="35"/>
      <c r="B258" s="155"/>
      <c r="C258" s="186" t="s">
        <v>336</v>
      </c>
      <c r="D258" s="186" t="s">
        <v>166</v>
      </c>
      <c r="E258" s="187" t="s">
        <v>1317</v>
      </c>
      <c r="F258" s="188" t="s">
        <v>1318</v>
      </c>
      <c r="G258" s="189" t="s">
        <v>169</v>
      </c>
      <c r="H258" s="190">
        <v>17.399999999999999</v>
      </c>
      <c r="I258" s="191"/>
      <c r="J258" s="192">
        <f>ROUND(I258*H258,2)</f>
        <v>0</v>
      </c>
      <c r="K258" s="188" t="s">
        <v>1</v>
      </c>
      <c r="L258" s="36"/>
      <c r="M258" s="193" t="s">
        <v>1</v>
      </c>
      <c r="N258" s="194" t="s">
        <v>43</v>
      </c>
      <c r="O258" s="61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7" t="s">
        <v>170</v>
      </c>
      <c r="AT258" s="197" t="s">
        <v>166</v>
      </c>
      <c r="AU258" s="197" t="s">
        <v>84</v>
      </c>
      <c r="AY258" s="18" t="s">
        <v>164</v>
      </c>
      <c r="BE258" s="105">
        <f>IF(N258="základní",J258,0)</f>
        <v>0</v>
      </c>
      <c r="BF258" s="105">
        <f>IF(N258="snížená",J258,0)</f>
        <v>0</v>
      </c>
      <c r="BG258" s="105">
        <f>IF(N258="zákl. přenesená",J258,0)</f>
        <v>0</v>
      </c>
      <c r="BH258" s="105">
        <f>IF(N258="sníž. přenesená",J258,0)</f>
        <v>0</v>
      </c>
      <c r="BI258" s="105">
        <f>IF(N258="nulová",J258,0)</f>
        <v>0</v>
      </c>
      <c r="BJ258" s="18" t="s">
        <v>33</v>
      </c>
      <c r="BK258" s="105">
        <f>ROUND(I258*H258,2)</f>
        <v>0</v>
      </c>
      <c r="BL258" s="18" t="s">
        <v>170</v>
      </c>
      <c r="BM258" s="197" t="s">
        <v>1319</v>
      </c>
    </row>
    <row r="259" spans="1:65" s="15" customFormat="1" ht="11.25">
      <c r="B259" s="218"/>
      <c r="D259" s="199" t="s">
        <v>177</v>
      </c>
      <c r="E259" s="219" t="s">
        <v>1</v>
      </c>
      <c r="F259" s="220" t="s">
        <v>1320</v>
      </c>
      <c r="H259" s="219" t="s">
        <v>1</v>
      </c>
      <c r="I259" s="221"/>
      <c r="L259" s="218"/>
      <c r="M259" s="222"/>
      <c r="N259" s="223"/>
      <c r="O259" s="223"/>
      <c r="P259" s="223"/>
      <c r="Q259" s="223"/>
      <c r="R259" s="223"/>
      <c r="S259" s="223"/>
      <c r="T259" s="224"/>
      <c r="AT259" s="219" t="s">
        <v>177</v>
      </c>
      <c r="AU259" s="219" t="s">
        <v>84</v>
      </c>
      <c r="AV259" s="15" t="s">
        <v>33</v>
      </c>
      <c r="AW259" s="15" t="s">
        <v>32</v>
      </c>
      <c r="AX259" s="15" t="s">
        <v>77</v>
      </c>
      <c r="AY259" s="219" t="s">
        <v>164</v>
      </c>
    </row>
    <row r="260" spans="1:65" s="13" customFormat="1" ht="11.25">
      <c r="B260" s="198"/>
      <c r="D260" s="199" t="s">
        <v>177</v>
      </c>
      <c r="E260" s="200" t="s">
        <v>1</v>
      </c>
      <c r="F260" s="201" t="s">
        <v>1321</v>
      </c>
      <c r="H260" s="202">
        <v>17.399999999999999</v>
      </c>
      <c r="I260" s="203"/>
      <c r="L260" s="198"/>
      <c r="M260" s="204"/>
      <c r="N260" s="205"/>
      <c r="O260" s="205"/>
      <c r="P260" s="205"/>
      <c r="Q260" s="205"/>
      <c r="R260" s="205"/>
      <c r="S260" s="205"/>
      <c r="T260" s="206"/>
      <c r="AT260" s="200" t="s">
        <v>177</v>
      </c>
      <c r="AU260" s="200" t="s">
        <v>84</v>
      </c>
      <c r="AV260" s="13" t="s">
        <v>84</v>
      </c>
      <c r="AW260" s="13" t="s">
        <v>32</v>
      </c>
      <c r="AX260" s="13" t="s">
        <v>33</v>
      </c>
      <c r="AY260" s="200" t="s">
        <v>164</v>
      </c>
    </row>
    <row r="261" spans="1:65" s="2" customFormat="1" ht="16.5" customHeight="1">
      <c r="A261" s="35"/>
      <c r="B261" s="155"/>
      <c r="C261" s="225" t="s">
        <v>341</v>
      </c>
      <c r="D261" s="225" t="s">
        <v>325</v>
      </c>
      <c r="E261" s="226" t="s">
        <v>1322</v>
      </c>
      <c r="F261" s="227" t="s">
        <v>1323</v>
      </c>
      <c r="G261" s="228" t="s">
        <v>256</v>
      </c>
      <c r="H261" s="229">
        <v>1.827</v>
      </c>
      <c r="I261" s="230"/>
      <c r="J261" s="231">
        <f>ROUND(I261*H261,2)</f>
        <v>0</v>
      </c>
      <c r="K261" s="227" t="s">
        <v>1</v>
      </c>
      <c r="L261" s="232"/>
      <c r="M261" s="233" t="s">
        <v>1</v>
      </c>
      <c r="N261" s="234" t="s">
        <v>43</v>
      </c>
      <c r="O261" s="61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7" t="s">
        <v>210</v>
      </c>
      <c r="AT261" s="197" t="s">
        <v>325</v>
      </c>
      <c r="AU261" s="197" t="s">
        <v>84</v>
      </c>
      <c r="AY261" s="18" t="s">
        <v>164</v>
      </c>
      <c r="BE261" s="105">
        <f>IF(N261="základní",J261,0)</f>
        <v>0</v>
      </c>
      <c r="BF261" s="105">
        <f>IF(N261="snížená",J261,0)</f>
        <v>0</v>
      </c>
      <c r="BG261" s="105">
        <f>IF(N261="zákl. přenesená",J261,0)</f>
        <v>0</v>
      </c>
      <c r="BH261" s="105">
        <f>IF(N261="sníž. přenesená",J261,0)</f>
        <v>0</v>
      </c>
      <c r="BI261" s="105">
        <f>IF(N261="nulová",J261,0)</f>
        <v>0</v>
      </c>
      <c r="BJ261" s="18" t="s">
        <v>33</v>
      </c>
      <c r="BK261" s="105">
        <f>ROUND(I261*H261,2)</f>
        <v>0</v>
      </c>
      <c r="BL261" s="18" t="s">
        <v>170</v>
      </c>
      <c r="BM261" s="197" t="s">
        <v>1324</v>
      </c>
    </row>
    <row r="262" spans="1:65" s="13" customFormat="1" ht="11.25">
      <c r="B262" s="198"/>
      <c r="D262" s="199" t="s">
        <v>177</v>
      </c>
      <c r="E262" s="200" t="s">
        <v>1</v>
      </c>
      <c r="F262" s="201" t="s">
        <v>1325</v>
      </c>
      <c r="H262" s="202">
        <v>1.827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177</v>
      </c>
      <c r="AU262" s="200" t="s">
        <v>84</v>
      </c>
      <c r="AV262" s="13" t="s">
        <v>84</v>
      </c>
      <c r="AW262" s="13" t="s">
        <v>32</v>
      </c>
      <c r="AX262" s="13" t="s">
        <v>77</v>
      </c>
      <c r="AY262" s="200" t="s">
        <v>164</v>
      </c>
    </row>
    <row r="263" spans="1:65" s="14" customFormat="1" ht="11.25">
      <c r="B263" s="207"/>
      <c r="D263" s="199" t="s">
        <v>177</v>
      </c>
      <c r="E263" s="208" t="s">
        <v>1</v>
      </c>
      <c r="F263" s="209" t="s">
        <v>183</v>
      </c>
      <c r="H263" s="210">
        <v>1.827</v>
      </c>
      <c r="I263" s="211"/>
      <c r="L263" s="207"/>
      <c r="M263" s="212"/>
      <c r="N263" s="213"/>
      <c r="O263" s="213"/>
      <c r="P263" s="213"/>
      <c r="Q263" s="213"/>
      <c r="R263" s="213"/>
      <c r="S263" s="213"/>
      <c r="T263" s="214"/>
      <c r="AT263" s="208" t="s">
        <v>177</v>
      </c>
      <c r="AU263" s="208" t="s">
        <v>84</v>
      </c>
      <c r="AV263" s="14" t="s">
        <v>170</v>
      </c>
      <c r="AW263" s="14" t="s">
        <v>32</v>
      </c>
      <c r="AX263" s="14" t="s">
        <v>33</v>
      </c>
      <c r="AY263" s="208" t="s">
        <v>164</v>
      </c>
    </row>
    <row r="264" spans="1:65" s="2" customFormat="1" ht="16.5" customHeight="1">
      <c r="A264" s="35"/>
      <c r="B264" s="155"/>
      <c r="C264" s="186" t="s">
        <v>347</v>
      </c>
      <c r="D264" s="186" t="s">
        <v>166</v>
      </c>
      <c r="E264" s="187" t="s">
        <v>476</v>
      </c>
      <c r="F264" s="188" t="s">
        <v>477</v>
      </c>
      <c r="G264" s="189" t="s">
        <v>256</v>
      </c>
      <c r="H264" s="190">
        <v>1.827</v>
      </c>
      <c r="I264" s="191"/>
      <c r="J264" s="192">
        <f>ROUND(I264*H264,2)</f>
        <v>0</v>
      </c>
      <c r="K264" s="188" t="s">
        <v>175</v>
      </c>
      <c r="L264" s="36"/>
      <c r="M264" s="193" t="s">
        <v>1</v>
      </c>
      <c r="N264" s="194" t="s">
        <v>43</v>
      </c>
      <c r="O264" s="61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7" t="s">
        <v>170</v>
      </c>
      <c r="AT264" s="197" t="s">
        <v>166</v>
      </c>
      <c r="AU264" s="197" t="s">
        <v>84</v>
      </c>
      <c r="AY264" s="18" t="s">
        <v>164</v>
      </c>
      <c r="BE264" s="105">
        <f>IF(N264="základní",J264,0)</f>
        <v>0</v>
      </c>
      <c r="BF264" s="105">
        <f>IF(N264="snížená",J264,0)</f>
        <v>0</v>
      </c>
      <c r="BG264" s="105">
        <f>IF(N264="zákl. přenesená",J264,0)</f>
        <v>0</v>
      </c>
      <c r="BH264" s="105">
        <f>IF(N264="sníž. přenesená",J264,0)</f>
        <v>0</v>
      </c>
      <c r="BI264" s="105">
        <f>IF(N264="nulová",J264,0)</f>
        <v>0</v>
      </c>
      <c r="BJ264" s="18" t="s">
        <v>33</v>
      </c>
      <c r="BK264" s="105">
        <f>ROUND(I264*H264,2)</f>
        <v>0</v>
      </c>
      <c r="BL264" s="18" t="s">
        <v>170</v>
      </c>
      <c r="BM264" s="197" t="s">
        <v>1326</v>
      </c>
    </row>
    <row r="265" spans="1:65" s="13" customFormat="1" ht="11.25">
      <c r="B265" s="198"/>
      <c r="D265" s="199" t="s">
        <v>177</v>
      </c>
      <c r="E265" s="200" t="s">
        <v>1</v>
      </c>
      <c r="F265" s="201" t="s">
        <v>1327</v>
      </c>
      <c r="H265" s="202">
        <v>1.827</v>
      </c>
      <c r="I265" s="203"/>
      <c r="L265" s="198"/>
      <c r="M265" s="204"/>
      <c r="N265" s="205"/>
      <c r="O265" s="205"/>
      <c r="P265" s="205"/>
      <c r="Q265" s="205"/>
      <c r="R265" s="205"/>
      <c r="S265" s="205"/>
      <c r="T265" s="206"/>
      <c r="AT265" s="200" t="s">
        <v>177</v>
      </c>
      <c r="AU265" s="200" t="s">
        <v>84</v>
      </c>
      <c r="AV265" s="13" t="s">
        <v>84</v>
      </c>
      <c r="AW265" s="13" t="s">
        <v>32</v>
      </c>
      <c r="AX265" s="13" t="s">
        <v>33</v>
      </c>
      <c r="AY265" s="200" t="s">
        <v>164</v>
      </c>
    </row>
    <row r="266" spans="1:65" s="2" customFormat="1" ht="16.5" customHeight="1">
      <c r="A266" s="35"/>
      <c r="B266" s="155"/>
      <c r="C266" s="186" t="s">
        <v>353</v>
      </c>
      <c r="D266" s="186" t="s">
        <v>166</v>
      </c>
      <c r="E266" s="187" t="s">
        <v>348</v>
      </c>
      <c r="F266" s="188" t="s">
        <v>349</v>
      </c>
      <c r="G266" s="189" t="s">
        <v>256</v>
      </c>
      <c r="H266" s="190">
        <v>1.827</v>
      </c>
      <c r="I266" s="191"/>
      <c r="J266" s="192">
        <f>ROUND(I266*H266,2)</f>
        <v>0</v>
      </c>
      <c r="K266" s="188" t="s">
        <v>175</v>
      </c>
      <c r="L266" s="36"/>
      <c r="M266" s="193" t="s">
        <v>1</v>
      </c>
      <c r="N266" s="194" t="s">
        <v>43</v>
      </c>
      <c r="O266" s="61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7" t="s">
        <v>170</v>
      </c>
      <c r="AT266" s="197" t="s">
        <v>166</v>
      </c>
      <c r="AU266" s="197" t="s">
        <v>84</v>
      </c>
      <c r="AY266" s="18" t="s">
        <v>164</v>
      </c>
      <c r="BE266" s="105">
        <f>IF(N266="základní",J266,0)</f>
        <v>0</v>
      </c>
      <c r="BF266" s="105">
        <f>IF(N266="snížená",J266,0)</f>
        <v>0</v>
      </c>
      <c r="BG266" s="105">
        <f>IF(N266="zákl. přenesená",J266,0)</f>
        <v>0</v>
      </c>
      <c r="BH266" s="105">
        <f>IF(N266="sníž. přenesená",J266,0)</f>
        <v>0</v>
      </c>
      <c r="BI266" s="105">
        <f>IF(N266="nulová",J266,0)</f>
        <v>0</v>
      </c>
      <c r="BJ266" s="18" t="s">
        <v>33</v>
      </c>
      <c r="BK266" s="105">
        <f>ROUND(I266*H266,2)</f>
        <v>0</v>
      </c>
      <c r="BL266" s="18" t="s">
        <v>170</v>
      </c>
      <c r="BM266" s="197" t="s">
        <v>1328</v>
      </c>
    </row>
    <row r="267" spans="1:65" s="13" customFormat="1" ht="11.25">
      <c r="B267" s="198"/>
      <c r="D267" s="199" t="s">
        <v>177</v>
      </c>
      <c r="E267" s="200" t="s">
        <v>1</v>
      </c>
      <c r="F267" s="201" t="s">
        <v>1327</v>
      </c>
      <c r="H267" s="202">
        <v>1.827</v>
      </c>
      <c r="I267" s="203"/>
      <c r="L267" s="198"/>
      <c r="M267" s="204"/>
      <c r="N267" s="205"/>
      <c r="O267" s="205"/>
      <c r="P267" s="205"/>
      <c r="Q267" s="205"/>
      <c r="R267" s="205"/>
      <c r="S267" s="205"/>
      <c r="T267" s="206"/>
      <c r="AT267" s="200" t="s">
        <v>177</v>
      </c>
      <c r="AU267" s="200" t="s">
        <v>84</v>
      </c>
      <c r="AV267" s="13" t="s">
        <v>84</v>
      </c>
      <c r="AW267" s="13" t="s">
        <v>32</v>
      </c>
      <c r="AX267" s="13" t="s">
        <v>33</v>
      </c>
      <c r="AY267" s="200" t="s">
        <v>164</v>
      </c>
    </row>
    <row r="268" spans="1:65" s="2" customFormat="1" ht="21.75" customHeight="1">
      <c r="A268" s="35"/>
      <c r="B268" s="155"/>
      <c r="C268" s="186" t="s">
        <v>358</v>
      </c>
      <c r="D268" s="186" t="s">
        <v>166</v>
      </c>
      <c r="E268" s="187" t="s">
        <v>1061</v>
      </c>
      <c r="F268" s="188" t="s">
        <v>1062</v>
      </c>
      <c r="G268" s="189" t="s">
        <v>169</v>
      </c>
      <c r="H268" s="190">
        <v>17.399999999999999</v>
      </c>
      <c r="I268" s="191"/>
      <c r="J268" s="192">
        <f>ROUND(I268*H268,2)</f>
        <v>0</v>
      </c>
      <c r="K268" s="188" t="s">
        <v>1</v>
      </c>
      <c r="L268" s="36"/>
      <c r="M268" s="193" t="s">
        <v>1</v>
      </c>
      <c r="N268" s="194" t="s">
        <v>43</v>
      </c>
      <c r="O268" s="61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7" t="s">
        <v>170</v>
      </c>
      <c r="AT268" s="197" t="s">
        <v>166</v>
      </c>
      <c r="AU268" s="197" t="s">
        <v>84</v>
      </c>
      <c r="AY268" s="18" t="s">
        <v>164</v>
      </c>
      <c r="BE268" s="105">
        <f>IF(N268="základní",J268,0)</f>
        <v>0</v>
      </c>
      <c r="BF268" s="105">
        <f>IF(N268="snížená",J268,0)</f>
        <v>0</v>
      </c>
      <c r="BG268" s="105">
        <f>IF(N268="zákl. přenesená",J268,0)</f>
        <v>0</v>
      </c>
      <c r="BH268" s="105">
        <f>IF(N268="sníž. přenesená",J268,0)</f>
        <v>0</v>
      </c>
      <c r="BI268" s="105">
        <f>IF(N268="nulová",J268,0)</f>
        <v>0</v>
      </c>
      <c r="BJ268" s="18" t="s">
        <v>33</v>
      </c>
      <c r="BK268" s="105">
        <f>ROUND(I268*H268,2)</f>
        <v>0</v>
      </c>
      <c r="BL268" s="18" t="s">
        <v>170</v>
      </c>
      <c r="BM268" s="197" t="s">
        <v>1329</v>
      </c>
    </row>
    <row r="269" spans="1:65" s="13" customFormat="1" ht="11.25">
      <c r="B269" s="198"/>
      <c r="D269" s="199" t="s">
        <v>177</v>
      </c>
      <c r="E269" s="200" t="s">
        <v>1</v>
      </c>
      <c r="F269" s="201" t="s">
        <v>1330</v>
      </c>
      <c r="H269" s="202">
        <v>17.399999999999999</v>
      </c>
      <c r="I269" s="203"/>
      <c r="L269" s="198"/>
      <c r="M269" s="204"/>
      <c r="N269" s="205"/>
      <c r="O269" s="205"/>
      <c r="P269" s="205"/>
      <c r="Q269" s="205"/>
      <c r="R269" s="205"/>
      <c r="S269" s="205"/>
      <c r="T269" s="206"/>
      <c r="AT269" s="200" t="s">
        <v>177</v>
      </c>
      <c r="AU269" s="200" t="s">
        <v>84</v>
      </c>
      <c r="AV269" s="13" t="s">
        <v>84</v>
      </c>
      <c r="AW269" s="13" t="s">
        <v>32</v>
      </c>
      <c r="AX269" s="13" t="s">
        <v>33</v>
      </c>
      <c r="AY269" s="200" t="s">
        <v>164</v>
      </c>
    </row>
    <row r="270" spans="1:65" s="2" customFormat="1" ht="16.5" customHeight="1">
      <c r="A270" s="35"/>
      <c r="B270" s="155"/>
      <c r="C270" s="225" t="s">
        <v>363</v>
      </c>
      <c r="D270" s="225" t="s">
        <v>325</v>
      </c>
      <c r="E270" s="226" t="s">
        <v>1065</v>
      </c>
      <c r="F270" s="227" t="s">
        <v>1066</v>
      </c>
      <c r="G270" s="228" t="s">
        <v>1067</v>
      </c>
      <c r="H270" s="229">
        <v>0.183</v>
      </c>
      <c r="I270" s="230"/>
      <c r="J270" s="231">
        <f>ROUND(I270*H270,2)</f>
        <v>0</v>
      </c>
      <c r="K270" s="227" t="s">
        <v>1</v>
      </c>
      <c r="L270" s="232"/>
      <c r="M270" s="233" t="s">
        <v>1</v>
      </c>
      <c r="N270" s="234" t="s">
        <v>43</v>
      </c>
      <c r="O270" s="61"/>
      <c r="P270" s="195">
        <f>O270*H270</f>
        <v>0</v>
      </c>
      <c r="Q270" s="195">
        <v>1E-3</v>
      </c>
      <c r="R270" s="195">
        <f>Q270*H270</f>
        <v>1.83E-4</v>
      </c>
      <c r="S270" s="195">
        <v>0</v>
      </c>
      <c r="T270" s="19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7" t="s">
        <v>210</v>
      </c>
      <c r="AT270" s="197" t="s">
        <v>325</v>
      </c>
      <c r="AU270" s="197" t="s">
        <v>84</v>
      </c>
      <c r="AY270" s="18" t="s">
        <v>164</v>
      </c>
      <c r="BE270" s="105">
        <f>IF(N270="základní",J270,0)</f>
        <v>0</v>
      </c>
      <c r="BF270" s="105">
        <f>IF(N270="snížená",J270,0)</f>
        <v>0</v>
      </c>
      <c r="BG270" s="105">
        <f>IF(N270="zákl. přenesená",J270,0)</f>
        <v>0</v>
      </c>
      <c r="BH270" s="105">
        <f>IF(N270="sníž. přenesená",J270,0)</f>
        <v>0</v>
      </c>
      <c r="BI270" s="105">
        <f>IF(N270="nulová",J270,0)</f>
        <v>0</v>
      </c>
      <c r="BJ270" s="18" t="s">
        <v>33</v>
      </c>
      <c r="BK270" s="105">
        <f>ROUND(I270*H270,2)</f>
        <v>0</v>
      </c>
      <c r="BL270" s="18" t="s">
        <v>170</v>
      </c>
      <c r="BM270" s="197" t="s">
        <v>1331</v>
      </c>
    </row>
    <row r="271" spans="1:65" s="13" customFormat="1" ht="11.25">
      <c r="B271" s="198"/>
      <c r="D271" s="199" t="s">
        <v>177</v>
      </c>
      <c r="E271" s="200" t="s">
        <v>1</v>
      </c>
      <c r="F271" s="201" t="s">
        <v>1332</v>
      </c>
      <c r="H271" s="202">
        <v>0.183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177</v>
      </c>
      <c r="AU271" s="200" t="s">
        <v>84</v>
      </c>
      <c r="AV271" s="13" t="s">
        <v>84</v>
      </c>
      <c r="AW271" s="13" t="s">
        <v>32</v>
      </c>
      <c r="AX271" s="13" t="s">
        <v>33</v>
      </c>
      <c r="AY271" s="200" t="s">
        <v>164</v>
      </c>
    </row>
    <row r="272" spans="1:65" s="2" customFormat="1" ht="21.75" customHeight="1">
      <c r="A272" s="35"/>
      <c r="B272" s="155"/>
      <c r="C272" s="186" t="s">
        <v>371</v>
      </c>
      <c r="D272" s="186" t="s">
        <v>166</v>
      </c>
      <c r="E272" s="187" t="s">
        <v>1070</v>
      </c>
      <c r="F272" s="188" t="s">
        <v>1071</v>
      </c>
      <c r="G272" s="189" t="s">
        <v>169</v>
      </c>
      <c r="H272" s="190">
        <v>17.399999999999999</v>
      </c>
      <c r="I272" s="191"/>
      <c r="J272" s="192">
        <f>ROUND(I272*H272,2)</f>
        <v>0</v>
      </c>
      <c r="K272" s="188" t="s">
        <v>1</v>
      </c>
      <c r="L272" s="36"/>
      <c r="M272" s="193" t="s">
        <v>1</v>
      </c>
      <c r="N272" s="194" t="s">
        <v>43</v>
      </c>
      <c r="O272" s="61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7" t="s">
        <v>170</v>
      </c>
      <c r="AT272" s="197" t="s">
        <v>166</v>
      </c>
      <c r="AU272" s="197" t="s">
        <v>84</v>
      </c>
      <c r="AY272" s="18" t="s">
        <v>164</v>
      </c>
      <c r="BE272" s="105">
        <f>IF(N272="základní",J272,0)</f>
        <v>0</v>
      </c>
      <c r="BF272" s="105">
        <f>IF(N272="snížená",J272,0)</f>
        <v>0</v>
      </c>
      <c r="BG272" s="105">
        <f>IF(N272="zákl. přenesená",J272,0)</f>
        <v>0</v>
      </c>
      <c r="BH272" s="105">
        <f>IF(N272="sníž. přenesená",J272,0)</f>
        <v>0</v>
      </c>
      <c r="BI272" s="105">
        <f>IF(N272="nulová",J272,0)</f>
        <v>0</v>
      </c>
      <c r="BJ272" s="18" t="s">
        <v>33</v>
      </c>
      <c r="BK272" s="105">
        <f>ROUND(I272*H272,2)</f>
        <v>0</v>
      </c>
      <c r="BL272" s="18" t="s">
        <v>170</v>
      </c>
      <c r="BM272" s="197" t="s">
        <v>1333</v>
      </c>
    </row>
    <row r="273" spans="1:65" s="13" customFormat="1" ht="11.25">
      <c r="B273" s="198"/>
      <c r="D273" s="199" t="s">
        <v>177</v>
      </c>
      <c r="E273" s="200" t="s">
        <v>1</v>
      </c>
      <c r="F273" s="201" t="s">
        <v>1330</v>
      </c>
      <c r="H273" s="202">
        <v>17.399999999999999</v>
      </c>
      <c r="I273" s="203"/>
      <c r="L273" s="198"/>
      <c r="M273" s="204"/>
      <c r="N273" s="205"/>
      <c r="O273" s="205"/>
      <c r="P273" s="205"/>
      <c r="Q273" s="205"/>
      <c r="R273" s="205"/>
      <c r="S273" s="205"/>
      <c r="T273" s="206"/>
      <c r="AT273" s="200" t="s">
        <v>177</v>
      </c>
      <c r="AU273" s="200" t="s">
        <v>84</v>
      </c>
      <c r="AV273" s="13" t="s">
        <v>84</v>
      </c>
      <c r="AW273" s="13" t="s">
        <v>32</v>
      </c>
      <c r="AX273" s="13" t="s">
        <v>33</v>
      </c>
      <c r="AY273" s="200" t="s">
        <v>164</v>
      </c>
    </row>
    <row r="274" spans="1:65" s="2" customFormat="1" ht="16.5" customHeight="1">
      <c r="A274" s="35"/>
      <c r="B274" s="155"/>
      <c r="C274" s="186" t="s">
        <v>376</v>
      </c>
      <c r="D274" s="186" t="s">
        <v>166</v>
      </c>
      <c r="E274" s="187" t="s">
        <v>1334</v>
      </c>
      <c r="F274" s="188" t="s">
        <v>1335</v>
      </c>
      <c r="G274" s="189" t="s">
        <v>169</v>
      </c>
      <c r="H274" s="190">
        <v>17.399999999999999</v>
      </c>
      <c r="I274" s="191"/>
      <c r="J274" s="192">
        <f>ROUND(I274*H274,2)</f>
        <v>0</v>
      </c>
      <c r="K274" s="188" t="s">
        <v>1</v>
      </c>
      <c r="L274" s="36"/>
      <c r="M274" s="193" t="s">
        <v>1</v>
      </c>
      <c r="N274" s="194" t="s">
        <v>43</v>
      </c>
      <c r="O274" s="61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7" t="s">
        <v>170</v>
      </c>
      <c r="AT274" s="197" t="s">
        <v>166</v>
      </c>
      <c r="AU274" s="197" t="s">
        <v>84</v>
      </c>
      <c r="AY274" s="18" t="s">
        <v>164</v>
      </c>
      <c r="BE274" s="105">
        <f>IF(N274="základní",J274,0)</f>
        <v>0</v>
      </c>
      <c r="BF274" s="105">
        <f>IF(N274="snížená",J274,0)</f>
        <v>0</v>
      </c>
      <c r="BG274" s="105">
        <f>IF(N274="zákl. přenesená",J274,0)</f>
        <v>0</v>
      </c>
      <c r="BH274" s="105">
        <f>IF(N274="sníž. přenesená",J274,0)</f>
        <v>0</v>
      </c>
      <c r="BI274" s="105">
        <f>IF(N274="nulová",J274,0)</f>
        <v>0</v>
      </c>
      <c r="BJ274" s="18" t="s">
        <v>33</v>
      </c>
      <c r="BK274" s="105">
        <f>ROUND(I274*H274,2)</f>
        <v>0</v>
      </c>
      <c r="BL274" s="18" t="s">
        <v>170</v>
      </c>
      <c r="BM274" s="197" t="s">
        <v>1336</v>
      </c>
    </row>
    <row r="275" spans="1:65" s="2" customFormat="1" ht="19.5">
      <c r="A275" s="35"/>
      <c r="B275" s="36"/>
      <c r="C275" s="35"/>
      <c r="D275" s="199" t="s">
        <v>196</v>
      </c>
      <c r="E275" s="35"/>
      <c r="F275" s="215" t="s">
        <v>1337</v>
      </c>
      <c r="G275" s="35"/>
      <c r="H275" s="35"/>
      <c r="I275" s="114"/>
      <c r="J275" s="35"/>
      <c r="K275" s="35"/>
      <c r="L275" s="36"/>
      <c r="M275" s="216"/>
      <c r="N275" s="217"/>
      <c r="O275" s="61"/>
      <c r="P275" s="61"/>
      <c r="Q275" s="61"/>
      <c r="R275" s="61"/>
      <c r="S275" s="61"/>
      <c r="T275" s="62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196</v>
      </c>
      <c r="AU275" s="18" t="s">
        <v>84</v>
      </c>
    </row>
    <row r="276" spans="1:65" s="2" customFormat="1" ht="16.5" customHeight="1">
      <c r="A276" s="35"/>
      <c r="B276" s="155"/>
      <c r="C276" s="186" t="s">
        <v>381</v>
      </c>
      <c r="D276" s="186" t="s">
        <v>166</v>
      </c>
      <c r="E276" s="187" t="s">
        <v>1338</v>
      </c>
      <c r="F276" s="188" t="s">
        <v>1339</v>
      </c>
      <c r="G276" s="189" t="s">
        <v>169</v>
      </c>
      <c r="H276" s="190">
        <v>5596.14</v>
      </c>
      <c r="I276" s="191"/>
      <c r="J276" s="192">
        <f>ROUND(I276*H276,2)</f>
        <v>0</v>
      </c>
      <c r="K276" s="188" t="s">
        <v>1</v>
      </c>
      <c r="L276" s="36"/>
      <c r="M276" s="193" t="s">
        <v>1</v>
      </c>
      <c r="N276" s="194" t="s">
        <v>43</v>
      </c>
      <c r="O276" s="61"/>
      <c r="P276" s="195">
        <f>O276*H276</f>
        <v>0</v>
      </c>
      <c r="Q276" s="195">
        <v>0</v>
      </c>
      <c r="R276" s="195">
        <f>Q276*H276</f>
        <v>0</v>
      </c>
      <c r="S276" s="195">
        <v>0</v>
      </c>
      <c r="T276" s="19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7" t="s">
        <v>170</v>
      </c>
      <c r="AT276" s="197" t="s">
        <v>166</v>
      </c>
      <c r="AU276" s="197" t="s">
        <v>84</v>
      </c>
      <c r="AY276" s="18" t="s">
        <v>164</v>
      </c>
      <c r="BE276" s="105">
        <f>IF(N276="základní",J276,0)</f>
        <v>0</v>
      </c>
      <c r="BF276" s="105">
        <f>IF(N276="snížená",J276,0)</f>
        <v>0</v>
      </c>
      <c r="BG276" s="105">
        <f>IF(N276="zákl. přenesená",J276,0)</f>
        <v>0</v>
      </c>
      <c r="BH276" s="105">
        <f>IF(N276="sníž. přenesená",J276,0)</f>
        <v>0</v>
      </c>
      <c r="BI276" s="105">
        <f>IF(N276="nulová",J276,0)</f>
        <v>0</v>
      </c>
      <c r="BJ276" s="18" t="s">
        <v>33</v>
      </c>
      <c r="BK276" s="105">
        <f>ROUND(I276*H276,2)</f>
        <v>0</v>
      </c>
      <c r="BL276" s="18" t="s">
        <v>170</v>
      </c>
      <c r="BM276" s="197" t="s">
        <v>1340</v>
      </c>
    </row>
    <row r="277" spans="1:65" s="2" customFormat="1" ht="19.5">
      <c r="A277" s="35"/>
      <c r="B277" s="36"/>
      <c r="C277" s="35"/>
      <c r="D277" s="199" t="s">
        <v>196</v>
      </c>
      <c r="E277" s="35"/>
      <c r="F277" s="215" t="s">
        <v>1219</v>
      </c>
      <c r="G277" s="35"/>
      <c r="H277" s="35"/>
      <c r="I277" s="114"/>
      <c r="J277" s="35"/>
      <c r="K277" s="35"/>
      <c r="L277" s="36"/>
      <c r="M277" s="216"/>
      <c r="N277" s="217"/>
      <c r="O277" s="61"/>
      <c r="P277" s="61"/>
      <c r="Q277" s="61"/>
      <c r="R277" s="61"/>
      <c r="S277" s="61"/>
      <c r="T277" s="62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196</v>
      </c>
      <c r="AU277" s="18" t="s">
        <v>84</v>
      </c>
    </row>
    <row r="278" spans="1:65" s="15" customFormat="1" ht="11.25">
      <c r="B278" s="218"/>
      <c r="D278" s="199" t="s">
        <v>177</v>
      </c>
      <c r="E278" s="219" t="s">
        <v>1</v>
      </c>
      <c r="F278" s="220" t="s">
        <v>1341</v>
      </c>
      <c r="H278" s="219" t="s">
        <v>1</v>
      </c>
      <c r="I278" s="221"/>
      <c r="L278" s="218"/>
      <c r="M278" s="222"/>
      <c r="N278" s="223"/>
      <c r="O278" s="223"/>
      <c r="P278" s="223"/>
      <c r="Q278" s="223"/>
      <c r="R278" s="223"/>
      <c r="S278" s="223"/>
      <c r="T278" s="224"/>
      <c r="AT278" s="219" t="s">
        <v>177</v>
      </c>
      <c r="AU278" s="219" t="s">
        <v>84</v>
      </c>
      <c r="AV278" s="15" t="s">
        <v>33</v>
      </c>
      <c r="AW278" s="15" t="s">
        <v>32</v>
      </c>
      <c r="AX278" s="15" t="s">
        <v>77</v>
      </c>
      <c r="AY278" s="219" t="s">
        <v>164</v>
      </c>
    </row>
    <row r="279" spans="1:65" s="13" customFormat="1" ht="11.25">
      <c r="B279" s="198"/>
      <c r="D279" s="199" t="s">
        <v>177</v>
      </c>
      <c r="E279" s="200" t="s">
        <v>1</v>
      </c>
      <c r="F279" s="201" t="s">
        <v>1342</v>
      </c>
      <c r="H279" s="202">
        <v>2452</v>
      </c>
      <c r="I279" s="203"/>
      <c r="L279" s="198"/>
      <c r="M279" s="204"/>
      <c r="N279" s="205"/>
      <c r="O279" s="205"/>
      <c r="P279" s="205"/>
      <c r="Q279" s="205"/>
      <c r="R279" s="205"/>
      <c r="S279" s="205"/>
      <c r="T279" s="206"/>
      <c r="AT279" s="200" t="s">
        <v>177</v>
      </c>
      <c r="AU279" s="200" t="s">
        <v>84</v>
      </c>
      <c r="AV279" s="13" t="s">
        <v>84</v>
      </c>
      <c r="AW279" s="13" t="s">
        <v>32</v>
      </c>
      <c r="AX279" s="13" t="s">
        <v>77</v>
      </c>
      <c r="AY279" s="200" t="s">
        <v>164</v>
      </c>
    </row>
    <row r="280" spans="1:65" s="13" customFormat="1" ht="11.25">
      <c r="B280" s="198"/>
      <c r="D280" s="199" t="s">
        <v>177</v>
      </c>
      <c r="E280" s="200" t="s">
        <v>1</v>
      </c>
      <c r="F280" s="201" t="s">
        <v>1343</v>
      </c>
      <c r="H280" s="202">
        <v>128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177</v>
      </c>
      <c r="AU280" s="200" t="s">
        <v>84</v>
      </c>
      <c r="AV280" s="13" t="s">
        <v>84</v>
      </c>
      <c r="AW280" s="13" t="s">
        <v>32</v>
      </c>
      <c r="AX280" s="13" t="s">
        <v>77</v>
      </c>
      <c r="AY280" s="200" t="s">
        <v>164</v>
      </c>
    </row>
    <row r="281" spans="1:65" s="13" customFormat="1" ht="11.25">
      <c r="B281" s="198"/>
      <c r="D281" s="199" t="s">
        <v>177</v>
      </c>
      <c r="E281" s="200" t="s">
        <v>1</v>
      </c>
      <c r="F281" s="201" t="s">
        <v>1344</v>
      </c>
      <c r="H281" s="202">
        <v>20</v>
      </c>
      <c r="I281" s="203"/>
      <c r="L281" s="198"/>
      <c r="M281" s="204"/>
      <c r="N281" s="205"/>
      <c r="O281" s="205"/>
      <c r="P281" s="205"/>
      <c r="Q281" s="205"/>
      <c r="R281" s="205"/>
      <c r="S281" s="205"/>
      <c r="T281" s="206"/>
      <c r="AT281" s="200" t="s">
        <v>177</v>
      </c>
      <c r="AU281" s="200" t="s">
        <v>84</v>
      </c>
      <c r="AV281" s="13" t="s">
        <v>84</v>
      </c>
      <c r="AW281" s="13" t="s">
        <v>32</v>
      </c>
      <c r="AX281" s="13" t="s">
        <v>77</v>
      </c>
      <c r="AY281" s="200" t="s">
        <v>164</v>
      </c>
    </row>
    <row r="282" spans="1:65" s="13" customFormat="1" ht="11.25">
      <c r="B282" s="198"/>
      <c r="D282" s="199" t="s">
        <v>177</v>
      </c>
      <c r="E282" s="200" t="s">
        <v>1</v>
      </c>
      <c r="F282" s="201" t="s">
        <v>1345</v>
      </c>
      <c r="H282" s="202">
        <v>2683.87</v>
      </c>
      <c r="I282" s="203"/>
      <c r="L282" s="198"/>
      <c r="M282" s="204"/>
      <c r="N282" s="205"/>
      <c r="O282" s="205"/>
      <c r="P282" s="205"/>
      <c r="Q282" s="205"/>
      <c r="R282" s="205"/>
      <c r="S282" s="205"/>
      <c r="T282" s="206"/>
      <c r="AT282" s="200" t="s">
        <v>177</v>
      </c>
      <c r="AU282" s="200" t="s">
        <v>84</v>
      </c>
      <c r="AV282" s="13" t="s">
        <v>84</v>
      </c>
      <c r="AW282" s="13" t="s">
        <v>32</v>
      </c>
      <c r="AX282" s="13" t="s">
        <v>77</v>
      </c>
      <c r="AY282" s="200" t="s">
        <v>164</v>
      </c>
    </row>
    <row r="283" spans="1:65" s="13" customFormat="1" ht="11.25">
      <c r="B283" s="198"/>
      <c r="D283" s="199" t="s">
        <v>177</v>
      </c>
      <c r="E283" s="200" t="s">
        <v>1</v>
      </c>
      <c r="F283" s="201" t="s">
        <v>1346</v>
      </c>
      <c r="H283" s="202">
        <v>149.19999999999999</v>
      </c>
      <c r="I283" s="203"/>
      <c r="L283" s="198"/>
      <c r="M283" s="204"/>
      <c r="N283" s="205"/>
      <c r="O283" s="205"/>
      <c r="P283" s="205"/>
      <c r="Q283" s="205"/>
      <c r="R283" s="205"/>
      <c r="S283" s="205"/>
      <c r="T283" s="206"/>
      <c r="AT283" s="200" t="s">
        <v>177</v>
      </c>
      <c r="AU283" s="200" t="s">
        <v>84</v>
      </c>
      <c r="AV283" s="13" t="s">
        <v>84</v>
      </c>
      <c r="AW283" s="13" t="s">
        <v>32</v>
      </c>
      <c r="AX283" s="13" t="s">
        <v>77</v>
      </c>
      <c r="AY283" s="200" t="s">
        <v>164</v>
      </c>
    </row>
    <row r="284" spans="1:65" s="13" customFormat="1" ht="11.25">
      <c r="B284" s="198"/>
      <c r="D284" s="199" t="s">
        <v>177</v>
      </c>
      <c r="E284" s="200" t="s">
        <v>1</v>
      </c>
      <c r="F284" s="201" t="s">
        <v>1347</v>
      </c>
      <c r="H284" s="202">
        <v>163.07</v>
      </c>
      <c r="I284" s="203"/>
      <c r="L284" s="198"/>
      <c r="M284" s="204"/>
      <c r="N284" s="205"/>
      <c r="O284" s="205"/>
      <c r="P284" s="205"/>
      <c r="Q284" s="205"/>
      <c r="R284" s="205"/>
      <c r="S284" s="205"/>
      <c r="T284" s="206"/>
      <c r="AT284" s="200" t="s">
        <v>177</v>
      </c>
      <c r="AU284" s="200" t="s">
        <v>84</v>
      </c>
      <c r="AV284" s="13" t="s">
        <v>84</v>
      </c>
      <c r="AW284" s="13" t="s">
        <v>32</v>
      </c>
      <c r="AX284" s="13" t="s">
        <v>77</v>
      </c>
      <c r="AY284" s="200" t="s">
        <v>164</v>
      </c>
    </row>
    <row r="285" spans="1:65" s="14" customFormat="1" ht="11.25">
      <c r="B285" s="207"/>
      <c r="D285" s="199" t="s">
        <v>177</v>
      </c>
      <c r="E285" s="208" t="s">
        <v>1</v>
      </c>
      <c r="F285" s="209" t="s">
        <v>183</v>
      </c>
      <c r="H285" s="210">
        <v>5596.1399999999994</v>
      </c>
      <c r="I285" s="211"/>
      <c r="L285" s="207"/>
      <c r="M285" s="212"/>
      <c r="N285" s="213"/>
      <c r="O285" s="213"/>
      <c r="P285" s="213"/>
      <c r="Q285" s="213"/>
      <c r="R285" s="213"/>
      <c r="S285" s="213"/>
      <c r="T285" s="214"/>
      <c r="AT285" s="208" t="s">
        <v>177</v>
      </c>
      <c r="AU285" s="208" t="s">
        <v>84</v>
      </c>
      <c r="AV285" s="14" t="s">
        <v>170</v>
      </c>
      <c r="AW285" s="14" t="s">
        <v>32</v>
      </c>
      <c r="AX285" s="14" t="s">
        <v>33</v>
      </c>
      <c r="AY285" s="208" t="s">
        <v>164</v>
      </c>
    </row>
    <row r="286" spans="1:65" s="12" customFormat="1" ht="22.9" customHeight="1">
      <c r="B286" s="173"/>
      <c r="D286" s="174" t="s">
        <v>76</v>
      </c>
      <c r="E286" s="184" t="s">
        <v>84</v>
      </c>
      <c r="F286" s="184" t="s">
        <v>352</v>
      </c>
      <c r="I286" s="176"/>
      <c r="J286" s="185">
        <f>BK286</f>
        <v>0</v>
      </c>
      <c r="L286" s="173"/>
      <c r="M286" s="178"/>
      <c r="N286" s="179"/>
      <c r="O286" s="179"/>
      <c r="P286" s="180">
        <f>SUM(P287:P293)</f>
        <v>0</v>
      </c>
      <c r="Q286" s="179"/>
      <c r="R286" s="180">
        <f>SUM(R287:R293)</f>
        <v>47.772732959999992</v>
      </c>
      <c r="S286" s="179"/>
      <c r="T286" s="181">
        <f>SUM(T287:T293)</f>
        <v>0</v>
      </c>
      <c r="AR286" s="174" t="s">
        <v>33</v>
      </c>
      <c r="AT286" s="182" t="s">
        <v>76</v>
      </c>
      <c r="AU286" s="182" t="s">
        <v>33</v>
      </c>
      <c r="AY286" s="174" t="s">
        <v>164</v>
      </c>
      <c r="BK286" s="183">
        <f>SUM(BK287:BK293)</f>
        <v>0</v>
      </c>
    </row>
    <row r="287" spans="1:65" s="2" customFormat="1" ht="16.5" customHeight="1">
      <c r="A287" s="35"/>
      <c r="B287" s="155"/>
      <c r="C287" s="186" t="s">
        <v>387</v>
      </c>
      <c r="D287" s="186" t="s">
        <v>166</v>
      </c>
      <c r="E287" s="187" t="s">
        <v>1348</v>
      </c>
      <c r="F287" s="188" t="s">
        <v>1349</v>
      </c>
      <c r="G287" s="189" t="s">
        <v>256</v>
      </c>
      <c r="H287" s="190">
        <v>3.956</v>
      </c>
      <c r="I287" s="191"/>
      <c r="J287" s="192">
        <f>ROUND(I287*H287,2)</f>
        <v>0</v>
      </c>
      <c r="K287" s="188" t="s">
        <v>1</v>
      </c>
      <c r="L287" s="36"/>
      <c r="M287" s="193" t="s">
        <v>1</v>
      </c>
      <c r="N287" s="194" t="s">
        <v>43</v>
      </c>
      <c r="O287" s="61"/>
      <c r="P287" s="195">
        <f>O287*H287</f>
        <v>0</v>
      </c>
      <c r="Q287" s="195">
        <v>1.665</v>
      </c>
      <c r="R287" s="195">
        <f>Q287*H287</f>
        <v>6.5867399999999998</v>
      </c>
      <c r="S287" s="195">
        <v>0</v>
      </c>
      <c r="T287" s="19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7" t="s">
        <v>170</v>
      </c>
      <c r="AT287" s="197" t="s">
        <v>166</v>
      </c>
      <c r="AU287" s="197" t="s">
        <v>84</v>
      </c>
      <c r="AY287" s="18" t="s">
        <v>164</v>
      </c>
      <c r="BE287" s="105">
        <f>IF(N287="základní",J287,0)</f>
        <v>0</v>
      </c>
      <c r="BF287" s="105">
        <f>IF(N287="snížená",J287,0)</f>
        <v>0</v>
      </c>
      <c r="BG287" s="105">
        <f>IF(N287="zákl. přenesená",J287,0)</f>
        <v>0</v>
      </c>
      <c r="BH287" s="105">
        <f>IF(N287="sníž. přenesená",J287,0)</f>
        <v>0</v>
      </c>
      <c r="BI287" s="105">
        <f>IF(N287="nulová",J287,0)</f>
        <v>0</v>
      </c>
      <c r="BJ287" s="18" t="s">
        <v>33</v>
      </c>
      <c r="BK287" s="105">
        <f>ROUND(I287*H287,2)</f>
        <v>0</v>
      </c>
      <c r="BL287" s="18" t="s">
        <v>170</v>
      </c>
      <c r="BM287" s="197" t="s">
        <v>1350</v>
      </c>
    </row>
    <row r="288" spans="1:65" s="13" customFormat="1" ht="11.25">
      <c r="B288" s="198"/>
      <c r="D288" s="199" t="s">
        <v>177</v>
      </c>
      <c r="E288" s="200" t="s">
        <v>1</v>
      </c>
      <c r="F288" s="201" t="s">
        <v>1351</v>
      </c>
      <c r="H288" s="202">
        <v>3.956</v>
      </c>
      <c r="I288" s="203"/>
      <c r="L288" s="198"/>
      <c r="M288" s="204"/>
      <c r="N288" s="205"/>
      <c r="O288" s="205"/>
      <c r="P288" s="205"/>
      <c r="Q288" s="205"/>
      <c r="R288" s="205"/>
      <c r="S288" s="205"/>
      <c r="T288" s="206"/>
      <c r="AT288" s="200" t="s">
        <v>177</v>
      </c>
      <c r="AU288" s="200" t="s">
        <v>84</v>
      </c>
      <c r="AV288" s="13" t="s">
        <v>84</v>
      </c>
      <c r="AW288" s="13" t="s">
        <v>32</v>
      </c>
      <c r="AX288" s="13" t="s">
        <v>33</v>
      </c>
      <c r="AY288" s="200" t="s">
        <v>164</v>
      </c>
    </row>
    <row r="289" spans="1:65" s="2" customFormat="1" ht="16.5" customHeight="1">
      <c r="A289" s="35"/>
      <c r="B289" s="155"/>
      <c r="C289" s="186" t="s">
        <v>393</v>
      </c>
      <c r="D289" s="186" t="s">
        <v>166</v>
      </c>
      <c r="E289" s="187" t="s">
        <v>1352</v>
      </c>
      <c r="F289" s="188" t="s">
        <v>1353</v>
      </c>
      <c r="G289" s="189" t="s">
        <v>256</v>
      </c>
      <c r="H289" s="190">
        <v>18.143999999999998</v>
      </c>
      <c r="I289" s="191"/>
      <c r="J289" s="192">
        <f>ROUND(I289*H289,2)</f>
        <v>0</v>
      </c>
      <c r="K289" s="188" t="s">
        <v>1</v>
      </c>
      <c r="L289" s="36"/>
      <c r="M289" s="193" t="s">
        <v>1</v>
      </c>
      <c r="N289" s="194" t="s">
        <v>43</v>
      </c>
      <c r="O289" s="61"/>
      <c r="P289" s="195">
        <f>O289*H289</f>
        <v>0</v>
      </c>
      <c r="Q289" s="195">
        <v>2.2563399999999998</v>
      </c>
      <c r="R289" s="195">
        <f>Q289*H289</f>
        <v>40.939032959999992</v>
      </c>
      <c r="S289" s="195">
        <v>0</v>
      </c>
      <c r="T289" s="19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7" t="s">
        <v>170</v>
      </c>
      <c r="AT289" s="197" t="s">
        <v>166</v>
      </c>
      <c r="AU289" s="197" t="s">
        <v>84</v>
      </c>
      <c r="AY289" s="18" t="s">
        <v>164</v>
      </c>
      <c r="BE289" s="105">
        <f>IF(N289="základní",J289,0)</f>
        <v>0</v>
      </c>
      <c r="BF289" s="105">
        <f>IF(N289="snížená",J289,0)</f>
        <v>0</v>
      </c>
      <c r="BG289" s="105">
        <f>IF(N289="zákl. přenesená",J289,0)</f>
        <v>0</v>
      </c>
      <c r="BH289" s="105">
        <f>IF(N289="sníž. přenesená",J289,0)</f>
        <v>0</v>
      </c>
      <c r="BI289" s="105">
        <f>IF(N289="nulová",J289,0)</f>
        <v>0</v>
      </c>
      <c r="BJ289" s="18" t="s">
        <v>33</v>
      </c>
      <c r="BK289" s="105">
        <f>ROUND(I289*H289,2)</f>
        <v>0</v>
      </c>
      <c r="BL289" s="18" t="s">
        <v>170</v>
      </c>
      <c r="BM289" s="197" t="s">
        <v>1354</v>
      </c>
    </row>
    <row r="290" spans="1:65" s="13" customFormat="1" ht="11.25">
      <c r="B290" s="198"/>
      <c r="D290" s="199" t="s">
        <v>177</v>
      </c>
      <c r="E290" s="200" t="s">
        <v>1</v>
      </c>
      <c r="F290" s="201" t="s">
        <v>1355</v>
      </c>
      <c r="H290" s="202">
        <v>18.143999999999998</v>
      </c>
      <c r="I290" s="203"/>
      <c r="L290" s="198"/>
      <c r="M290" s="204"/>
      <c r="N290" s="205"/>
      <c r="O290" s="205"/>
      <c r="P290" s="205"/>
      <c r="Q290" s="205"/>
      <c r="R290" s="205"/>
      <c r="S290" s="205"/>
      <c r="T290" s="206"/>
      <c r="AT290" s="200" t="s">
        <v>177</v>
      </c>
      <c r="AU290" s="200" t="s">
        <v>84</v>
      </c>
      <c r="AV290" s="13" t="s">
        <v>84</v>
      </c>
      <c r="AW290" s="13" t="s">
        <v>32</v>
      </c>
      <c r="AX290" s="13" t="s">
        <v>33</v>
      </c>
      <c r="AY290" s="200" t="s">
        <v>164</v>
      </c>
    </row>
    <row r="291" spans="1:65" s="2" customFormat="1" ht="16.5" customHeight="1">
      <c r="A291" s="35"/>
      <c r="B291" s="155"/>
      <c r="C291" s="186" t="s">
        <v>399</v>
      </c>
      <c r="D291" s="186" t="s">
        <v>166</v>
      </c>
      <c r="E291" s="187" t="s">
        <v>1356</v>
      </c>
      <c r="F291" s="188" t="s">
        <v>1357</v>
      </c>
      <c r="G291" s="189" t="s">
        <v>227</v>
      </c>
      <c r="H291" s="190">
        <v>504</v>
      </c>
      <c r="I291" s="191"/>
      <c r="J291" s="192">
        <f>ROUND(I291*H291,2)</f>
        <v>0</v>
      </c>
      <c r="K291" s="188" t="s">
        <v>1</v>
      </c>
      <c r="L291" s="36"/>
      <c r="M291" s="193" t="s">
        <v>1</v>
      </c>
      <c r="N291" s="194" t="s">
        <v>43</v>
      </c>
      <c r="O291" s="61"/>
      <c r="P291" s="195">
        <f>O291*H291</f>
        <v>0</v>
      </c>
      <c r="Q291" s="195">
        <v>4.8999999999999998E-4</v>
      </c>
      <c r="R291" s="195">
        <f>Q291*H291</f>
        <v>0.24695999999999999</v>
      </c>
      <c r="S291" s="195">
        <v>0</v>
      </c>
      <c r="T291" s="19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7" t="s">
        <v>170</v>
      </c>
      <c r="AT291" s="197" t="s">
        <v>166</v>
      </c>
      <c r="AU291" s="197" t="s">
        <v>84</v>
      </c>
      <c r="AY291" s="18" t="s">
        <v>164</v>
      </c>
      <c r="BE291" s="105">
        <f>IF(N291="základní",J291,0)</f>
        <v>0</v>
      </c>
      <c r="BF291" s="105">
        <f>IF(N291="snížená",J291,0)</f>
        <v>0</v>
      </c>
      <c r="BG291" s="105">
        <f>IF(N291="zákl. přenesená",J291,0)</f>
        <v>0</v>
      </c>
      <c r="BH291" s="105">
        <f>IF(N291="sníž. přenesená",J291,0)</f>
        <v>0</v>
      </c>
      <c r="BI291" s="105">
        <f>IF(N291="nulová",J291,0)</f>
        <v>0</v>
      </c>
      <c r="BJ291" s="18" t="s">
        <v>33</v>
      </c>
      <c r="BK291" s="105">
        <f>ROUND(I291*H291,2)</f>
        <v>0</v>
      </c>
      <c r="BL291" s="18" t="s">
        <v>170</v>
      </c>
      <c r="BM291" s="197" t="s">
        <v>1358</v>
      </c>
    </row>
    <row r="292" spans="1:65" s="2" customFormat="1" ht="19.5">
      <c r="A292" s="35"/>
      <c r="B292" s="36"/>
      <c r="C292" s="35"/>
      <c r="D292" s="199" t="s">
        <v>196</v>
      </c>
      <c r="E292" s="35"/>
      <c r="F292" s="215" t="s">
        <v>1219</v>
      </c>
      <c r="G292" s="35"/>
      <c r="H292" s="35"/>
      <c r="I292" s="114"/>
      <c r="J292" s="35"/>
      <c r="K292" s="35"/>
      <c r="L292" s="36"/>
      <c r="M292" s="216"/>
      <c r="N292" s="217"/>
      <c r="O292" s="61"/>
      <c r="P292" s="61"/>
      <c r="Q292" s="61"/>
      <c r="R292" s="61"/>
      <c r="S292" s="61"/>
      <c r="T292" s="62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196</v>
      </c>
      <c r="AU292" s="18" t="s">
        <v>84</v>
      </c>
    </row>
    <row r="293" spans="1:65" s="13" customFormat="1" ht="11.25">
      <c r="B293" s="198"/>
      <c r="D293" s="199" t="s">
        <v>177</v>
      </c>
      <c r="E293" s="200" t="s">
        <v>1</v>
      </c>
      <c r="F293" s="201" t="s">
        <v>1359</v>
      </c>
      <c r="H293" s="202">
        <v>504</v>
      </c>
      <c r="I293" s="203"/>
      <c r="L293" s="198"/>
      <c r="M293" s="204"/>
      <c r="N293" s="205"/>
      <c r="O293" s="205"/>
      <c r="P293" s="205"/>
      <c r="Q293" s="205"/>
      <c r="R293" s="205"/>
      <c r="S293" s="205"/>
      <c r="T293" s="206"/>
      <c r="AT293" s="200" t="s">
        <v>177</v>
      </c>
      <c r="AU293" s="200" t="s">
        <v>84</v>
      </c>
      <c r="AV293" s="13" t="s">
        <v>84</v>
      </c>
      <c r="AW293" s="13" t="s">
        <v>32</v>
      </c>
      <c r="AX293" s="13" t="s">
        <v>33</v>
      </c>
      <c r="AY293" s="200" t="s">
        <v>164</v>
      </c>
    </row>
    <row r="294" spans="1:65" s="12" customFormat="1" ht="22.9" customHeight="1">
      <c r="B294" s="173"/>
      <c r="D294" s="174" t="s">
        <v>76</v>
      </c>
      <c r="E294" s="184" t="s">
        <v>188</v>
      </c>
      <c r="F294" s="184" t="s">
        <v>1090</v>
      </c>
      <c r="I294" s="176"/>
      <c r="J294" s="185">
        <f>BK294</f>
        <v>0</v>
      </c>
      <c r="L294" s="173"/>
      <c r="M294" s="178"/>
      <c r="N294" s="179"/>
      <c r="O294" s="179"/>
      <c r="P294" s="180">
        <f>SUM(P295:P364)</f>
        <v>0</v>
      </c>
      <c r="Q294" s="179"/>
      <c r="R294" s="180">
        <f>SUM(R295:R364)</f>
        <v>179.02371227999998</v>
      </c>
      <c r="S294" s="179"/>
      <c r="T294" s="181">
        <f>SUM(T295:T364)</f>
        <v>0</v>
      </c>
      <c r="AR294" s="174" t="s">
        <v>33</v>
      </c>
      <c r="AT294" s="182" t="s">
        <v>76</v>
      </c>
      <c r="AU294" s="182" t="s">
        <v>33</v>
      </c>
      <c r="AY294" s="174" t="s">
        <v>164</v>
      </c>
      <c r="BK294" s="183">
        <f>SUM(BK295:BK364)</f>
        <v>0</v>
      </c>
    </row>
    <row r="295" spans="1:65" s="2" customFormat="1" ht="16.5" customHeight="1">
      <c r="A295" s="35"/>
      <c r="B295" s="155"/>
      <c r="C295" s="186" t="s">
        <v>407</v>
      </c>
      <c r="D295" s="186" t="s">
        <v>166</v>
      </c>
      <c r="E295" s="187" t="s">
        <v>1360</v>
      </c>
      <c r="F295" s="188" t="s">
        <v>1361</v>
      </c>
      <c r="G295" s="189" t="s">
        <v>169</v>
      </c>
      <c r="H295" s="190">
        <v>5666.14</v>
      </c>
      <c r="I295" s="191"/>
      <c r="J295" s="192">
        <f>ROUND(I295*H295,2)</f>
        <v>0</v>
      </c>
      <c r="K295" s="188" t="s">
        <v>1</v>
      </c>
      <c r="L295" s="36"/>
      <c r="M295" s="193" t="s">
        <v>1</v>
      </c>
      <c r="N295" s="194" t="s">
        <v>43</v>
      </c>
      <c r="O295" s="61"/>
      <c r="P295" s="195">
        <f>O295*H295</f>
        <v>0</v>
      </c>
      <c r="Q295" s="195">
        <v>0</v>
      </c>
      <c r="R295" s="195">
        <f>Q295*H295</f>
        <v>0</v>
      </c>
      <c r="S295" s="195">
        <v>0</v>
      </c>
      <c r="T295" s="19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7" t="s">
        <v>170</v>
      </c>
      <c r="AT295" s="197" t="s">
        <v>166</v>
      </c>
      <c r="AU295" s="197" t="s">
        <v>84</v>
      </c>
      <c r="AY295" s="18" t="s">
        <v>164</v>
      </c>
      <c r="BE295" s="105">
        <f>IF(N295="základní",J295,0)</f>
        <v>0</v>
      </c>
      <c r="BF295" s="105">
        <f>IF(N295="snížená",J295,0)</f>
        <v>0</v>
      </c>
      <c r="BG295" s="105">
        <f>IF(N295="zákl. přenesená",J295,0)</f>
        <v>0</v>
      </c>
      <c r="BH295" s="105">
        <f>IF(N295="sníž. přenesená",J295,0)</f>
        <v>0</v>
      </c>
      <c r="BI295" s="105">
        <f>IF(N295="nulová",J295,0)</f>
        <v>0</v>
      </c>
      <c r="BJ295" s="18" t="s">
        <v>33</v>
      </c>
      <c r="BK295" s="105">
        <f>ROUND(I295*H295,2)</f>
        <v>0</v>
      </c>
      <c r="BL295" s="18" t="s">
        <v>170</v>
      </c>
      <c r="BM295" s="197" t="s">
        <v>1362</v>
      </c>
    </row>
    <row r="296" spans="1:65" s="2" customFormat="1" ht="19.5">
      <c r="A296" s="35"/>
      <c r="B296" s="36"/>
      <c r="C296" s="35"/>
      <c r="D296" s="199" t="s">
        <v>196</v>
      </c>
      <c r="E296" s="35"/>
      <c r="F296" s="215" t="s">
        <v>1219</v>
      </c>
      <c r="G296" s="35"/>
      <c r="H296" s="35"/>
      <c r="I296" s="114"/>
      <c r="J296" s="35"/>
      <c r="K296" s="35"/>
      <c r="L296" s="36"/>
      <c r="M296" s="216"/>
      <c r="N296" s="217"/>
      <c r="O296" s="61"/>
      <c r="P296" s="61"/>
      <c r="Q296" s="61"/>
      <c r="R296" s="61"/>
      <c r="S296" s="61"/>
      <c r="T296" s="62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8" t="s">
        <v>196</v>
      </c>
      <c r="AU296" s="18" t="s">
        <v>84</v>
      </c>
    </row>
    <row r="297" spans="1:65" s="15" customFormat="1" ht="11.25">
      <c r="B297" s="218"/>
      <c r="D297" s="199" t="s">
        <v>177</v>
      </c>
      <c r="E297" s="219" t="s">
        <v>1</v>
      </c>
      <c r="F297" s="220" t="s">
        <v>1363</v>
      </c>
      <c r="H297" s="219" t="s">
        <v>1</v>
      </c>
      <c r="I297" s="221"/>
      <c r="L297" s="218"/>
      <c r="M297" s="222"/>
      <c r="N297" s="223"/>
      <c r="O297" s="223"/>
      <c r="P297" s="223"/>
      <c r="Q297" s="223"/>
      <c r="R297" s="223"/>
      <c r="S297" s="223"/>
      <c r="T297" s="224"/>
      <c r="AT297" s="219" t="s">
        <v>177</v>
      </c>
      <c r="AU297" s="219" t="s">
        <v>84</v>
      </c>
      <c r="AV297" s="15" t="s">
        <v>33</v>
      </c>
      <c r="AW297" s="15" t="s">
        <v>32</v>
      </c>
      <c r="AX297" s="15" t="s">
        <v>77</v>
      </c>
      <c r="AY297" s="219" t="s">
        <v>164</v>
      </c>
    </row>
    <row r="298" spans="1:65" s="13" customFormat="1" ht="11.25">
      <c r="B298" s="198"/>
      <c r="D298" s="199" t="s">
        <v>177</v>
      </c>
      <c r="E298" s="200" t="s">
        <v>1</v>
      </c>
      <c r="F298" s="201" t="s">
        <v>1364</v>
      </c>
      <c r="H298" s="202">
        <v>5367.74</v>
      </c>
      <c r="I298" s="203"/>
      <c r="L298" s="198"/>
      <c r="M298" s="204"/>
      <c r="N298" s="205"/>
      <c r="O298" s="205"/>
      <c r="P298" s="205"/>
      <c r="Q298" s="205"/>
      <c r="R298" s="205"/>
      <c r="S298" s="205"/>
      <c r="T298" s="206"/>
      <c r="AT298" s="200" t="s">
        <v>177</v>
      </c>
      <c r="AU298" s="200" t="s">
        <v>84</v>
      </c>
      <c r="AV298" s="13" t="s">
        <v>84</v>
      </c>
      <c r="AW298" s="13" t="s">
        <v>32</v>
      </c>
      <c r="AX298" s="13" t="s">
        <v>77</v>
      </c>
      <c r="AY298" s="200" t="s">
        <v>164</v>
      </c>
    </row>
    <row r="299" spans="1:65" s="15" customFormat="1" ht="22.5">
      <c r="B299" s="218"/>
      <c r="D299" s="199" t="s">
        <v>177</v>
      </c>
      <c r="E299" s="219" t="s">
        <v>1</v>
      </c>
      <c r="F299" s="220" t="s">
        <v>1365</v>
      </c>
      <c r="H299" s="219" t="s">
        <v>1</v>
      </c>
      <c r="I299" s="221"/>
      <c r="L299" s="218"/>
      <c r="M299" s="222"/>
      <c r="N299" s="223"/>
      <c r="O299" s="223"/>
      <c r="P299" s="223"/>
      <c r="Q299" s="223"/>
      <c r="R299" s="223"/>
      <c r="S299" s="223"/>
      <c r="T299" s="224"/>
      <c r="AT299" s="219" t="s">
        <v>177</v>
      </c>
      <c r="AU299" s="219" t="s">
        <v>84</v>
      </c>
      <c r="AV299" s="15" t="s">
        <v>33</v>
      </c>
      <c r="AW299" s="15" t="s">
        <v>32</v>
      </c>
      <c r="AX299" s="15" t="s">
        <v>77</v>
      </c>
      <c r="AY299" s="219" t="s">
        <v>164</v>
      </c>
    </row>
    <row r="300" spans="1:65" s="13" customFormat="1" ht="11.25">
      <c r="B300" s="198"/>
      <c r="D300" s="199" t="s">
        <v>177</v>
      </c>
      <c r="E300" s="200" t="s">
        <v>1</v>
      </c>
      <c r="F300" s="201" t="s">
        <v>1366</v>
      </c>
      <c r="H300" s="202">
        <v>298.39999999999998</v>
      </c>
      <c r="I300" s="203"/>
      <c r="L300" s="198"/>
      <c r="M300" s="204"/>
      <c r="N300" s="205"/>
      <c r="O300" s="205"/>
      <c r="P300" s="205"/>
      <c r="Q300" s="205"/>
      <c r="R300" s="205"/>
      <c r="S300" s="205"/>
      <c r="T300" s="206"/>
      <c r="AT300" s="200" t="s">
        <v>177</v>
      </c>
      <c r="AU300" s="200" t="s">
        <v>84</v>
      </c>
      <c r="AV300" s="13" t="s">
        <v>84</v>
      </c>
      <c r="AW300" s="13" t="s">
        <v>32</v>
      </c>
      <c r="AX300" s="13" t="s">
        <v>77</v>
      </c>
      <c r="AY300" s="200" t="s">
        <v>164</v>
      </c>
    </row>
    <row r="301" spans="1:65" s="14" customFormat="1" ht="11.25">
      <c r="B301" s="207"/>
      <c r="D301" s="199" t="s">
        <v>177</v>
      </c>
      <c r="E301" s="208" t="s">
        <v>1</v>
      </c>
      <c r="F301" s="209" t="s">
        <v>183</v>
      </c>
      <c r="H301" s="210">
        <v>5666.1399999999994</v>
      </c>
      <c r="I301" s="211"/>
      <c r="L301" s="207"/>
      <c r="M301" s="212"/>
      <c r="N301" s="213"/>
      <c r="O301" s="213"/>
      <c r="P301" s="213"/>
      <c r="Q301" s="213"/>
      <c r="R301" s="213"/>
      <c r="S301" s="213"/>
      <c r="T301" s="214"/>
      <c r="AT301" s="208" t="s">
        <v>177</v>
      </c>
      <c r="AU301" s="208" t="s">
        <v>84</v>
      </c>
      <c r="AV301" s="14" t="s">
        <v>170</v>
      </c>
      <c r="AW301" s="14" t="s">
        <v>32</v>
      </c>
      <c r="AX301" s="14" t="s">
        <v>33</v>
      </c>
      <c r="AY301" s="208" t="s">
        <v>164</v>
      </c>
    </row>
    <row r="302" spans="1:65" s="2" customFormat="1" ht="16.5" customHeight="1">
      <c r="A302" s="35"/>
      <c r="B302" s="155"/>
      <c r="C302" s="186" t="s">
        <v>415</v>
      </c>
      <c r="D302" s="186" t="s">
        <v>166</v>
      </c>
      <c r="E302" s="187" t="s">
        <v>1367</v>
      </c>
      <c r="F302" s="188" t="s">
        <v>1368</v>
      </c>
      <c r="G302" s="189" t="s">
        <v>169</v>
      </c>
      <c r="H302" s="190">
        <v>2683.87</v>
      </c>
      <c r="I302" s="191"/>
      <c r="J302" s="192">
        <f>ROUND(I302*H302,2)</f>
        <v>0</v>
      </c>
      <c r="K302" s="188" t="s">
        <v>1</v>
      </c>
      <c r="L302" s="36"/>
      <c r="M302" s="193" t="s">
        <v>1</v>
      </c>
      <c r="N302" s="194" t="s">
        <v>43</v>
      </c>
      <c r="O302" s="61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7" t="s">
        <v>170</v>
      </c>
      <c r="AT302" s="197" t="s">
        <v>166</v>
      </c>
      <c r="AU302" s="197" t="s">
        <v>84</v>
      </c>
      <c r="AY302" s="18" t="s">
        <v>164</v>
      </c>
      <c r="BE302" s="105">
        <f>IF(N302="základní",J302,0)</f>
        <v>0</v>
      </c>
      <c r="BF302" s="105">
        <f>IF(N302="snížená",J302,0)</f>
        <v>0</v>
      </c>
      <c r="BG302" s="105">
        <f>IF(N302="zákl. přenesená",J302,0)</f>
        <v>0</v>
      </c>
      <c r="BH302" s="105">
        <f>IF(N302="sníž. přenesená",J302,0)</f>
        <v>0</v>
      </c>
      <c r="BI302" s="105">
        <f>IF(N302="nulová",J302,0)</f>
        <v>0</v>
      </c>
      <c r="BJ302" s="18" t="s">
        <v>33</v>
      </c>
      <c r="BK302" s="105">
        <f>ROUND(I302*H302,2)</f>
        <v>0</v>
      </c>
      <c r="BL302" s="18" t="s">
        <v>170</v>
      </c>
      <c r="BM302" s="197" t="s">
        <v>1369</v>
      </c>
    </row>
    <row r="303" spans="1:65" s="2" customFormat="1" ht="19.5">
      <c r="A303" s="35"/>
      <c r="B303" s="36"/>
      <c r="C303" s="35"/>
      <c r="D303" s="199" t="s">
        <v>196</v>
      </c>
      <c r="E303" s="35"/>
      <c r="F303" s="215" t="s">
        <v>1219</v>
      </c>
      <c r="G303" s="35"/>
      <c r="H303" s="35"/>
      <c r="I303" s="114"/>
      <c r="J303" s="35"/>
      <c r="K303" s="35"/>
      <c r="L303" s="36"/>
      <c r="M303" s="216"/>
      <c r="N303" s="217"/>
      <c r="O303" s="61"/>
      <c r="P303" s="61"/>
      <c r="Q303" s="61"/>
      <c r="R303" s="61"/>
      <c r="S303" s="61"/>
      <c r="T303" s="62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196</v>
      </c>
      <c r="AU303" s="18" t="s">
        <v>84</v>
      </c>
    </row>
    <row r="304" spans="1:65" s="15" customFormat="1" ht="11.25">
      <c r="B304" s="218"/>
      <c r="D304" s="199" t="s">
        <v>177</v>
      </c>
      <c r="E304" s="219" t="s">
        <v>1</v>
      </c>
      <c r="F304" s="220" t="s">
        <v>1370</v>
      </c>
      <c r="H304" s="219" t="s">
        <v>1</v>
      </c>
      <c r="I304" s="221"/>
      <c r="L304" s="218"/>
      <c r="M304" s="222"/>
      <c r="N304" s="223"/>
      <c r="O304" s="223"/>
      <c r="P304" s="223"/>
      <c r="Q304" s="223"/>
      <c r="R304" s="223"/>
      <c r="S304" s="223"/>
      <c r="T304" s="224"/>
      <c r="AT304" s="219" t="s">
        <v>177</v>
      </c>
      <c r="AU304" s="219" t="s">
        <v>84</v>
      </c>
      <c r="AV304" s="15" t="s">
        <v>33</v>
      </c>
      <c r="AW304" s="15" t="s">
        <v>32</v>
      </c>
      <c r="AX304" s="15" t="s">
        <v>77</v>
      </c>
      <c r="AY304" s="219" t="s">
        <v>164</v>
      </c>
    </row>
    <row r="305" spans="1:65" s="13" customFormat="1" ht="11.25">
      <c r="B305" s="198"/>
      <c r="D305" s="199" t="s">
        <v>177</v>
      </c>
      <c r="E305" s="200" t="s">
        <v>1</v>
      </c>
      <c r="F305" s="201" t="s">
        <v>1371</v>
      </c>
      <c r="H305" s="202">
        <v>2683.87</v>
      </c>
      <c r="I305" s="203"/>
      <c r="L305" s="198"/>
      <c r="M305" s="204"/>
      <c r="N305" s="205"/>
      <c r="O305" s="205"/>
      <c r="P305" s="205"/>
      <c r="Q305" s="205"/>
      <c r="R305" s="205"/>
      <c r="S305" s="205"/>
      <c r="T305" s="206"/>
      <c r="AT305" s="200" t="s">
        <v>177</v>
      </c>
      <c r="AU305" s="200" t="s">
        <v>84</v>
      </c>
      <c r="AV305" s="13" t="s">
        <v>84</v>
      </c>
      <c r="AW305" s="13" t="s">
        <v>32</v>
      </c>
      <c r="AX305" s="13" t="s">
        <v>33</v>
      </c>
      <c r="AY305" s="200" t="s">
        <v>164</v>
      </c>
    </row>
    <row r="306" spans="1:65" s="2" customFormat="1" ht="16.5" customHeight="1">
      <c r="A306" s="35"/>
      <c r="B306" s="155"/>
      <c r="C306" s="186" t="s">
        <v>421</v>
      </c>
      <c r="D306" s="186" t="s">
        <v>166</v>
      </c>
      <c r="E306" s="187" t="s">
        <v>1372</v>
      </c>
      <c r="F306" s="188" t="s">
        <v>1373</v>
      </c>
      <c r="G306" s="189" t="s">
        <v>169</v>
      </c>
      <c r="H306" s="190">
        <v>149.19999999999999</v>
      </c>
      <c r="I306" s="191"/>
      <c r="J306" s="192">
        <f>ROUND(I306*H306,2)</f>
        <v>0</v>
      </c>
      <c r="K306" s="188" t="s">
        <v>1</v>
      </c>
      <c r="L306" s="36"/>
      <c r="M306" s="193" t="s">
        <v>1</v>
      </c>
      <c r="N306" s="194" t="s">
        <v>43</v>
      </c>
      <c r="O306" s="61"/>
      <c r="P306" s="195">
        <f>O306*H306</f>
        <v>0</v>
      </c>
      <c r="Q306" s="195">
        <v>0.56699999999999995</v>
      </c>
      <c r="R306" s="195">
        <f>Q306*H306</f>
        <v>84.596399999999988</v>
      </c>
      <c r="S306" s="195">
        <v>0</v>
      </c>
      <c r="T306" s="19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97" t="s">
        <v>170</v>
      </c>
      <c r="AT306" s="197" t="s">
        <v>166</v>
      </c>
      <c r="AU306" s="197" t="s">
        <v>84</v>
      </c>
      <c r="AY306" s="18" t="s">
        <v>164</v>
      </c>
      <c r="BE306" s="105">
        <f>IF(N306="základní",J306,0)</f>
        <v>0</v>
      </c>
      <c r="BF306" s="105">
        <f>IF(N306="snížená",J306,0)</f>
        <v>0</v>
      </c>
      <c r="BG306" s="105">
        <f>IF(N306="zákl. přenesená",J306,0)</f>
        <v>0</v>
      </c>
      <c r="BH306" s="105">
        <f>IF(N306="sníž. přenesená",J306,0)</f>
        <v>0</v>
      </c>
      <c r="BI306" s="105">
        <f>IF(N306="nulová",J306,0)</f>
        <v>0</v>
      </c>
      <c r="BJ306" s="18" t="s">
        <v>33</v>
      </c>
      <c r="BK306" s="105">
        <f>ROUND(I306*H306,2)</f>
        <v>0</v>
      </c>
      <c r="BL306" s="18" t="s">
        <v>170</v>
      </c>
      <c r="BM306" s="197" t="s">
        <v>1374</v>
      </c>
    </row>
    <row r="307" spans="1:65" s="2" customFormat="1" ht="19.5">
      <c r="A307" s="35"/>
      <c r="B307" s="36"/>
      <c r="C307" s="35"/>
      <c r="D307" s="199" t="s">
        <v>196</v>
      </c>
      <c r="E307" s="35"/>
      <c r="F307" s="215" t="s">
        <v>1219</v>
      </c>
      <c r="G307" s="35"/>
      <c r="H307" s="35"/>
      <c r="I307" s="114"/>
      <c r="J307" s="35"/>
      <c r="K307" s="35"/>
      <c r="L307" s="36"/>
      <c r="M307" s="216"/>
      <c r="N307" s="217"/>
      <c r="O307" s="61"/>
      <c r="P307" s="61"/>
      <c r="Q307" s="61"/>
      <c r="R307" s="61"/>
      <c r="S307" s="61"/>
      <c r="T307" s="62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8" t="s">
        <v>196</v>
      </c>
      <c r="AU307" s="18" t="s">
        <v>84</v>
      </c>
    </row>
    <row r="308" spans="1:65" s="15" customFormat="1" ht="11.25">
      <c r="B308" s="218"/>
      <c r="D308" s="199" t="s">
        <v>177</v>
      </c>
      <c r="E308" s="219" t="s">
        <v>1</v>
      </c>
      <c r="F308" s="220" t="s">
        <v>1375</v>
      </c>
      <c r="H308" s="219" t="s">
        <v>1</v>
      </c>
      <c r="I308" s="221"/>
      <c r="L308" s="218"/>
      <c r="M308" s="222"/>
      <c r="N308" s="223"/>
      <c r="O308" s="223"/>
      <c r="P308" s="223"/>
      <c r="Q308" s="223"/>
      <c r="R308" s="223"/>
      <c r="S308" s="223"/>
      <c r="T308" s="224"/>
      <c r="AT308" s="219" t="s">
        <v>177</v>
      </c>
      <c r="AU308" s="219" t="s">
        <v>84</v>
      </c>
      <c r="AV308" s="15" t="s">
        <v>33</v>
      </c>
      <c r="AW308" s="15" t="s">
        <v>32</v>
      </c>
      <c r="AX308" s="15" t="s">
        <v>77</v>
      </c>
      <c r="AY308" s="219" t="s">
        <v>164</v>
      </c>
    </row>
    <row r="309" spans="1:65" s="13" customFormat="1" ht="11.25">
      <c r="B309" s="198"/>
      <c r="D309" s="199" t="s">
        <v>177</v>
      </c>
      <c r="E309" s="200" t="s">
        <v>1</v>
      </c>
      <c r="F309" s="201" t="s">
        <v>1376</v>
      </c>
      <c r="H309" s="202">
        <v>149.19999999999999</v>
      </c>
      <c r="I309" s="203"/>
      <c r="L309" s="198"/>
      <c r="M309" s="204"/>
      <c r="N309" s="205"/>
      <c r="O309" s="205"/>
      <c r="P309" s="205"/>
      <c r="Q309" s="205"/>
      <c r="R309" s="205"/>
      <c r="S309" s="205"/>
      <c r="T309" s="206"/>
      <c r="AT309" s="200" t="s">
        <v>177</v>
      </c>
      <c r="AU309" s="200" t="s">
        <v>84</v>
      </c>
      <c r="AV309" s="13" t="s">
        <v>84</v>
      </c>
      <c r="AW309" s="13" t="s">
        <v>32</v>
      </c>
      <c r="AX309" s="13" t="s">
        <v>33</v>
      </c>
      <c r="AY309" s="200" t="s">
        <v>164</v>
      </c>
    </row>
    <row r="310" spans="1:65" s="2" customFormat="1" ht="21.75" customHeight="1">
      <c r="A310" s="35"/>
      <c r="B310" s="155"/>
      <c r="C310" s="186" t="s">
        <v>426</v>
      </c>
      <c r="D310" s="186" t="s">
        <v>166</v>
      </c>
      <c r="E310" s="187" t="s">
        <v>1377</v>
      </c>
      <c r="F310" s="188" t="s">
        <v>1378</v>
      </c>
      <c r="G310" s="189" t="s">
        <v>169</v>
      </c>
      <c r="H310" s="190">
        <v>2553.25</v>
      </c>
      <c r="I310" s="191"/>
      <c r="J310" s="192">
        <f>ROUND(I310*H310,2)</f>
        <v>0</v>
      </c>
      <c r="K310" s="188" t="s">
        <v>1</v>
      </c>
      <c r="L310" s="36"/>
      <c r="M310" s="193" t="s">
        <v>1</v>
      </c>
      <c r="N310" s="194" t="s">
        <v>43</v>
      </c>
      <c r="O310" s="61"/>
      <c r="P310" s="195">
        <f>O310*H310</f>
        <v>0</v>
      </c>
      <c r="Q310" s="195">
        <v>0</v>
      </c>
      <c r="R310" s="195">
        <f>Q310*H310</f>
        <v>0</v>
      </c>
      <c r="S310" s="195">
        <v>0</v>
      </c>
      <c r="T310" s="19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7" t="s">
        <v>170</v>
      </c>
      <c r="AT310" s="197" t="s">
        <v>166</v>
      </c>
      <c r="AU310" s="197" t="s">
        <v>84</v>
      </c>
      <c r="AY310" s="18" t="s">
        <v>164</v>
      </c>
      <c r="BE310" s="105">
        <f>IF(N310="základní",J310,0)</f>
        <v>0</v>
      </c>
      <c r="BF310" s="105">
        <f>IF(N310="snížená",J310,0)</f>
        <v>0</v>
      </c>
      <c r="BG310" s="105">
        <f>IF(N310="zákl. přenesená",J310,0)</f>
        <v>0</v>
      </c>
      <c r="BH310" s="105">
        <f>IF(N310="sníž. přenesená",J310,0)</f>
        <v>0</v>
      </c>
      <c r="BI310" s="105">
        <f>IF(N310="nulová",J310,0)</f>
        <v>0</v>
      </c>
      <c r="BJ310" s="18" t="s">
        <v>33</v>
      </c>
      <c r="BK310" s="105">
        <f>ROUND(I310*H310,2)</f>
        <v>0</v>
      </c>
      <c r="BL310" s="18" t="s">
        <v>170</v>
      </c>
      <c r="BM310" s="197" t="s">
        <v>1379</v>
      </c>
    </row>
    <row r="311" spans="1:65" s="2" customFormat="1" ht="19.5">
      <c r="A311" s="35"/>
      <c r="B311" s="36"/>
      <c r="C311" s="35"/>
      <c r="D311" s="199" t="s">
        <v>196</v>
      </c>
      <c r="E311" s="35"/>
      <c r="F311" s="215" t="s">
        <v>1219</v>
      </c>
      <c r="G311" s="35"/>
      <c r="H311" s="35"/>
      <c r="I311" s="114"/>
      <c r="J311" s="35"/>
      <c r="K311" s="35"/>
      <c r="L311" s="36"/>
      <c r="M311" s="216"/>
      <c r="N311" s="217"/>
      <c r="O311" s="61"/>
      <c r="P311" s="61"/>
      <c r="Q311" s="61"/>
      <c r="R311" s="61"/>
      <c r="S311" s="61"/>
      <c r="T311" s="62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196</v>
      </c>
      <c r="AU311" s="18" t="s">
        <v>84</v>
      </c>
    </row>
    <row r="312" spans="1:65" s="15" customFormat="1" ht="11.25">
      <c r="B312" s="218"/>
      <c r="D312" s="199" t="s">
        <v>177</v>
      </c>
      <c r="E312" s="219" t="s">
        <v>1</v>
      </c>
      <c r="F312" s="220" t="s">
        <v>1370</v>
      </c>
      <c r="H312" s="219" t="s">
        <v>1</v>
      </c>
      <c r="I312" s="221"/>
      <c r="L312" s="218"/>
      <c r="M312" s="222"/>
      <c r="N312" s="223"/>
      <c r="O312" s="223"/>
      <c r="P312" s="223"/>
      <c r="Q312" s="223"/>
      <c r="R312" s="223"/>
      <c r="S312" s="223"/>
      <c r="T312" s="224"/>
      <c r="AT312" s="219" t="s">
        <v>177</v>
      </c>
      <c r="AU312" s="219" t="s">
        <v>84</v>
      </c>
      <c r="AV312" s="15" t="s">
        <v>33</v>
      </c>
      <c r="AW312" s="15" t="s">
        <v>32</v>
      </c>
      <c r="AX312" s="15" t="s">
        <v>77</v>
      </c>
      <c r="AY312" s="219" t="s">
        <v>164</v>
      </c>
    </row>
    <row r="313" spans="1:65" s="13" customFormat="1" ht="11.25">
      <c r="B313" s="198"/>
      <c r="D313" s="199" t="s">
        <v>177</v>
      </c>
      <c r="E313" s="200" t="s">
        <v>1</v>
      </c>
      <c r="F313" s="201" t="s">
        <v>1380</v>
      </c>
      <c r="H313" s="202">
        <v>2553.25</v>
      </c>
      <c r="I313" s="203"/>
      <c r="L313" s="198"/>
      <c r="M313" s="204"/>
      <c r="N313" s="205"/>
      <c r="O313" s="205"/>
      <c r="P313" s="205"/>
      <c r="Q313" s="205"/>
      <c r="R313" s="205"/>
      <c r="S313" s="205"/>
      <c r="T313" s="206"/>
      <c r="AT313" s="200" t="s">
        <v>177</v>
      </c>
      <c r="AU313" s="200" t="s">
        <v>84</v>
      </c>
      <c r="AV313" s="13" t="s">
        <v>84</v>
      </c>
      <c r="AW313" s="13" t="s">
        <v>32</v>
      </c>
      <c r="AX313" s="13" t="s">
        <v>33</v>
      </c>
      <c r="AY313" s="200" t="s">
        <v>164</v>
      </c>
    </row>
    <row r="314" spans="1:65" s="2" customFormat="1" ht="16.5" customHeight="1">
      <c r="A314" s="35"/>
      <c r="B314" s="155"/>
      <c r="C314" s="186" t="s">
        <v>431</v>
      </c>
      <c r="D314" s="186" t="s">
        <v>166</v>
      </c>
      <c r="E314" s="187" t="s">
        <v>1381</v>
      </c>
      <c r="F314" s="188" t="s">
        <v>1382</v>
      </c>
      <c r="G314" s="189" t="s">
        <v>169</v>
      </c>
      <c r="H314" s="190">
        <v>128</v>
      </c>
      <c r="I314" s="191"/>
      <c r="J314" s="192">
        <f>ROUND(I314*H314,2)</f>
        <v>0</v>
      </c>
      <c r="K314" s="188" t="s">
        <v>175</v>
      </c>
      <c r="L314" s="36"/>
      <c r="M314" s="193" t="s">
        <v>1</v>
      </c>
      <c r="N314" s="194" t="s">
        <v>43</v>
      </c>
      <c r="O314" s="61"/>
      <c r="P314" s="195">
        <f>O314*H314</f>
        <v>0</v>
      </c>
      <c r="Q314" s="195">
        <v>0</v>
      </c>
      <c r="R314" s="195">
        <f>Q314*H314</f>
        <v>0</v>
      </c>
      <c r="S314" s="195">
        <v>0</v>
      </c>
      <c r="T314" s="19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7" t="s">
        <v>170</v>
      </c>
      <c r="AT314" s="197" t="s">
        <v>166</v>
      </c>
      <c r="AU314" s="197" t="s">
        <v>84</v>
      </c>
      <c r="AY314" s="18" t="s">
        <v>164</v>
      </c>
      <c r="BE314" s="105">
        <f>IF(N314="základní",J314,0)</f>
        <v>0</v>
      </c>
      <c r="BF314" s="105">
        <f>IF(N314="snížená",J314,0)</f>
        <v>0</v>
      </c>
      <c r="BG314" s="105">
        <f>IF(N314="zákl. přenesená",J314,0)</f>
        <v>0</v>
      </c>
      <c r="BH314" s="105">
        <f>IF(N314="sníž. přenesená",J314,0)</f>
        <v>0</v>
      </c>
      <c r="BI314" s="105">
        <f>IF(N314="nulová",J314,0)</f>
        <v>0</v>
      </c>
      <c r="BJ314" s="18" t="s">
        <v>33</v>
      </c>
      <c r="BK314" s="105">
        <f>ROUND(I314*H314,2)</f>
        <v>0</v>
      </c>
      <c r="BL314" s="18" t="s">
        <v>170</v>
      </c>
      <c r="BM314" s="197" t="s">
        <v>1383</v>
      </c>
    </row>
    <row r="315" spans="1:65" s="2" customFormat="1" ht="19.5">
      <c r="A315" s="35"/>
      <c r="B315" s="36"/>
      <c r="C315" s="35"/>
      <c r="D315" s="199" t="s">
        <v>196</v>
      </c>
      <c r="E315" s="35"/>
      <c r="F315" s="215" t="s">
        <v>1219</v>
      </c>
      <c r="G315" s="35"/>
      <c r="H315" s="35"/>
      <c r="I315" s="114"/>
      <c r="J315" s="35"/>
      <c r="K315" s="35"/>
      <c r="L315" s="36"/>
      <c r="M315" s="216"/>
      <c r="N315" s="217"/>
      <c r="O315" s="61"/>
      <c r="P315" s="61"/>
      <c r="Q315" s="61"/>
      <c r="R315" s="61"/>
      <c r="S315" s="61"/>
      <c r="T315" s="62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196</v>
      </c>
      <c r="AU315" s="18" t="s">
        <v>84</v>
      </c>
    </row>
    <row r="316" spans="1:65" s="15" customFormat="1" ht="11.25">
      <c r="B316" s="218"/>
      <c r="D316" s="199" t="s">
        <v>177</v>
      </c>
      <c r="E316" s="219" t="s">
        <v>1</v>
      </c>
      <c r="F316" s="220" t="s">
        <v>1375</v>
      </c>
      <c r="H316" s="219" t="s">
        <v>1</v>
      </c>
      <c r="I316" s="221"/>
      <c r="L316" s="218"/>
      <c r="M316" s="222"/>
      <c r="N316" s="223"/>
      <c r="O316" s="223"/>
      <c r="P316" s="223"/>
      <c r="Q316" s="223"/>
      <c r="R316" s="223"/>
      <c r="S316" s="223"/>
      <c r="T316" s="224"/>
      <c r="AT316" s="219" t="s">
        <v>177</v>
      </c>
      <c r="AU316" s="219" t="s">
        <v>84</v>
      </c>
      <c r="AV316" s="15" t="s">
        <v>33</v>
      </c>
      <c r="AW316" s="15" t="s">
        <v>32</v>
      </c>
      <c r="AX316" s="15" t="s">
        <v>77</v>
      </c>
      <c r="AY316" s="219" t="s">
        <v>164</v>
      </c>
    </row>
    <row r="317" spans="1:65" s="13" customFormat="1" ht="11.25">
      <c r="B317" s="198"/>
      <c r="D317" s="199" t="s">
        <v>177</v>
      </c>
      <c r="E317" s="200" t="s">
        <v>1</v>
      </c>
      <c r="F317" s="201" t="s">
        <v>1384</v>
      </c>
      <c r="H317" s="202">
        <v>128</v>
      </c>
      <c r="I317" s="203"/>
      <c r="L317" s="198"/>
      <c r="M317" s="204"/>
      <c r="N317" s="205"/>
      <c r="O317" s="205"/>
      <c r="P317" s="205"/>
      <c r="Q317" s="205"/>
      <c r="R317" s="205"/>
      <c r="S317" s="205"/>
      <c r="T317" s="206"/>
      <c r="AT317" s="200" t="s">
        <v>177</v>
      </c>
      <c r="AU317" s="200" t="s">
        <v>84</v>
      </c>
      <c r="AV317" s="13" t="s">
        <v>84</v>
      </c>
      <c r="AW317" s="13" t="s">
        <v>32</v>
      </c>
      <c r="AX317" s="13" t="s">
        <v>33</v>
      </c>
      <c r="AY317" s="200" t="s">
        <v>164</v>
      </c>
    </row>
    <row r="318" spans="1:65" s="2" customFormat="1" ht="16.5" customHeight="1">
      <c r="A318" s="35"/>
      <c r="B318" s="155"/>
      <c r="C318" s="186" t="s">
        <v>437</v>
      </c>
      <c r="D318" s="186" t="s">
        <v>166</v>
      </c>
      <c r="E318" s="187" t="s">
        <v>1385</v>
      </c>
      <c r="F318" s="188" t="s">
        <v>1386</v>
      </c>
      <c r="G318" s="189" t="s">
        <v>169</v>
      </c>
      <c r="H318" s="190">
        <v>2683.87</v>
      </c>
      <c r="I318" s="191"/>
      <c r="J318" s="192">
        <f>ROUND(I318*H318,2)</f>
        <v>0</v>
      </c>
      <c r="K318" s="188" t="s">
        <v>175</v>
      </c>
      <c r="L318" s="36"/>
      <c r="M318" s="193" t="s">
        <v>1</v>
      </c>
      <c r="N318" s="194" t="s">
        <v>43</v>
      </c>
      <c r="O318" s="61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7" t="s">
        <v>170</v>
      </c>
      <c r="AT318" s="197" t="s">
        <v>166</v>
      </c>
      <c r="AU318" s="197" t="s">
        <v>84</v>
      </c>
      <c r="AY318" s="18" t="s">
        <v>164</v>
      </c>
      <c r="BE318" s="105">
        <f>IF(N318="základní",J318,0)</f>
        <v>0</v>
      </c>
      <c r="BF318" s="105">
        <f>IF(N318="snížená",J318,0)</f>
        <v>0</v>
      </c>
      <c r="BG318" s="105">
        <f>IF(N318="zákl. přenesená",J318,0)</f>
        <v>0</v>
      </c>
      <c r="BH318" s="105">
        <f>IF(N318="sníž. přenesená",J318,0)</f>
        <v>0</v>
      </c>
      <c r="BI318" s="105">
        <f>IF(N318="nulová",J318,0)</f>
        <v>0</v>
      </c>
      <c r="BJ318" s="18" t="s">
        <v>33</v>
      </c>
      <c r="BK318" s="105">
        <f>ROUND(I318*H318,2)</f>
        <v>0</v>
      </c>
      <c r="BL318" s="18" t="s">
        <v>170</v>
      </c>
      <c r="BM318" s="197" t="s">
        <v>1387</v>
      </c>
    </row>
    <row r="319" spans="1:65" s="2" customFormat="1" ht="19.5">
      <c r="A319" s="35"/>
      <c r="B319" s="36"/>
      <c r="C319" s="35"/>
      <c r="D319" s="199" t="s">
        <v>196</v>
      </c>
      <c r="E319" s="35"/>
      <c r="F319" s="215" t="s">
        <v>1219</v>
      </c>
      <c r="G319" s="35"/>
      <c r="H319" s="35"/>
      <c r="I319" s="114"/>
      <c r="J319" s="35"/>
      <c r="K319" s="35"/>
      <c r="L319" s="36"/>
      <c r="M319" s="216"/>
      <c r="N319" s="217"/>
      <c r="O319" s="61"/>
      <c r="P319" s="61"/>
      <c r="Q319" s="61"/>
      <c r="R319" s="61"/>
      <c r="S319" s="61"/>
      <c r="T319" s="62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8" t="s">
        <v>196</v>
      </c>
      <c r="AU319" s="18" t="s">
        <v>84</v>
      </c>
    </row>
    <row r="320" spans="1:65" s="15" customFormat="1" ht="11.25">
      <c r="B320" s="218"/>
      <c r="D320" s="199" t="s">
        <v>177</v>
      </c>
      <c r="E320" s="219" t="s">
        <v>1</v>
      </c>
      <c r="F320" s="220" t="s">
        <v>1370</v>
      </c>
      <c r="H320" s="219" t="s">
        <v>1</v>
      </c>
      <c r="I320" s="221"/>
      <c r="L320" s="218"/>
      <c r="M320" s="222"/>
      <c r="N320" s="223"/>
      <c r="O320" s="223"/>
      <c r="P320" s="223"/>
      <c r="Q320" s="223"/>
      <c r="R320" s="223"/>
      <c r="S320" s="223"/>
      <c r="T320" s="224"/>
      <c r="AT320" s="219" t="s">
        <v>177</v>
      </c>
      <c r="AU320" s="219" t="s">
        <v>84</v>
      </c>
      <c r="AV320" s="15" t="s">
        <v>33</v>
      </c>
      <c r="AW320" s="15" t="s">
        <v>32</v>
      </c>
      <c r="AX320" s="15" t="s">
        <v>77</v>
      </c>
      <c r="AY320" s="219" t="s">
        <v>164</v>
      </c>
    </row>
    <row r="321" spans="1:65" s="13" customFormat="1" ht="11.25">
      <c r="B321" s="198"/>
      <c r="D321" s="199" t="s">
        <v>177</v>
      </c>
      <c r="E321" s="200" t="s">
        <v>1</v>
      </c>
      <c r="F321" s="201" t="s">
        <v>1388</v>
      </c>
      <c r="H321" s="202">
        <v>2683.87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177</v>
      </c>
      <c r="AU321" s="200" t="s">
        <v>84</v>
      </c>
      <c r="AV321" s="13" t="s">
        <v>84</v>
      </c>
      <c r="AW321" s="13" t="s">
        <v>32</v>
      </c>
      <c r="AX321" s="13" t="s">
        <v>33</v>
      </c>
      <c r="AY321" s="200" t="s">
        <v>164</v>
      </c>
    </row>
    <row r="322" spans="1:65" s="2" customFormat="1" ht="16.5" customHeight="1">
      <c r="A322" s="35"/>
      <c r="B322" s="155"/>
      <c r="C322" s="186" t="s">
        <v>442</v>
      </c>
      <c r="D322" s="186" t="s">
        <v>166</v>
      </c>
      <c r="E322" s="187" t="s">
        <v>1389</v>
      </c>
      <c r="F322" s="188" t="s">
        <v>1390</v>
      </c>
      <c r="G322" s="189" t="s">
        <v>169</v>
      </c>
      <c r="H322" s="190">
        <v>256</v>
      </c>
      <c r="I322" s="191"/>
      <c r="J322" s="192">
        <f>ROUND(I322*H322,2)</f>
        <v>0</v>
      </c>
      <c r="K322" s="188" t="s">
        <v>1</v>
      </c>
      <c r="L322" s="36"/>
      <c r="M322" s="193" t="s">
        <v>1</v>
      </c>
      <c r="N322" s="194" t="s">
        <v>43</v>
      </c>
      <c r="O322" s="61"/>
      <c r="P322" s="195">
        <f>O322*H322</f>
        <v>0</v>
      </c>
      <c r="Q322" s="195">
        <v>0</v>
      </c>
      <c r="R322" s="195">
        <f>Q322*H322</f>
        <v>0</v>
      </c>
      <c r="S322" s="195">
        <v>0</v>
      </c>
      <c r="T322" s="19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7" t="s">
        <v>170</v>
      </c>
      <c r="AT322" s="197" t="s">
        <v>166</v>
      </c>
      <c r="AU322" s="197" t="s">
        <v>84</v>
      </c>
      <c r="AY322" s="18" t="s">
        <v>164</v>
      </c>
      <c r="BE322" s="105">
        <f>IF(N322="základní",J322,0)</f>
        <v>0</v>
      </c>
      <c r="BF322" s="105">
        <f>IF(N322="snížená",J322,0)</f>
        <v>0</v>
      </c>
      <c r="BG322" s="105">
        <f>IF(N322="zákl. přenesená",J322,0)</f>
        <v>0</v>
      </c>
      <c r="BH322" s="105">
        <f>IF(N322="sníž. přenesená",J322,0)</f>
        <v>0</v>
      </c>
      <c r="BI322" s="105">
        <f>IF(N322="nulová",J322,0)</f>
        <v>0</v>
      </c>
      <c r="BJ322" s="18" t="s">
        <v>33</v>
      </c>
      <c r="BK322" s="105">
        <f>ROUND(I322*H322,2)</f>
        <v>0</v>
      </c>
      <c r="BL322" s="18" t="s">
        <v>170</v>
      </c>
      <c r="BM322" s="197" t="s">
        <v>1391</v>
      </c>
    </row>
    <row r="323" spans="1:65" s="2" customFormat="1" ht="19.5">
      <c r="A323" s="35"/>
      <c r="B323" s="36"/>
      <c r="C323" s="35"/>
      <c r="D323" s="199" t="s">
        <v>196</v>
      </c>
      <c r="E323" s="35"/>
      <c r="F323" s="215" t="s">
        <v>1219</v>
      </c>
      <c r="G323" s="35"/>
      <c r="H323" s="35"/>
      <c r="I323" s="114"/>
      <c r="J323" s="35"/>
      <c r="K323" s="35"/>
      <c r="L323" s="36"/>
      <c r="M323" s="216"/>
      <c r="N323" s="217"/>
      <c r="O323" s="61"/>
      <c r="P323" s="61"/>
      <c r="Q323" s="61"/>
      <c r="R323" s="61"/>
      <c r="S323" s="61"/>
      <c r="T323" s="62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196</v>
      </c>
      <c r="AU323" s="18" t="s">
        <v>84</v>
      </c>
    </row>
    <row r="324" spans="1:65" s="15" customFormat="1" ht="11.25">
      <c r="B324" s="218"/>
      <c r="D324" s="199" t="s">
        <v>177</v>
      </c>
      <c r="E324" s="219" t="s">
        <v>1</v>
      </c>
      <c r="F324" s="220" t="s">
        <v>1375</v>
      </c>
      <c r="H324" s="219" t="s">
        <v>1</v>
      </c>
      <c r="I324" s="221"/>
      <c r="L324" s="218"/>
      <c r="M324" s="222"/>
      <c r="N324" s="223"/>
      <c r="O324" s="223"/>
      <c r="P324" s="223"/>
      <c r="Q324" s="223"/>
      <c r="R324" s="223"/>
      <c r="S324" s="223"/>
      <c r="T324" s="224"/>
      <c r="AT324" s="219" t="s">
        <v>177</v>
      </c>
      <c r="AU324" s="219" t="s">
        <v>84</v>
      </c>
      <c r="AV324" s="15" t="s">
        <v>33</v>
      </c>
      <c r="AW324" s="15" t="s">
        <v>32</v>
      </c>
      <c r="AX324" s="15" t="s">
        <v>77</v>
      </c>
      <c r="AY324" s="219" t="s">
        <v>164</v>
      </c>
    </row>
    <row r="325" spans="1:65" s="13" customFormat="1" ht="11.25">
      <c r="B325" s="198"/>
      <c r="D325" s="199" t="s">
        <v>177</v>
      </c>
      <c r="E325" s="200" t="s">
        <v>1</v>
      </c>
      <c r="F325" s="201" t="s">
        <v>1392</v>
      </c>
      <c r="H325" s="202">
        <v>256</v>
      </c>
      <c r="I325" s="203"/>
      <c r="L325" s="198"/>
      <c r="M325" s="204"/>
      <c r="N325" s="205"/>
      <c r="O325" s="205"/>
      <c r="P325" s="205"/>
      <c r="Q325" s="205"/>
      <c r="R325" s="205"/>
      <c r="S325" s="205"/>
      <c r="T325" s="206"/>
      <c r="AT325" s="200" t="s">
        <v>177</v>
      </c>
      <c r="AU325" s="200" t="s">
        <v>84</v>
      </c>
      <c r="AV325" s="13" t="s">
        <v>84</v>
      </c>
      <c r="AW325" s="13" t="s">
        <v>32</v>
      </c>
      <c r="AX325" s="13" t="s">
        <v>33</v>
      </c>
      <c r="AY325" s="200" t="s">
        <v>164</v>
      </c>
    </row>
    <row r="326" spans="1:65" s="2" customFormat="1" ht="16.5" customHeight="1">
      <c r="A326" s="35"/>
      <c r="B326" s="155"/>
      <c r="C326" s="186" t="s">
        <v>449</v>
      </c>
      <c r="D326" s="186" t="s">
        <v>166</v>
      </c>
      <c r="E326" s="187" t="s">
        <v>1393</v>
      </c>
      <c r="F326" s="188" t="s">
        <v>1394</v>
      </c>
      <c r="G326" s="189" t="s">
        <v>169</v>
      </c>
      <c r="H326" s="190">
        <v>2542</v>
      </c>
      <c r="I326" s="191"/>
      <c r="J326" s="192">
        <f>ROUND(I326*H326,2)</f>
        <v>0</v>
      </c>
      <c r="K326" s="188" t="s">
        <v>1</v>
      </c>
      <c r="L326" s="36"/>
      <c r="M326" s="193" t="s">
        <v>1</v>
      </c>
      <c r="N326" s="194" t="s">
        <v>43</v>
      </c>
      <c r="O326" s="61"/>
      <c r="P326" s="195">
        <f>O326*H326</f>
        <v>0</v>
      </c>
      <c r="Q326" s="195">
        <v>0</v>
      </c>
      <c r="R326" s="195">
        <f>Q326*H326</f>
        <v>0</v>
      </c>
      <c r="S326" s="195">
        <v>0</v>
      </c>
      <c r="T326" s="19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7" t="s">
        <v>170</v>
      </c>
      <c r="AT326" s="197" t="s">
        <v>166</v>
      </c>
      <c r="AU326" s="197" t="s">
        <v>84</v>
      </c>
      <c r="AY326" s="18" t="s">
        <v>164</v>
      </c>
      <c r="BE326" s="105">
        <f>IF(N326="základní",J326,0)</f>
        <v>0</v>
      </c>
      <c r="BF326" s="105">
        <f>IF(N326="snížená",J326,0)</f>
        <v>0</v>
      </c>
      <c r="BG326" s="105">
        <f>IF(N326="zákl. přenesená",J326,0)</f>
        <v>0</v>
      </c>
      <c r="BH326" s="105">
        <f>IF(N326="sníž. přenesená",J326,0)</f>
        <v>0</v>
      </c>
      <c r="BI326" s="105">
        <f>IF(N326="nulová",J326,0)</f>
        <v>0</v>
      </c>
      <c r="BJ326" s="18" t="s">
        <v>33</v>
      </c>
      <c r="BK326" s="105">
        <f>ROUND(I326*H326,2)</f>
        <v>0</v>
      </c>
      <c r="BL326" s="18" t="s">
        <v>170</v>
      </c>
      <c r="BM326" s="197" t="s">
        <v>1395</v>
      </c>
    </row>
    <row r="327" spans="1:65" s="15" customFormat="1" ht="11.25">
      <c r="B327" s="218"/>
      <c r="D327" s="199" t="s">
        <v>177</v>
      </c>
      <c r="E327" s="219" t="s">
        <v>1</v>
      </c>
      <c r="F327" s="220" t="s">
        <v>1396</v>
      </c>
      <c r="H327" s="219" t="s">
        <v>1</v>
      </c>
      <c r="I327" s="221"/>
      <c r="L327" s="218"/>
      <c r="M327" s="222"/>
      <c r="N327" s="223"/>
      <c r="O327" s="223"/>
      <c r="P327" s="223"/>
      <c r="Q327" s="223"/>
      <c r="R327" s="223"/>
      <c r="S327" s="223"/>
      <c r="T327" s="224"/>
      <c r="AT327" s="219" t="s">
        <v>177</v>
      </c>
      <c r="AU327" s="219" t="s">
        <v>84</v>
      </c>
      <c r="AV327" s="15" t="s">
        <v>33</v>
      </c>
      <c r="AW327" s="15" t="s">
        <v>32</v>
      </c>
      <c r="AX327" s="15" t="s">
        <v>77</v>
      </c>
      <c r="AY327" s="219" t="s">
        <v>164</v>
      </c>
    </row>
    <row r="328" spans="1:65" s="13" customFormat="1" ht="11.25">
      <c r="B328" s="198"/>
      <c r="D328" s="199" t="s">
        <v>177</v>
      </c>
      <c r="E328" s="200" t="s">
        <v>1</v>
      </c>
      <c r="F328" s="201" t="s">
        <v>1397</v>
      </c>
      <c r="H328" s="202">
        <v>2542</v>
      </c>
      <c r="I328" s="203"/>
      <c r="L328" s="198"/>
      <c r="M328" s="204"/>
      <c r="N328" s="205"/>
      <c r="O328" s="205"/>
      <c r="P328" s="205"/>
      <c r="Q328" s="205"/>
      <c r="R328" s="205"/>
      <c r="S328" s="205"/>
      <c r="T328" s="206"/>
      <c r="AT328" s="200" t="s">
        <v>177</v>
      </c>
      <c r="AU328" s="200" t="s">
        <v>84</v>
      </c>
      <c r="AV328" s="13" t="s">
        <v>84</v>
      </c>
      <c r="AW328" s="13" t="s">
        <v>32</v>
      </c>
      <c r="AX328" s="13" t="s">
        <v>33</v>
      </c>
      <c r="AY328" s="200" t="s">
        <v>164</v>
      </c>
    </row>
    <row r="329" spans="1:65" s="2" customFormat="1" ht="16.5" customHeight="1">
      <c r="A329" s="35"/>
      <c r="B329" s="155"/>
      <c r="C329" s="186" t="s">
        <v>455</v>
      </c>
      <c r="D329" s="186" t="s">
        <v>166</v>
      </c>
      <c r="E329" s="187" t="s">
        <v>1398</v>
      </c>
      <c r="F329" s="188" t="s">
        <v>1399</v>
      </c>
      <c r="G329" s="189" t="s">
        <v>169</v>
      </c>
      <c r="H329" s="190">
        <v>5084</v>
      </c>
      <c r="I329" s="191"/>
      <c r="J329" s="192">
        <f>ROUND(I329*H329,2)</f>
        <v>0</v>
      </c>
      <c r="K329" s="188" t="s">
        <v>1</v>
      </c>
      <c r="L329" s="36"/>
      <c r="M329" s="193" t="s">
        <v>1</v>
      </c>
      <c r="N329" s="194" t="s">
        <v>43</v>
      </c>
      <c r="O329" s="61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97" t="s">
        <v>170</v>
      </c>
      <c r="AT329" s="197" t="s">
        <v>166</v>
      </c>
      <c r="AU329" s="197" t="s">
        <v>84</v>
      </c>
      <c r="AY329" s="18" t="s">
        <v>164</v>
      </c>
      <c r="BE329" s="105">
        <f>IF(N329="základní",J329,0)</f>
        <v>0</v>
      </c>
      <c r="BF329" s="105">
        <f>IF(N329="snížená",J329,0)</f>
        <v>0</v>
      </c>
      <c r="BG329" s="105">
        <f>IF(N329="zákl. přenesená",J329,0)</f>
        <v>0</v>
      </c>
      <c r="BH329" s="105">
        <f>IF(N329="sníž. přenesená",J329,0)</f>
        <v>0</v>
      </c>
      <c r="BI329" s="105">
        <f>IF(N329="nulová",J329,0)</f>
        <v>0</v>
      </c>
      <c r="BJ329" s="18" t="s">
        <v>33</v>
      </c>
      <c r="BK329" s="105">
        <f>ROUND(I329*H329,2)</f>
        <v>0</v>
      </c>
      <c r="BL329" s="18" t="s">
        <v>170</v>
      </c>
      <c r="BM329" s="197" t="s">
        <v>1400</v>
      </c>
    </row>
    <row r="330" spans="1:65" s="15" customFormat="1" ht="11.25">
      <c r="B330" s="218"/>
      <c r="D330" s="199" t="s">
        <v>177</v>
      </c>
      <c r="E330" s="219" t="s">
        <v>1</v>
      </c>
      <c r="F330" s="220" t="s">
        <v>1401</v>
      </c>
      <c r="H330" s="219" t="s">
        <v>1</v>
      </c>
      <c r="I330" s="221"/>
      <c r="L330" s="218"/>
      <c r="M330" s="222"/>
      <c r="N330" s="223"/>
      <c r="O330" s="223"/>
      <c r="P330" s="223"/>
      <c r="Q330" s="223"/>
      <c r="R330" s="223"/>
      <c r="S330" s="223"/>
      <c r="T330" s="224"/>
      <c r="AT330" s="219" t="s">
        <v>177</v>
      </c>
      <c r="AU330" s="219" t="s">
        <v>84</v>
      </c>
      <c r="AV330" s="15" t="s">
        <v>33</v>
      </c>
      <c r="AW330" s="15" t="s">
        <v>32</v>
      </c>
      <c r="AX330" s="15" t="s">
        <v>77</v>
      </c>
      <c r="AY330" s="219" t="s">
        <v>164</v>
      </c>
    </row>
    <row r="331" spans="1:65" s="13" customFormat="1" ht="11.25">
      <c r="B331" s="198"/>
      <c r="D331" s="199" t="s">
        <v>177</v>
      </c>
      <c r="E331" s="200" t="s">
        <v>1</v>
      </c>
      <c r="F331" s="201" t="s">
        <v>1402</v>
      </c>
      <c r="H331" s="202">
        <v>5084</v>
      </c>
      <c r="I331" s="203"/>
      <c r="L331" s="198"/>
      <c r="M331" s="204"/>
      <c r="N331" s="205"/>
      <c r="O331" s="205"/>
      <c r="P331" s="205"/>
      <c r="Q331" s="205"/>
      <c r="R331" s="205"/>
      <c r="S331" s="205"/>
      <c r="T331" s="206"/>
      <c r="AT331" s="200" t="s">
        <v>177</v>
      </c>
      <c r="AU331" s="200" t="s">
        <v>84</v>
      </c>
      <c r="AV331" s="13" t="s">
        <v>84</v>
      </c>
      <c r="AW331" s="13" t="s">
        <v>32</v>
      </c>
      <c r="AX331" s="13" t="s">
        <v>33</v>
      </c>
      <c r="AY331" s="200" t="s">
        <v>164</v>
      </c>
    </row>
    <row r="332" spans="1:65" s="2" customFormat="1" ht="16.5" customHeight="1">
      <c r="A332" s="35"/>
      <c r="B332" s="155"/>
      <c r="C332" s="186" t="s">
        <v>460</v>
      </c>
      <c r="D332" s="186" t="s">
        <v>166</v>
      </c>
      <c r="E332" s="187" t="s">
        <v>1403</v>
      </c>
      <c r="F332" s="188" t="s">
        <v>1404</v>
      </c>
      <c r="G332" s="189" t="s">
        <v>169</v>
      </c>
      <c r="H332" s="190">
        <v>287.75</v>
      </c>
      <c r="I332" s="191"/>
      <c r="J332" s="192">
        <f>ROUND(I332*H332,2)</f>
        <v>0</v>
      </c>
      <c r="K332" s="188" t="s">
        <v>1</v>
      </c>
      <c r="L332" s="36"/>
      <c r="M332" s="193" t="s">
        <v>1</v>
      </c>
      <c r="N332" s="194" t="s">
        <v>43</v>
      </c>
      <c r="O332" s="61"/>
      <c r="P332" s="195">
        <f>O332*H332</f>
        <v>0</v>
      </c>
      <c r="Q332" s="195">
        <v>0</v>
      </c>
      <c r="R332" s="195">
        <f>Q332*H332</f>
        <v>0</v>
      </c>
      <c r="S332" s="195">
        <v>0</v>
      </c>
      <c r="T332" s="19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197" t="s">
        <v>170</v>
      </c>
      <c r="AT332" s="197" t="s">
        <v>166</v>
      </c>
      <c r="AU332" s="197" t="s">
        <v>84</v>
      </c>
      <c r="AY332" s="18" t="s">
        <v>164</v>
      </c>
      <c r="BE332" s="105">
        <f>IF(N332="základní",J332,0)</f>
        <v>0</v>
      </c>
      <c r="BF332" s="105">
        <f>IF(N332="snížená",J332,0)</f>
        <v>0</v>
      </c>
      <c r="BG332" s="105">
        <f>IF(N332="zákl. přenesená",J332,0)</f>
        <v>0</v>
      </c>
      <c r="BH332" s="105">
        <f>IF(N332="sníž. přenesená",J332,0)</f>
        <v>0</v>
      </c>
      <c r="BI332" s="105">
        <f>IF(N332="nulová",J332,0)</f>
        <v>0</v>
      </c>
      <c r="BJ332" s="18" t="s">
        <v>33</v>
      </c>
      <c r="BK332" s="105">
        <f>ROUND(I332*H332,2)</f>
        <v>0</v>
      </c>
      <c r="BL332" s="18" t="s">
        <v>170</v>
      </c>
      <c r="BM332" s="197" t="s">
        <v>1405</v>
      </c>
    </row>
    <row r="333" spans="1:65" s="2" customFormat="1" ht="19.5">
      <c r="A333" s="35"/>
      <c r="B333" s="36"/>
      <c r="C333" s="35"/>
      <c r="D333" s="199" t="s">
        <v>196</v>
      </c>
      <c r="E333" s="35"/>
      <c r="F333" s="215" t="s">
        <v>1219</v>
      </c>
      <c r="G333" s="35"/>
      <c r="H333" s="35"/>
      <c r="I333" s="114"/>
      <c r="J333" s="35"/>
      <c r="K333" s="35"/>
      <c r="L333" s="36"/>
      <c r="M333" s="216"/>
      <c r="N333" s="217"/>
      <c r="O333" s="61"/>
      <c r="P333" s="61"/>
      <c r="Q333" s="61"/>
      <c r="R333" s="61"/>
      <c r="S333" s="61"/>
      <c r="T333" s="62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196</v>
      </c>
      <c r="AU333" s="18" t="s">
        <v>84</v>
      </c>
    </row>
    <row r="334" spans="1:65" s="15" customFormat="1" ht="11.25">
      <c r="B334" s="218"/>
      <c r="D334" s="199" t="s">
        <v>177</v>
      </c>
      <c r="E334" s="219" t="s">
        <v>1</v>
      </c>
      <c r="F334" s="220" t="s">
        <v>1406</v>
      </c>
      <c r="H334" s="219" t="s">
        <v>1</v>
      </c>
      <c r="I334" s="221"/>
      <c r="L334" s="218"/>
      <c r="M334" s="222"/>
      <c r="N334" s="223"/>
      <c r="O334" s="223"/>
      <c r="P334" s="223"/>
      <c r="Q334" s="223"/>
      <c r="R334" s="223"/>
      <c r="S334" s="223"/>
      <c r="T334" s="224"/>
      <c r="AT334" s="219" t="s">
        <v>177</v>
      </c>
      <c r="AU334" s="219" t="s">
        <v>84</v>
      </c>
      <c r="AV334" s="15" t="s">
        <v>33</v>
      </c>
      <c r="AW334" s="15" t="s">
        <v>32</v>
      </c>
      <c r="AX334" s="15" t="s">
        <v>77</v>
      </c>
      <c r="AY334" s="219" t="s">
        <v>164</v>
      </c>
    </row>
    <row r="335" spans="1:65" s="15" customFormat="1" ht="11.25">
      <c r="B335" s="218"/>
      <c r="D335" s="199" t="s">
        <v>177</v>
      </c>
      <c r="E335" s="219" t="s">
        <v>1</v>
      </c>
      <c r="F335" s="220" t="s">
        <v>1407</v>
      </c>
      <c r="H335" s="219" t="s">
        <v>1</v>
      </c>
      <c r="I335" s="221"/>
      <c r="L335" s="218"/>
      <c r="M335" s="222"/>
      <c r="N335" s="223"/>
      <c r="O335" s="223"/>
      <c r="P335" s="223"/>
      <c r="Q335" s="223"/>
      <c r="R335" s="223"/>
      <c r="S335" s="223"/>
      <c r="T335" s="224"/>
      <c r="AT335" s="219" t="s">
        <v>177</v>
      </c>
      <c r="AU335" s="219" t="s">
        <v>84</v>
      </c>
      <c r="AV335" s="15" t="s">
        <v>33</v>
      </c>
      <c r="AW335" s="15" t="s">
        <v>32</v>
      </c>
      <c r="AX335" s="15" t="s">
        <v>77</v>
      </c>
      <c r="AY335" s="219" t="s">
        <v>164</v>
      </c>
    </row>
    <row r="336" spans="1:65" s="13" customFormat="1" ht="11.25">
      <c r="B336" s="198"/>
      <c r="D336" s="199" t="s">
        <v>177</v>
      </c>
      <c r="E336" s="200" t="s">
        <v>1</v>
      </c>
      <c r="F336" s="201" t="s">
        <v>1408</v>
      </c>
      <c r="H336" s="202">
        <v>287.75</v>
      </c>
      <c r="I336" s="203"/>
      <c r="L336" s="198"/>
      <c r="M336" s="204"/>
      <c r="N336" s="205"/>
      <c r="O336" s="205"/>
      <c r="P336" s="205"/>
      <c r="Q336" s="205"/>
      <c r="R336" s="205"/>
      <c r="S336" s="205"/>
      <c r="T336" s="206"/>
      <c r="AT336" s="200" t="s">
        <v>177</v>
      </c>
      <c r="AU336" s="200" t="s">
        <v>84</v>
      </c>
      <c r="AV336" s="13" t="s">
        <v>84</v>
      </c>
      <c r="AW336" s="13" t="s">
        <v>32</v>
      </c>
      <c r="AX336" s="13" t="s">
        <v>33</v>
      </c>
      <c r="AY336" s="200" t="s">
        <v>164</v>
      </c>
    </row>
    <row r="337" spans="1:65" s="2" customFormat="1" ht="21.75" customHeight="1">
      <c r="A337" s="35"/>
      <c r="B337" s="155"/>
      <c r="C337" s="186" t="s">
        <v>465</v>
      </c>
      <c r="D337" s="186" t="s">
        <v>166</v>
      </c>
      <c r="E337" s="187" t="s">
        <v>1409</v>
      </c>
      <c r="F337" s="188" t="s">
        <v>1410</v>
      </c>
      <c r="G337" s="189" t="s">
        <v>169</v>
      </c>
      <c r="H337" s="190">
        <v>2796</v>
      </c>
      <c r="I337" s="191"/>
      <c r="J337" s="192">
        <f>ROUND(I337*H337,2)</f>
        <v>0</v>
      </c>
      <c r="K337" s="188" t="s">
        <v>1</v>
      </c>
      <c r="L337" s="36"/>
      <c r="M337" s="193" t="s">
        <v>1</v>
      </c>
      <c r="N337" s="194" t="s">
        <v>43</v>
      </c>
      <c r="O337" s="61"/>
      <c r="P337" s="195">
        <f>O337*H337</f>
        <v>0</v>
      </c>
      <c r="Q337" s="195">
        <v>0</v>
      </c>
      <c r="R337" s="195">
        <f>Q337*H337</f>
        <v>0</v>
      </c>
      <c r="S337" s="195">
        <v>0</v>
      </c>
      <c r="T337" s="19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7" t="s">
        <v>170</v>
      </c>
      <c r="AT337" s="197" t="s">
        <v>166</v>
      </c>
      <c r="AU337" s="197" t="s">
        <v>84</v>
      </c>
      <c r="AY337" s="18" t="s">
        <v>164</v>
      </c>
      <c r="BE337" s="105">
        <f>IF(N337="základní",J337,0)</f>
        <v>0</v>
      </c>
      <c r="BF337" s="105">
        <f>IF(N337="snížená",J337,0)</f>
        <v>0</v>
      </c>
      <c r="BG337" s="105">
        <f>IF(N337="zákl. přenesená",J337,0)</f>
        <v>0</v>
      </c>
      <c r="BH337" s="105">
        <f>IF(N337="sníž. přenesená",J337,0)</f>
        <v>0</v>
      </c>
      <c r="BI337" s="105">
        <f>IF(N337="nulová",J337,0)</f>
        <v>0</v>
      </c>
      <c r="BJ337" s="18" t="s">
        <v>33</v>
      </c>
      <c r="BK337" s="105">
        <f>ROUND(I337*H337,2)</f>
        <v>0</v>
      </c>
      <c r="BL337" s="18" t="s">
        <v>170</v>
      </c>
      <c r="BM337" s="197" t="s">
        <v>1411</v>
      </c>
    </row>
    <row r="338" spans="1:65" s="15" customFormat="1" ht="11.25">
      <c r="B338" s="218"/>
      <c r="D338" s="199" t="s">
        <v>177</v>
      </c>
      <c r="E338" s="219" t="s">
        <v>1</v>
      </c>
      <c r="F338" s="220" t="s">
        <v>1370</v>
      </c>
      <c r="H338" s="219" t="s">
        <v>1</v>
      </c>
      <c r="I338" s="221"/>
      <c r="L338" s="218"/>
      <c r="M338" s="222"/>
      <c r="N338" s="223"/>
      <c r="O338" s="223"/>
      <c r="P338" s="223"/>
      <c r="Q338" s="223"/>
      <c r="R338" s="223"/>
      <c r="S338" s="223"/>
      <c r="T338" s="224"/>
      <c r="AT338" s="219" t="s">
        <v>177</v>
      </c>
      <c r="AU338" s="219" t="s">
        <v>84</v>
      </c>
      <c r="AV338" s="15" t="s">
        <v>33</v>
      </c>
      <c r="AW338" s="15" t="s">
        <v>32</v>
      </c>
      <c r="AX338" s="15" t="s">
        <v>77</v>
      </c>
      <c r="AY338" s="219" t="s">
        <v>164</v>
      </c>
    </row>
    <row r="339" spans="1:65" s="13" customFormat="1" ht="11.25">
      <c r="B339" s="198"/>
      <c r="D339" s="199" t="s">
        <v>177</v>
      </c>
      <c r="E339" s="200" t="s">
        <v>1</v>
      </c>
      <c r="F339" s="201" t="s">
        <v>1412</v>
      </c>
      <c r="H339" s="202">
        <v>2796</v>
      </c>
      <c r="I339" s="203"/>
      <c r="L339" s="198"/>
      <c r="M339" s="204"/>
      <c r="N339" s="205"/>
      <c r="O339" s="205"/>
      <c r="P339" s="205"/>
      <c r="Q339" s="205"/>
      <c r="R339" s="205"/>
      <c r="S339" s="205"/>
      <c r="T339" s="206"/>
      <c r="AT339" s="200" t="s">
        <v>177</v>
      </c>
      <c r="AU339" s="200" t="s">
        <v>84</v>
      </c>
      <c r="AV339" s="13" t="s">
        <v>84</v>
      </c>
      <c r="AW339" s="13" t="s">
        <v>32</v>
      </c>
      <c r="AX339" s="13" t="s">
        <v>33</v>
      </c>
      <c r="AY339" s="200" t="s">
        <v>164</v>
      </c>
    </row>
    <row r="340" spans="1:65" s="2" customFormat="1" ht="16.5" customHeight="1">
      <c r="A340" s="35"/>
      <c r="B340" s="155"/>
      <c r="C340" s="186" t="s">
        <v>475</v>
      </c>
      <c r="D340" s="186" t="s">
        <v>166</v>
      </c>
      <c r="E340" s="187" t="s">
        <v>1413</v>
      </c>
      <c r="F340" s="188" t="s">
        <v>1414</v>
      </c>
      <c r="G340" s="189" t="s">
        <v>169</v>
      </c>
      <c r="H340" s="190">
        <v>2564</v>
      </c>
      <c r="I340" s="191"/>
      <c r="J340" s="192">
        <f>ROUND(I340*H340,2)</f>
        <v>0</v>
      </c>
      <c r="K340" s="188" t="s">
        <v>1</v>
      </c>
      <c r="L340" s="36"/>
      <c r="M340" s="193" t="s">
        <v>1</v>
      </c>
      <c r="N340" s="194" t="s">
        <v>43</v>
      </c>
      <c r="O340" s="61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7" t="s">
        <v>170</v>
      </c>
      <c r="AT340" s="197" t="s">
        <v>166</v>
      </c>
      <c r="AU340" s="197" t="s">
        <v>84</v>
      </c>
      <c r="AY340" s="18" t="s">
        <v>164</v>
      </c>
      <c r="BE340" s="105">
        <f>IF(N340="základní",J340,0)</f>
        <v>0</v>
      </c>
      <c r="BF340" s="105">
        <f>IF(N340="snížená",J340,0)</f>
        <v>0</v>
      </c>
      <c r="BG340" s="105">
        <f>IF(N340="zákl. přenesená",J340,0)</f>
        <v>0</v>
      </c>
      <c r="BH340" s="105">
        <f>IF(N340="sníž. přenesená",J340,0)</f>
        <v>0</v>
      </c>
      <c r="BI340" s="105">
        <f>IF(N340="nulová",J340,0)</f>
        <v>0</v>
      </c>
      <c r="BJ340" s="18" t="s">
        <v>33</v>
      </c>
      <c r="BK340" s="105">
        <f>ROUND(I340*H340,2)</f>
        <v>0</v>
      </c>
      <c r="BL340" s="18" t="s">
        <v>170</v>
      </c>
      <c r="BM340" s="197" t="s">
        <v>1415</v>
      </c>
    </row>
    <row r="341" spans="1:65" s="15" customFormat="1" ht="11.25">
      <c r="B341" s="218"/>
      <c r="D341" s="199" t="s">
        <v>177</v>
      </c>
      <c r="E341" s="219" t="s">
        <v>1</v>
      </c>
      <c r="F341" s="220" t="s">
        <v>1370</v>
      </c>
      <c r="H341" s="219" t="s">
        <v>1</v>
      </c>
      <c r="I341" s="221"/>
      <c r="L341" s="218"/>
      <c r="M341" s="222"/>
      <c r="N341" s="223"/>
      <c r="O341" s="223"/>
      <c r="P341" s="223"/>
      <c r="Q341" s="223"/>
      <c r="R341" s="223"/>
      <c r="S341" s="223"/>
      <c r="T341" s="224"/>
      <c r="AT341" s="219" t="s">
        <v>177</v>
      </c>
      <c r="AU341" s="219" t="s">
        <v>84</v>
      </c>
      <c r="AV341" s="15" t="s">
        <v>33</v>
      </c>
      <c r="AW341" s="15" t="s">
        <v>32</v>
      </c>
      <c r="AX341" s="15" t="s">
        <v>77</v>
      </c>
      <c r="AY341" s="219" t="s">
        <v>164</v>
      </c>
    </row>
    <row r="342" spans="1:65" s="13" customFormat="1" ht="11.25">
      <c r="B342" s="198"/>
      <c r="D342" s="199" t="s">
        <v>177</v>
      </c>
      <c r="E342" s="200" t="s">
        <v>1</v>
      </c>
      <c r="F342" s="201" t="s">
        <v>1416</v>
      </c>
      <c r="H342" s="202">
        <v>2564</v>
      </c>
      <c r="I342" s="203"/>
      <c r="L342" s="198"/>
      <c r="M342" s="204"/>
      <c r="N342" s="205"/>
      <c r="O342" s="205"/>
      <c r="P342" s="205"/>
      <c r="Q342" s="205"/>
      <c r="R342" s="205"/>
      <c r="S342" s="205"/>
      <c r="T342" s="206"/>
      <c r="AT342" s="200" t="s">
        <v>177</v>
      </c>
      <c r="AU342" s="200" t="s">
        <v>84</v>
      </c>
      <c r="AV342" s="13" t="s">
        <v>84</v>
      </c>
      <c r="AW342" s="13" t="s">
        <v>32</v>
      </c>
      <c r="AX342" s="13" t="s">
        <v>33</v>
      </c>
      <c r="AY342" s="200" t="s">
        <v>164</v>
      </c>
    </row>
    <row r="343" spans="1:65" s="2" customFormat="1" ht="16.5" customHeight="1">
      <c r="A343" s="35"/>
      <c r="B343" s="155"/>
      <c r="C343" s="186" t="s">
        <v>480</v>
      </c>
      <c r="D343" s="186" t="s">
        <v>166</v>
      </c>
      <c r="E343" s="187" t="s">
        <v>1417</v>
      </c>
      <c r="F343" s="188" t="s">
        <v>1418</v>
      </c>
      <c r="G343" s="189" t="s">
        <v>169</v>
      </c>
      <c r="H343" s="190">
        <v>128</v>
      </c>
      <c r="I343" s="191"/>
      <c r="J343" s="192">
        <f>ROUND(I343*H343,2)</f>
        <v>0</v>
      </c>
      <c r="K343" s="188" t="s">
        <v>1</v>
      </c>
      <c r="L343" s="36"/>
      <c r="M343" s="193" t="s">
        <v>1</v>
      </c>
      <c r="N343" s="194" t="s">
        <v>43</v>
      </c>
      <c r="O343" s="61"/>
      <c r="P343" s="195">
        <f>O343*H343</f>
        <v>0</v>
      </c>
      <c r="Q343" s="195">
        <v>0.54798999999999998</v>
      </c>
      <c r="R343" s="195">
        <f>Q343*H343</f>
        <v>70.142719999999997</v>
      </c>
      <c r="S343" s="195">
        <v>0</v>
      </c>
      <c r="T343" s="19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7" t="s">
        <v>170</v>
      </c>
      <c r="AT343" s="197" t="s">
        <v>166</v>
      </c>
      <c r="AU343" s="197" t="s">
        <v>84</v>
      </c>
      <c r="AY343" s="18" t="s">
        <v>164</v>
      </c>
      <c r="BE343" s="105">
        <f>IF(N343="základní",J343,0)</f>
        <v>0</v>
      </c>
      <c r="BF343" s="105">
        <f>IF(N343="snížená",J343,0)</f>
        <v>0</v>
      </c>
      <c r="BG343" s="105">
        <f>IF(N343="zákl. přenesená",J343,0)</f>
        <v>0</v>
      </c>
      <c r="BH343" s="105">
        <f>IF(N343="sníž. přenesená",J343,0)</f>
        <v>0</v>
      </c>
      <c r="BI343" s="105">
        <f>IF(N343="nulová",J343,0)</f>
        <v>0</v>
      </c>
      <c r="BJ343" s="18" t="s">
        <v>33</v>
      </c>
      <c r="BK343" s="105">
        <f>ROUND(I343*H343,2)</f>
        <v>0</v>
      </c>
      <c r="BL343" s="18" t="s">
        <v>170</v>
      </c>
      <c r="BM343" s="197" t="s">
        <v>1419</v>
      </c>
    </row>
    <row r="344" spans="1:65" s="2" customFormat="1" ht="19.5">
      <c r="A344" s="35"/>
      <c r="B344" s="36"/>
      <c r="C344" s="35"/>
      <c r="D344" s="199" t="s">
        <v>196</v>
      </c>
      <c r="E344" s="35"/>
      <c r="F344" s="215" t="s">
        <v>1219</v>
      </c>
      <c r="G344" s="35"/>
      <c r="H344" s="35"/>
      <c r="I344" s="114"/>
      <c r="J344" s="35"/>
      <c r="K344" s="35"/>
      <c r="L344" s="36"/>
      <c r="M344" s="216"/>
      <c r="N344" s="217"/>
      <c r="O344" s="61"/>
      <c r="P344" s="61"/>
      <c r="Q344" s="61"/>
      <c r="R344" s="61"/>
      <c r="S344" s="61"/>
      <c r="T344" s="62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196</v>
      </c>
      <c r="AU344" s="18" t="s">
        <v>84</v>
      </c>
    </row>
    <row r="345" spans="1:65" s="15" customFormat="1" ht="11.25">
      <c r="B345" s="218"/>
      <c r="D345" s="199" t="s">
        <v>177</v>
      </c>
      <c r="E345" s="219" t="s">
        <v>1</v>
      </c>
      <c r="F345" s="220" t="s">
        <v>1375</v>
      </c>
      <c r="H345" s="219" t="s">
        <v>1</v>
      </c>
      <c r="I345" s="221"/>
      <c r="L345" s="218"/>
      <c r="M345" s="222"/>
      <c r="N345" s="223"/>
      <c r="O345" s="223"/>
      <c r="P345" s="223"/>
      <c r="Q345" s="223"/>
      <c r="R345" s="223"/>
      <c r="S345" s="223"/>
      <c r="T345" s="224"/>
      <c r="AT345" s="219" t="s">
        <v>177</v>
      </c>
      <c r="AU345" s="219" t="s">
        <v>84</v>
      </c>
      <c r="AV345" s="15" t="s">
        <v>33</v>
      </c>
      <c r="AW345" s="15" t="s">
        <v>32</v>
      </c>
      <c r="AX345" s="15" t="s">
        <v>77</v>
      </c>
      <c r="AY345" s="219" t="s">
        <v>164</v>
      </c>
    </row>
    <row r="346" spans="1:65" s="13" customFormat="1" ht="11.25">
      <c r="B346" s="198"/>
      <c r="D346" s="199" t="s">
        <v>177</v>
      </c>
      <c r="E346" s="200" t="s">
        <v>1</v>
      </c>
      <c r="F346" s="201" t="s">
        <v>1420</v>
      </c>
      <c r="H346" s="202">
        <v>128</v>
      </c>
      <c r="I346" s="203"/>
      <c r="L346" s="198"/>
      <c r="M346" s="204"/>
      <c r="N346" s="205"/>
      <c r="O346" s="205"/>
      <c r="P346" s="205"/>
      <c r="Q346" s="205"/>
      <c r="R346" s="205"/>
      <c r="S346" s="205"/>
      <c r="T346" s="206"/>
      <c r="AT346" s="200" t="s">
        <v>177</v>
      </c>
      <c r="AU346" s="200" t="s">
        <v>84</v>
      </c>
      <c r="AV346" s="13" t="s">
        <v>84</v>
      </c>
      <c r="AW346" s="13" t="s">
        <v>32</v>
      </c>
      <c r="AX346" s="13" t="s">
        <v>33</v>
      </c>
      <c r="AY346" s="200" t="s">
        <v>164</v>
      </c>
    </row>
    <row r="347" spans="1:65" s="2" customFormat="1" ht="16.5" customHeight="1">
      <c r="A347" s="35"/>
      <c r="B347" s="155"/>
      <c r="C347" s="186" t="s">
        <v>482</v>
      </c>
      <c r="D347" s="186" t="s">
        <v>166</v>
      </c>
      <c r="E347" s="187" t="s">
        <v>1421</v>
      </c>
      <c r="F347" s="188" t="s">
        <v>1422</v>
      </c>
      <c r="G347" s="189" t="s">
        <v>174</v>
      </c>
      <c r="H347" s="190">
        <v>2.5910000000000002</v>
      </c>
      <c r="I347" s="191"/>
      <c r="J347" s="192">
        <f>ROUND(I347*H347,2)</f>
        <v>0</v>
      </c>
      <c r="K347" s="188" t="s">
        <v>1</v>
      </c>
      <c r="L347" s="36"/>
      <c r="M347" s="193" t="s">
        <v>1</v>
      </c>
      <c r="N347" s="194" t="s">
        <v>43</v>
      </c>
      <c r="O347" s="61"/>
      <c r="P347" s="195">
        <f>O347*H347</f>
        <v>0</v>
      </c>
      <c r="Q347" s="195">
        <v>1.01508</v>
      </c>
      <c r="R347" s="195">
        <f>Q347*H347</f>
        <v>2.6300722800000003</v>
      </c>
      <c r="S347" s="195">
        <v>0</v>
      </c>
      <c r="T347" s="19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7" t="s">
        <v>170</v>
      </c>
      <c r="AT347" s="197" t="s">
        <v>166</v>
      </c>
      <c r="AU347" s="197" t="s">
        <v>84</v>
      </c>
      <c r="AY347" s="18" t="s">
        <v>164</v>
      </c>
      <c r="BE347" s="105">
        <f>IF(N347="základní",J347,0)</f>
        <v>0</v>
      </c>
      <c r="BF347" s="105">
        <f>IF(N347="snížená",J347,0)</f>
        <v>0</v>
      </c>
      <c r="BG347" s="105">
        <f>IF(N347="zákl. přenesená",J347,0)</f>
        <v>0</v>
      </c>
      <c r="BH347" s="105">
        <f>IF(N347="sníž. přenesená",J347,0)</f>
        <v>0</v>
      </c>
      <c r="BI347" s="105">
        <f>IF(N347="nulová",J347,0)</f>
        <v>0</v>
      </c>
      <c r="BJ347" s="18" t="s">
        <v>33</v>
      </c>
      <c r="BK347" s="105">
        <f>ROUND(I347*H347,2)</f>
        <v>0</v>
      </c>
      <c r="BL347" s="18" t="s">
        <v>170</v>
      </c>
      <c r="BM347" s="197" t="s">
        <v>1423</v>
      </c>
    </row>
    <row r="348" spans="1:65" s="2" customFormat="1" ht="19.5">
      <c r="A348" s="35"/>
      <c r="B348" s="36"/>
      <c r="C348" s="35"/>
      <c r="D348" s="199" t="s">
        <v>196</v>
      </c>
      <c r="E348" s="35"/>
      <c r="F348" s="215" t="s">
        <v>1219</v>
      </c>
      <c r="G348" s="35"/>
      <c r="H348" s="35"/>
      <c r="I348" s="114"/>
      <c r="J348" s="35"/>
      <c r="K348" s="35"/>
      <c r="L348" s="36"/>
      <c r="M348" s="216"/>
      <c r="N348" s="217"/>
      <c r="O348" s="61"/>
      <c r="P348" s="61"/>
      <c r="Q348" s="61"/>
      <c r="R348" s="61"/>
      <c r="S348" s="61"/>
      <c r="T348" s="62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8" t="s">
        <v>196</v>
      </c>
      <c r="AU348" s="18" t="s">
        <v>84</v>
      </c>
    </row>
    <row r="349" spans="1:65" s="15" customFormat="1" ht="11.25">
      <c r="B349" s="218"/>
      <c r="D349" s="199" t="s">
        <v>177</v>
      </c>
      <c r="E349" s="219" t="s">
        <v>1</v>
      </c>
      <c r="F349" s="220" t="s">
        <v>1424</v>
      </c>
      <c r="H349" s="219" t="s">
        <v>1</v>
      </c>
      <c r="I349" s="221"/>
      <c r="L349" s="218"/>
      <c r="M349" s="222"/>
      <c r="N349" s="223"/>
      <c r="O349" s="223"/>
      <c r="P349" s="223"/>
      <c r="Q349" s="223"/>
      <c r="R349" s="223"/>
      <c r="S349" s="223"/>
      <c r="T349" s="224"/>
      <c r="AT349" s="219" t="s">
        <v>177</v>
      </c>
      <c r="AU349" s="219" t="s">
        <v>84</v>
      </c>
      <c r="AV349" s="15" t="s">
        <v>33</v>
      </c>
      <c r="AW349" s="15" t="s">
        <v>32</v>
      </c>
      <c r="AX349" s="15" t="s">
        <v>77</v>
      </c>
      <c r="AY349" s="219" t="s">
        <v>164</v>
      </c>
    </row>
    <row r="350" spans="1:65" s="13" customFormat="1" ht="11.25">
      <c r="B350" s="198"/>
      <c r="D350" s="199" t="s">
        <v>177</v>
      </c>
      <c r="E350" s="200" t="s">
        <v>1</v>
      </c>
      <c r="F350" s="201" t="s">
        <v>1425</v>
      </c>
      <c r="H350" s="202">
        <v>2.5910000000000002</v>
      </c>
      <c r="I350" s="203"/>
      <c r="L350" s="198"/>
      <c r="M350" s="204"/>
      <c r="N350" s="205"/>
      <c r="O350" s="205"/>
      <c r="P350" s="205"/>
      <c r="Q350" s="205"/>
      <c r="R350" s="205"/>
      <c r="S350" s="205"/>
      <c r="T350" s="206"/>
      <c r="AT350" s="200" t="s">
        <v>177</v>
      </c>
      <c r="AU350" s="200" t="s">
        <v>84</v>
      </c>
      <c r="AV350" s="13" t="s">
        <v>84</v>
      </c>
      <c r="AW350" s="13" t="s">
        <v>32</v>
      </c>
      <c r="AX350" s="13" t="s">
        <v>33</v>
      </c>
      <c r="AY350" s="200" t="s">
        <v>164</v>
      </c>
    </row>
    <row r="351" spans="1:65" s="2" customFormat="1" ht="16.5" customHeight="1">
      <c r="A351" s="35"/>
      <c r="B351" s="155"/>
      <c r="C351" s="186" t="s">
        <v>486</v>
      </c>
      <c r="D351" s="186" t="s">
        <v>166</v>
      </c>
      <c r="E351" s="187" t="s">
        <v>1426</v>
      </c>
      <c r="F351" s="188" t="s">
        <v>1427</v>
      </c>
      <c r="G351" s="189" t="s">
        <v>169</v>
      </c>
      <c r="H351" s="190">
        <v>20</v>
      </c>
      <c r="I351" s="191"/>
      <c r="J351" s="192">
        <f>ROUND(I351*H351,2)</f>
        <v>0</v>
      </c>
      <c r="K351" s="188" t="s">
        <v>1</v>
      </c>
      <c r="L351" s="36"/>
      <c r="M351" s="193" t="s">
        <v>1</v>
      </c>
      <c r="N351" s="194" t="s">
        <v>43</v>
      </c>
      <c r="O351" s="61"/>
      <c r="P351" s="195">
        <f>O351*H351</f>
        <v>0</v>
      </c>
      <c r="Q351" s="195">
        <v>8.4250000000000005E-2</v>
      </c>
      <c r="R351" s="195">
        <f>Q351*H351</f>
        <v>1.6850000000000001</v>
      </c>
      <c r="S351" s="195">
        <v>0</v>
      </c>
      <c r="T351" s="19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7" t="s">
        <v>170</v>
      </c>
      <c r="AT351" s="197" t="s">
        <v>166</v>
      </c>
      <c r="AU351" s="197" t="s">
        <v>84</v>
      </c>
      <c r="AY351" s="18" t="s">
        <v>164</v>
      </c>
      <c r="BE351" s="105">
        <f>IF(N351="základní",J351,0)</f>
        <v>0</v>
      </c>
      <c r="BF351" s="105">
        <f>IF(N351="snížená",J351,0)</f>
        <v>0</v>
      </c>
      <c r="BG351" s="105">
        <f>IF(N351="zákl. přenesená",J351,0)</f>
        <v>0</v>
      </c>
      <c r="BH351" s="105">
        <f>IF(N351="sníž. přenesená",J351,0)</f>
        <v>0</v>
      </c>
      <c r="BI351" s="105">
        <f>IF(N351="nulová",J351,0)</f>
        <v>0</v>
      </c>
      <c r="BJ351" s="18" t="s">
        <v>33</v>
      </c>
      <c r="BK351" s="105">
        <f>ROUND(I351*H351,2)</f>
        <v>0</v>
      </c>
      <c r="BL351" s="18" t="s">
        <v>170</v>
      </c>
      <c r="BM351" s="197" t="s">
        <v>1428</v>
      </c>
    </row>
    <row r="352" spans="1:65" s="2" customFormat="1" ht="19.5">
      <c r="A352" s="35"/>
      <c r="B352" s="36"/>
      <c r="C352" s="35"/>
      <c r="D352" s="199" t="s">
        <v>196</v>
      </c>
      <c r="E352" s="35"/>
      <c r="F352" s="215" t="s">
        <v>1219</v>
      </c>
      <c r="G352" s="35"/>
      <c r="H352" s="35"/>
      <c r="I352" s="114"/>
      <c r="J352" s="35"/>
      <c r="K352" s="35"/>
      <c r="L352" s="36"/>
      <c r="M352" s="216"/>
      <c r="N352" s="217"/>
      <c r="O352" s="61"/>
      <c r="P352" s="61"/>
      <c r="Q352" s="61"/>
      <c r="R352" s="61"/>
      <c r="S352" s="61"/>
      <c r="T352" s="62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8" t="s">
        <v>196</v>
      </c>
      <c r="AU352" s="18" t="s">
        <v>84</v>
      </c>
    </row>
    <row r="353" spans="1:65" s="15" customFormat="1" ht="11.25">
      <c r="B353" s="218"/>
      <c r="D353" s="199" t="s">
        <v>177</v>
      </c>
      <c r="E353" s="219" t="s">
        <v>1</v>
      </c>
      <c r="F353" s="220" t="s">
        <v>1429</v>
      </c>
      <c r="H353" s="219" t="s">
        <v>1</v>
      </c>
      <c r="I353" s="221"/>
      <c r="L353" s="218"/>
      <c r="M353" s="222"/>
      <c r="N353" s="223"/>
      <c r="O353" s="223"/>
      <c r="P353" s="223"/>
      <c r="Q353" s="223"/>
      <c r="R353" s="223"/>
      <c r="S353" s="223"/>
      <c r="T353" s="224"/>
      <c r="AT353" s="219" t="s">
        <v>177</v>
      </c>
      <c r="AU353" s="219" t="s">
        <v>84</v>
      </c>
      <c r="AV353" s="15" t="s">
        <v>33</v>
      </c>
      <c r="AW353" s="15" t="s">
        <v>32</v>
      </c>
      <c r="AX353" s="15" t="s">
        <v>77</v>
      </c>
      <c r="AY353" s="219" t="s">
        <v>164</v>
      </c>
    </row>
    <row r="354" spans="1:65" s="13" customFormat="1" ht="11.25">
      <c r="B354" s="198"/>
      <c r="D354" s="199" t="s">
        <v>177</v>
      </c>
      <c r="E354" s="200" t="s">
        <v>1</v>
      </c>
      <c r="F354" s="201" t="s">
        <v>1430</v>
      </c>
      <c r="H354" s="202">
        <v>20</v>
      </c>
      <c r="I354" s="203"/>
      <c r="L354" s="198"/>
      <c r="M354" s="204"/>
      <c r="N354" s="205"/>
      <c r="O354" s="205"/>
      <c r="P354" s="205"/>
      <c r="Q354" s="205"/>
      <c r="R354" s="205"/>
      <c r="S354" s="205"/>
      <c r="T354" s="206"/>
      <c r="AT354" s="200" t="s">
        <v>177</v>
      </c>
      <c r="AU354" s="200" t="s">
        <v>84</v>
      </c>
      <c r="AV354" s="13" t="s">
        <v>84</v>
      </c>
      <c r="AW354" s="13" t="s">
        <v>32</v>
      </c>
      <c r="AX354" s="13" t="s">
        <v>33</v>
      </c>
      <c r="AY354" s="200" t="s">
        <v>164</v>
      </c>
    </row>
    <row r="355" spans="1:65" s="2" customFormat="1" ht="16.5" customHeight="1">
      <c r="A355" s="35"/>
      <c r="B355" s="155"/>
      <c r="C355" s="225" t="s">
        <v>490</v>
      </c>
      <c r="D355" s="225" t="s">
        <v>325</v>
      </c>
      <c r="E355" s="226" t="s">
        <v>1113</v>
      </c>
      <c r="F355" s="227" t="s">
        <v>1114</v>
      </c>
      <c r="G355" s="228" t="s">
        <v>169</v>
      </c>
      <c r="H355" s="229">
        <v>15.645</v>
      </c>
      <c r="I355" s="230"/>
      <c r="J355" s="231">
        <f>ROUND(I355*H355,2)</f>
        <v>0</v>
      </c>
      <c r="K355" s="227" t="s">
        <v>1</v>
      </c>
      <c r="L355" s="232"/>
      <c r="M355" s="233" t="s">
        <v>1</v>
      </c>
      <c r="N355" s="234" t="s">
        <v>43</v>
      </c>
      <c r="O355" s="61"/>
      <c r="P355" s="195">
        <f>O355*H355</f>
        <v>0</v>
      </c>
      <c r="Q355" s="195">
        <v>0.13100000000000001</v>
      </c>
      <c r="R355" s="195">
        <f>Q355*H355</f>
        <v>2.0494949999999998</v>
      </c>
      <c r="S355" s="195">
        <v>0</v>
      </c>
      <c r="T355" s="19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7" t="s">
        <v>210</v>
      </c>
      <c r="AT355" s="197" t="s">
        <v>325</v>
      </c>
      <c r="AU355" s="197" t="s">
        <v>84</v>
      </c>
      <c r="AY355" s="18" t="s">
        <v>164</v>
      </c>
      <c r="BE355" s="105">
        <f>IF(N355="základní",J355,0)</f>
        <v>0</v>
      </c>
      <c r="BF355" s="105">
        <f>IF(N355="snížená",J355,0)</f>
        <v>0</v>
      </c>
      <c r="BG355" s="105">
        <f>IF(N355="zákl. přenesená",J355,0)</f>
        <v>0</v>
      </c>
      <c r="BH355" s="105">
        <f>IF(N355="sníž. přenesená",J355,0)</f>
        <v>0</v>
      </c>
      <c r="BI355" s="105">
        <f>IF(N355="nulová",J355,0)</f>
        <v>0</v>
      </c>
      <c r="BJ355" s="18" t="s">
        <v>33</v>
      </c>
      <c r="BK355" s="105">
        <f>ROUND(I355*H355,2)</f>
        <v>0</v>
      </c>
      <c r="BL355" s="18" t="s">
        <v>170</v>
      </c>
      <c r="BM355" s="197" t="s">
        <v>1431</v>
      </c>
    </row>
    <row r="356" spans="1:65" s="13" customFormat="1" ht="11.25">
      <c r="B356" s="198"/>
      <c r="D356" s="199" t="s">
        <v>177</v>
      </c>
      <c r="F356" s="201" t="s">
        <v>1432</v>
      </c>
      <c r="H356" s="202">
        <v>15.645</v>
      </c>
      <c r="I356" s="203"/>
      <c r="L356" s="198"/>
      <c r="M356" s="204"/>
      <c r="N356" s="205"/>
      <c r="O356" s="205"/>
      <c r="P356" s="205"/>
      <c r="Q356" s="205"/>
      <c r="R356" s="205"/>
      <c r="S356" s="205"/>
      <c r="T356" s="206"/>
      <c r="AT356" s="200" t="s">
        <v>177</v>
      </c>
      <c r="AU356" s="200" t="s">
        <v>84</v>
      </c>
      <c r="AV356" s="13" t="s">
        <v>84</v>
      </c>
      <c r="AW356" s="13" t="s">
        <v>3</v>
      </c>
      <c r="AX356" s="13" t="s">
        <v>33</v>
      </c>
      <c r="AY356" s="200" t="s">
        <v>164</v>
      </c>
    </row>
    <row r="357" spans="1:65" s="2" customFormat="1" ht="16.5" customHeight="1">
      <c r="A357" s="35"/>
      <c r="B357" s="155"/>
      <c r="C357" s="225" t="s">
        <v>495</v>
      </c>
      <c r="D357" s="225" t="s">
        <v>325</v>
      </c>
      <c r="E357" s="226" t="s">
        <v>1433</v>
      </c>
      <c r="F357" s="227" t="s">
        <v>1434</v>
      </c>
      <c r="G357" s="228" t="s">
        <v>169</v>
      </c>
      <c r="H357" s="229">
        <v>5.3550000000000004</v>
      </c>
      <c r="I357" s="230"/>
      <c r="J357" s="231">
        <f>ROUND(I357*H357,2)</f>
        <v>0</v>
      </c>
      <c r="K357" s="227" t="s">
        <v>1</v>
      </c>
      <c r="L357" s="232"/>
      <c r="M357" s="233" t="s">
        <v>1</v>
      </c>
      <c r="N357" s="234" t="s">
        <v>43</v>
      </c>
      <c r="O357" s="61"/>
      <c r="P357" s="195">
        <f>O357*H357</f>
        <v>0</v>
      </c>
      <c r="Q357" s="195">
        <v>0.13100000000000001</v>
      </c>
      <c r="R357" s="195">
        <f>Q357*H357</f>
        <v>0.70150500000000005</v>
      </c>
      <c r="S357" s="195">
        <v>0</v>
      </c>
      <c r="T357" s="19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7" t="s">
        <v>210</v>
      </c>
      <c r="AT357" s="197" t="s">
        <v>325</v>
      </c>
      <c r="AU357" s="197" t="s">
        <v>84</v>
      </c>
      <c r="AY357" s="18" t="s">
        <v>164</v>
      </c>
      <c r="BE357" s="105">
        <f>IF(N357="základní",J357,0)</f>
        <v>0</v>
      </c>
      <c r="BF357" s="105">
        <f>IF(N357="snížená",J357,0)</f>
        <v>0</v>
      </c>
      <c r="BG357" s="105">
        <f>IF(N357="zákl. přenesená",J357,0)</f>
        <v>0</v>
      </c>
      <c r="BH357" s="105">
        <f>IF(N357="sníž. přenesená",J357,0)</f>
        <v>0</v>
      </c>
      <c r="BI357" s="105">
        <f>IF(N357="nulová",J357,0)</f>
        <v>0</v>
      </c>
      <c r="BJ357" s="18" t="s">
        <v>33</v>
      </c>
      <c r="BK357" s="105">
        <f>ROUND(I357*H357,2)</f>
        <v>0</v>
      </c>
      <c r="BL357" s="18" t="s">
        <v>170</v>
      </c>
      <c r="BM357" s="197" t="s">
        <v>1435</v>
      </c>
    </row>
    <row r="358" spans="1:65" s="13" customFormat="1" ht="11.25">
      <c r="B358" s="198"/>
      <c r="D358" s="199" t="s">
        <v>177</v>
      </c>
      <c r="F358" s="201" t="s">
        <v>1436</v>
      </c>
      <c r="H358" s="202">
        <v>5.3550000000000004</v>
      </c>
      <c r="I358" s="203"/>
      <c r="L358" s="198"/>
      <c r="M358" s="204"/>
      <c r="N358" s="205"/>
      <c r="O358" s="205"/>
      <c r="P358" s="205"/>
      <c r="Q358" s="205"/>
      <c r="R358" s="205"/>
      <c r="S358" s="205"/>
      <c r="T358" s="206"/>
      <c r="AT358" s="200" t="s">
        <v>177</v>
      </c>
      <c r="AU358" s="200" t="s">
        <v>84</v>
      </c>
      <c r="AV358" s="13" t="s">
        <v>84</v>
      </c>
      <c r="AW358" s="13" t="s">
        <v>3</v>
      </c>
      <c r="AX358" s="13" t="s">
        <v>33</v>
      </c>
      <c r="AY358" s="200" t="s">
        <v>164</v>
      </c>
    </row>
    <row r="359" spans="1:65" s="2" customFormat="1" ht="16.5" customHeight="1">
      <c r="A359" s="35"/>
      <c r="B359" s="155"/>
      <c r="C359" s="186" t="s">
        <v>500</v>
      </c>
      <c r="D359" s="186" t="s">
        <v>166</v>
      </c>
      <c r="E359" s="187" t="s">
        <v>1091</v>
      </c>
      <c r="F359" s="188" t="s">
        <v>1092</v>
      </c>
      <c r="G359" s="189" t="s">
        <v>169</v>
      </c>
      <c r="H359" s="190">
        <v>20</v>
      </c>
      <c r="I359" s="191"/>
      <c r="J359" s="192">
        <f>ROUND(I359*H359,2)</f>
        <v>0</v>
      </c>
      <c r="K359" s="188" t="s">
        <v>1</v>
      </c>
      <c r="L359" s="36"/>
      <c r="M359" s="193" t="s">
        <v>1</v>
      </c>
      <c r="N359" s="194" t="s">
        <v>43</v>
      </c>
      <c r="O359" s="61"/>
      <c r="P359" s="195">
        <f>O359*H359</f>
        <v>0</v>
      </c>
      <c r="Q359" s="195">
        <v>0.18906999999999999</v>
      </c>
      <c r="R359" s="195">
        <f>Q359*H359</f>
        <v>3.7813999999999997</v>
      </c>
      <c r="S359" s="195">
        <v>0</v>
      </c>
      <c r="T359" s="19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97" t="s">
        <v>170</v>
      </c>
      <c r="AT359" s="197" t="s">
        <v>166</v>
      </c>
      <c r="AU359" s="197" t="s">
        <v>84</v>
      </c>
      <c r="AY359" s="18" t="s">
        <v>164</v>
      </c>
      <c r="BE359" s="105">
        <f>IF(N359="základní",J359,0)</f>
        <v>0</v>
      </c>
      <c r="BF359" s="105">
        <f>IF(N359="snížená",J359,0)</f>
        <v>0</v>
      </c>
      <c r="BG359" s="105">
        <f>IF(N359="zákl. přenesená",J359,0)</f>
        <v>0</v>
      </c>
      <c r="BH359" s="105">
        <f>IF(N359="sníž. přenesená",J359,0)</f>
        <v>0</v>
      </c>
      <c r="BI359" s="105">
        <f>IF(N359="nulová",J359,0)</f>
        <v>0</v>
      </c>
      <c r="BJ359" s="18" t="s">
        <v>33</v>
      </c>
      <c r="BK359" s="105">
        <f>ROUND(I359*H359,2)</f>
        <v>0</v>
      </c>
      <c r="BL359" s="18" t="s">
        <v>170</v>
      </c>
      <c r="BM359" s="197" t="s">
        <v>1437</v>
      </c>
    </row>
    <row r="360" spans="1:65" s="15" customFormat="1" ht="11.25">
      <c r="B360" s="218"/>
      <c r="D360" s="199" t="s">
        <v>177</v>
      </c>
      <c r="E360" s="219" t="s">
        <v>1</v>
      </c>
      <c r="F360" s="220" t="s">
        <v>1429</v>
      </c>
      <c r="H360" s="219" t="s">
        <v>1</v>
      </c>
      <c r="I360" s="221"/>
      <c r="L360" s="218"/>
      <c r="M360" s="222"/>
      <c r="N360" s="223"/>
      <c r="O360" s="223"/>
      <c r="P360" s="223"/>
      <c r="Q360" s="223"/>
      <c r="R360" s="223"/>
      <c r="S360" s="223"/>
      <c r="T360" s="224"/>
      <c r="AT360" s="219" t="s">
        <v>177</v>
      </c>
      <c r="AU360" s="219" t="s">
        <v>84</v>
      </c>
      <c r="AV360" s="15" t="s">
        <v>33</v>
      </c>
      <c r="AW360" s="15" t="s">
        <v>32</v>
      </c>
      <c r="AX360" s="15" t="s">
        <v>77</v>
      </c>
      <c r="AY360" s="219" t="s">
        <v>164</v>
      </c>
    </row>
    <row r="361" spans="1:65" s="13" customFormat="1" ht="11.25">
      <c r="B361" s="198"/>
      <c r="D361" s="199" t="s">
        <v>177</v>
      </c>
      <c r="E361" s="200" t="s">
        <v>1</v>
      </c>
      <c r="F361" s="201" t="s">
        <v>1438</v>
      </c>
      <c r="H361" s="202">
        <v>20</v>
      </c>
      <c r="I361" s="203"/>
      <c r="L361" s="198"/>
      <c r="M361" s="204"/>
      <c r="N361" s="205"/>
      <c r="O361" s="205"/>
      <c r="P361" s="205"/>
      <c r="Q361" s="205"/>
      <c r="R361" s="205"/>
      <c r="S361" s="205"/>
      <c r="T361" s="206"/>
      <c r="AT361" s="200" t="s">
        <v>177</v>
      </c>
      <c r="AU361" s="200" t="s">
        <v>84</v>
      </c>
      <c r="AV361" s="13" t="s">
        <v>84</v>
      </c>
      <c r="AW361" s="13" t="s">
        <v>32</v>
      </c>
      <c r="AX361" s="13" t="s">
        <v>33</v>
      </c>
      <c r="AY361" s="200" t="s">
        <v>164</v>
      </c>
    </row>
    <row r="362" spans="1:65" s="2" customFormat="1" ht="16.5" customHeight="1">
      <c r="A362" s="35"/>
      <c r="B362" s="155"/>
      <c r="C362" s="186" t="s">
        <v>504</v>
      </c>
      <c r="D362" s="186" t="s">
        <v>166</v>
      </c>
      <c r="E362" s="187" t="s">
        <v>1094</v>
      </c>
      <c r="F362" s="188" t="s">
        <v>1439</v>
      </c>
      <c r="G362" s="189" t="s">
        <v>169</v>
      </c>
      <c r="H362" s="190">
        <v>48</v>
      </c>
      <c r="I362" s="191"/>
      <c r="J362" s="192">
        <f>ROUND(I362*H362,2)</f>
        <v>0</v>
      </c>
      <c r="K362" s="188" t="s">
        <v>1</v>
      </c>
      <c r="L362" s="36"/>
      <c r="M362" s="193" t="s">
        <v>1</v>
      </c>
      <c r="N362" s="194" t="s">
        <v>43</v>
      </c>
      <c r="O362" s="61"/>
      <c r="P362" s="195">
        <f>O362*H362</f>
        <v>0</v>
      </c>
      <c r="Q362" s="195">
        <v>0.27994000000000002</v>
      </c>
      <c r="R362" s="195">
        <f>Q362*H362</f>
        <v>13.43712</v>
      </c>
      <c r="S362" s="195">
        <v>0</v>
      </c>
      <c r="T362" s="19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7" t="s">
        <v>170</v>
      </c>
      <c r="AT362" s="197" t="s">
        <v>166</v>
      </c>
      <c r="AU362" s="197" t="s">
        <v>84</v>
      </c>
      <c r="AY362" s="18" t="s">
        <v>164</v>
      </c>
      <c r="BE362" s="105">
        <f>IF(N362="základní",J362,0)</f>
        <v>0</v>
      </c>
      <c r="BF362" s="105">
        <f>IF(N362="snížená",J362,0)</f>
        <v>0</v>
      </c>
      <c r="BG362" s="105">
        <f>IF(N362="zákl. přenesená",J362,0)</f>
        <v>0</v>
      </c>
      <c r="BH362" s="105">
        <f>IF(N362="sníž. přenesená",J362,0)</f>
        <v>0</v>
      </c>
      <c r="BI362" s="105">
        <f>IF(N362="nulová",J362,0)</f>
        <v>0</v>
      </c>
      <c r="BJ362" s="18" t="s">
        <v>33</v>
      </c>
      <c r="BK362" s="105">
        <f>ROUND(I362*H362,2)</f>
        <v>0</v>
      </c>
      <c r="BL362" s="18" t="s">
        <v>170</v>
      </c>
      <c r="BM362" s="197" t="s">
        <v>1440</v>
      </c>
    </row>
    <row r="363" spans="1:65" s="15" customFormat="1" ht="11.25">
      <c r="B363" s="218"/>
      <c r="D363" s="199" t="s">
        <v>177</v>
      </c>
      <c r="E363" s="219" t="s">
        <v>1</v>
      </c>
      <c r="F363" s="220" t="s">
        <v>1429</v>
      </c>
      <c r="H363" s="219" t="s">
        <v>1</v>
      </c>
      <c r="I363" s="221"/>
      <c r="L363" s="218"/>
      <c r="M363" s="222"/>
      <c r="N363" s="223"/>
      <c r="O363" s="223"/>
      <c r="P363" s="223"/>
      <c r="Q363" s="223"/>
      <c r="R363" s="223"/>
      <c r="S363" s="223"/>
      <c r="T363" s="224"/>
      <c r="AT363" s="219" t="s">
        <v>177</v>
      </c>
      <c r="AU363" s="219" t="s">
        <v>84</v>
      </c>
      <c r="AV363" s="15" t="s">
        <v>33</v>
      </c>
      <c r="AW363" s="15" t="s">
        <v>32</v>
      </c>
      <c r="AX363" s="15" t="s">
        <v>77</v>
      </c>
      <c r="AY363" s="219" t="s">
        <v>164</v>
      </c>
    </row>
    <row r="364" spans="1:65" s="13" customFormat="1" ht="11.25">
      <c r="B364" s="198"/>
      <c r="D364" s="199" t="s">
        <v>177</v>
      </c>
      <c r="E364" s="200" t="s">
        <v>1</v>
      </c>
      <c r="F364" s="201" t="s">
        <v>1441</v>
      </c>
      <c r="H364" s="202">
        <v>48</v>
      </c>
      <c r="I364" s="203"/>
      <c r="L364" s="198"/>
      <c r="M364" s="204"/>
      <c r="N364" s="205"/>
      <c r="O364" s="205"/>
      <c r="P364" s="205"/>
      <c r="Q364" s="205"/>
      <c r="R364" s="205"/>
      <c r="S364" s="205"/>
      <c r="T364" s="206"/>
      <c r="AT364" s="200" t="s">
        <v>177</v>
      </c>
      <c r="AU364" s="200" t="s">
        <v>84</v>
      </c>
      <c r="AV364" s="13" t="s">
        <v>84</v>
      </c>
      <c r="AW364" s="13" t="s">
        <v>32</v>
      </c>
      <c r="AX364" s="13" t="s">
        <v>33</v>
      </c>
      <c r="AY364" s="200" t="s">
        <v>164</v>
      </c>
    </row>
    <row r="365" spans="1:65" s="12" customFormat="1" ht="22.9" customHeight="1">
      <c r="B365" s="173"/>
      <c r="D365" s="174" t="s">
        <v>76</v>
      </c>
      <c r="E365" s="184" t="s">
        <v>210</v>
      </c>
      <c r="F365" s="184" t="s">
        <v>528</v>
      </c>
      <c r="I365" s="176"/>
      <c r="J365" s="185">
        <f>BK365</f>
        <v>0</v>
      </c>
      <c r="L365" s="173"/>
      <c r="M365" s="178"/>
      <c r="N365" s="179"/>
      <c r="O365" s="179"/>
      <c r="P365" s="180">
        <f>SUM(P366:P370)</f>
        <v>0</v>
      </c>
      <c r="Q365" s="179"/>
      <c r="R365" s="180">
        <f>SUM(R366:R370)</f>
        <v>11.509960000000001</v>
      </c>
      <c r="S365" s="179"/>
      <c r="T365" s="181">
        <f>SUM(T366:T370)</f>
        <v>0</v>
      </c>
      <c r="AR365" s="174" t="s">
        <v>33</v>
      </c>
      <c r="AT365" s="182" t="s">
        <v>76</v>
      </c>
      <c r="AU365" s="182" t="s">
        <v>33</v>
      </c>
      <c r="AY365" s="174" t="s">
        <v>164</v>
      </c>
      <c r="BK365" s="183">
        <f>SUM(BK366:BK370)</f>
        <v>0</v>
      </c>
    </row>
    <row r="366" spans="1:65" s="2" customFormat="1" ht="16.5" customHeight="1">
      <c r="A366" s="35"/>
      <c r="B366" s="155"/>
      <c r="C366" s="186" t="s">
        <v>509</v>
      </c>
      <c r="D366" s="186" t="s">
        <v>166</v>
      </c>
      <c r="E366" s="187" t="s">
        <v>1442</v>
      </c>
      <c r="F366" s="188" t="s">
        <v>1443</v>
      </c>
      <c r="G366" s="189" t="s">
        <v>440</v>
      </c>
      <c r="H366" s="190">
        <v>37</v>
      </c>
      <c r="I366" s="191"/>
      <c r="J366" s="192">
        <f>ROUND(I366*H366,2)</f>
        <v>0</v>
      </c>
      <c r="K366" s="188" t="s">
        <v>175</v>
      </c>
      <c r="L366" s="36"/>
      <c r="M366" s="193" t="s">
        <v>1</v>
      </c>
      <c r="N366" s="194" t="s">
        <v>43</v>
      </c>
      <c r="O366" s="61"/>
      <c r="P366" s="195">
        <f>O366*H366</f>
        <v>0</v>
      </c>
      <c r="Q366" s="195">
        <v>0.31108000000000002</v>
      </c>
      <c r="R366" s="195">
        <f>Q366*H366</f>
        <v>11.509960000000001</v>
      </c>
      <c r="S366" s="195">
        <v>0</v>
      </c>
      <c r="T366" s="19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7" t="s">
        <v>170</v>
      </c>
      <c r="AT366" s="197" t="s">
        <v>166</v>
      </c>
      <c r="AU366" s="197" t="s">
        <v>84</v>
      </c>
      <c r="AY366" s="18" t="s">
        <v>164</v>
      </c>
      <c r="BE366" s="105">
        <f>IF(N366="základní",J366,0)</f>
        <v>0</v>
      </c>
      <c r="BF366" s="105">
        <f>IF(N366="snížená",J366,0)</f>
        <v>0</v>
      </c>
      <c r="BG366" s="105">
        <f>IF(N366="zákl. přenesená",J366,0)</f>
        <v>0</v>
      </c>
      <c r="BH366" s="105">
        <f>IF(N366="sníž. přenesená",J366,0)</f>
        <v>0</v>
      </c>
      <c r="BI366" s="105">
        <f>IF(N366="nulová",J366,0)</f>
        <v>0</v>
      </c>
      <c r="BJ366" s="18" t="s">
        <v>33</v>
      </c>
      <c r="BK366" s="105">
        <f>ROUND(I366*H366,2)</f>
        <v>0</v>
      </c>
      <c r="BL366" s="18" t="s">
        <v>170</v>
      </c>
      <c r="BM366" s="197" t="s">
        <v>1444</v>
      </c>
    </row>
    <row r="367" spans="1:65" s="15" customFormat="1" ht="11.25">
      <c r="B367" s="218"/>
      <c r="D367" s="199" t="s">
        <v>177</v>
      </c>
      <c r="E367" s="219" t="s">
        <v>1</v>
      </c>
      <c r="F367" s="220" t="s">
        <v>1445</v>
      </c>
      <c r="H367" s="219" t="s">
        <v>1</v>
      </c>
      <c r="I367" s="221"/>
      <c r="L367" s="218"/>
      <c r="M367" s="222"/>
      <c r="N367" s="223"/>
      <c r="O367" s="223"/>
      <c r="P367" s="223"/>
      <c r="Q367" s="223"/>
      <c r="R367" s="223"/>
      <c r="S367" s="223"/>
      <c r="T367" s="224"/>
      <c r="AT367" s="219" t="s">
        <v>177</v>
      </c>
      <c r="AU367" s="219" t="s">
        <v>84</v>
      </c>
      <c r="AV367" s="15" t="s">
        <v>33</v>
      </c>
      <c r="AW367" s="15" t="s">
        <v>32</v>
      </c>
      <c r="AX367" s="15" t="s">
        <v>77</v>
      </c>
      <c r="AY367" s="219" t="s">
        <v>164</v>
      </c>
    </row>
    <row r="368" spans="1:65" s="13" customFormat="1" ht="11.25">
      <c r="B368" s="198"/>
      <c r="D368" s="199" t="s">
        <v>177</v>
      </c>
      <c r="E368" s="200" t="s">
        <v>1</v>
      </c>
      <c r="F368" s="201" t="s">
        <v>1446</v>
      </c>
      <c r="H368" s="202">
        <v>6</v>
      </c>
      <c r="I368" s="203"/>
      <c r="L368" s="198"/>
      <c r="M368" s="204"/>
      <c r="N368" s="205"/>
      <c r="O368" s="205"/>
      <c r="P368" s="205"/>
      <c r="Q368" s="205"/>
      <c r="R368" s="205"/>
      <c r="S368" s="205"/>
      <c r="T368" s="206"/>
      <c r="AT368" s="200" t="s">
        <v>177</v>
      </c>
      <c r="AU368" s="200" t="s">
        <v>84</v>
      </c>
      <c r="AV368" s="13" t="s">
        <v>84</v>
      </c>
      <c r="AW368" s="13" t="s">
        <v>32</v>
      </c>
      <c r="AX368" s="13" t="s">
        <v>77</v>
      </c>
      <c r="AY368" s="200" t="s">
        <v>164</v>
      </c>
    </row>
    <row r="369" spans="1:65" s="13" customFormat="1" ht="11.25">
      <c r="B369" s="198"/>
      <c r="D369" s="199" t="s">
        <v>177</v>
      </c>
      <c r="E369" s="200" t="s">
        <v>1</v>
      </c>
      <c r="F369" s="201" t="s">
        <v>1447</v>
      </c>
      <c r="H369" s="202">
        <v>31</v>
      </c>
      <c r="I369" s="203"/>
      <c r="L369" s="198"/>
      <c r="M369" s="204"/>
      <c r="N369" s="205"/>
      <c r="O369" s="205"/>
      <c r="P369" s="205"/>
      <c r="Q369" s="205"/>
      <c r="R369" s="205"/>
      <c r="S369" s="205"/>
      <c r="T369" s="206"/>
      <c r="AT369" s="200" t="s">
        <v>177</v>
      </c>
      <c r="AU369" s="200" t="s">
        <v>84</v>
      </c>
      <c r="AV369" s="13" t="s">
        <v>84</v>
      </c>
      <c r="AW369" s="13" t="s">
        <v>32</v>
      </c>
      <c r="AX369" s="13" t="s">
        <v>77</v>
      </c>
      <c r="AY369" s="200" t="s">
        <v>164</v>
      </c>
    </row>
    <row r="370" spans="1:65" s="14" customFormat="1" ht="11.25">
      <c r="B370" s="207"/>
      <c r="D370" s="199" t="s">
        <v>177</v>
      </c>
      <c r="E370" s="208" t="s">
        <v>1</v>
      </c>
      <c r="F370" s="209" t="s">
        <v>183</v>
      </c>
      <c r="H370" s="210">
        <v>37</v>
      </c>
      <c r="I370" s="211"/>
      <c r="L370" s="207"/>
      <c r="M370" s="212"/>
      <c r="N370" s="213"/>
      <c r="O370" s="213"/>
      <c r="P370" s="213"/>
      <c r="Q370" s="213"/>
      <c r="R370" s="213"/>
      <c r="S370" s="213"/>
      <c r="T370" s="214"/>
      <c r="AT370" s="208" t="s">
        <v>177</v>
      </c>
      <c r="AU370" s="208" t="s">
        <v>84</v>
      </c>
      <c r="AV370" s="14" t="s">
        <v>170</v>
      </c>
      <c r="AW370" s="14" t="s">
        <v>32</v>
      </c>
      <c r="AX370" s="14" t="s">
        <v>33</v>
      </c>
      <c r="AY370" s="208" t="s">
        <v>164</v>
      </c>
    </row>
    <row r="371" spans="1:65" s="12" customFormat="1" ht="22.9" customHeight="1">
      <c r="B371" s="173"/>
      <c r="D371" s="174" t="s">
        <v>76</v>
      </c>
      <c r="E371" s="184" t="s">
        <v>213</v>
      </c>
      <c r="F371" s="184" t="s">
        <v>619</v>
      </c>
      <c r="I371" s="176"/>
      <c r="J371" s="185">
        <f>BK371</f>
        <v>0</v>
      </c>
      <c r="L371" s="173"/>
      <c r="M371" s="178"/>
      <c r="N371" s="179"/>
      <c r="O371" s="179"/>
      <c r="P371" s="180">
        <f>SUM(P372:P503)</f>
        <v>0</v>
      </c>
      <c r="Q371" s="179"/>
      <c r="R371" s="180">
        <f>SUM(R372:R503)</f>
        <v>182.33649870000002</v>
      </c>
      <c r="S371" s="179"/>
      <c r="T371" s="181">
        <f>SUM(T372:T503)</f>
        <v>0</v>
      </c>
      <c r="AR371" s="174" t="s">
        <v>33</v>
      </c>
      <c r="AT371" s="182" t="s">
        <v>76</v>
      </c>
      <c r="AU371" s="182" t="s">
        <v>33</v>
      </c>
      <c r="AY371" s="174" t="s">
        <v>164</v>
      </c>
      <c r="BK371" s="183">
        <f>SUM(BK372:BK503)</f>
        <v>0</v>
      </c>
    </row>
    <row r="372" spans="1:65" s="2" customFormat="1" ht="16.5" customHeight="1">
      <c r="A372" s="35"/>
      <c r="B372" s="155"/>
      <c r="C372" s="186" t="s">
        <v>513</v>
      </c>
      <c r="D372" s="186" t="s">
        <v>166</v>
      </c>
      <c r="E372" s="187" t="s">
        <v>1448</v>
      </c>
      <c r="F372" s="188" t="s">
        <v>1449</v>
      </c>
      <c r="G372" s="189" t="s">
        <v>221</v>
      </c>
      <c r="H372" s="190">
        <v>2</v>
      </c>
      <c r="I372" s="191"/>
      <c r="J372" s="192">
        <f>ROUND(I372*H372,2)</f>
        <v>0</v>
      </c>
      <c r="K372" s="188" t="s">
        <v>1</v>
      </c>
      <c r="L372" s="36"/>
      <c r="M372" s="193" t="s">
        <v>1</v>
      </c>
      <c r="N372" s="194" t="s">
        <v>43</v>
      </c>
      <c r="O372" s="61"/>
      <c r="P372" s="195">
        <f>O372*H372</f>
        <v>0</v>
      </c>
      <c r="Q372" s="195">
        <v>0</v>
      </c>
      <c r="R372" s="195">
        <f>Q372*H372</f>
        <v>0</v>
      </c>
      <c r="S372" s="195">
        <v>0</v>
      </c>
      <c r="T372" s="19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7" t="s">
        <v>170</v>
      </c>
      <c r="AT372" s="197" t="s">
        <v>166</v>
      </c>
      <c r="AU372" s="197" t="s">
        <v>84</v>
      </c>
      <c r="AY372" s="18" t="s">
        <v>164</v>
      </c>
      <c r="BE372" s="105">
        <f>IF(N372="základní",J372,0)</f>
        <v>0</v>
      </c>
      <c r="BF372" s="105">
        <f>IF(N372="snížená",J372,0)</f>
        <v>0</v>
      </c>
      <c r="BG372" s="105">
        <f>IF(N372="zákl. přenesená",J372,0)</f>
        <v>0</v>
      </c>
      <c r="BH372" s="105">
        <f>IF(N372="sníž. přenesená",J372,0)</f>
        <v>0</v>
      </c>
      <c r="BI372" s="105">
        <f>IF(N372="nulová",J372,0)</f>
        <v>0</v>
      </c>
      <c r="BJ372" s="18" t="s">
        <v>33</v>
      </c>
      <c r="BK372" s="105">
        <f>ROUND(I372*H372,2)</f>
        <v>0</v>
      </c>
      <c r="BL372" s="18" t="s">
        <v>170</v>
      </c>
      <c r="BM372" s="197" t="s">
        <v>1450</v>
      </c>
    </row>
    <row r="373" spans="1:65" s="2" customFormat="1" ht="19.5">
      <c r="A373" s="35"/>
      <c r="B373" s="36"/>
      <c r="C373" s="35"/>
      <c r="D373" s="199" t="s">
        <v>196</v>
      </c>
      <c r="E373" s="35"/>
      <c r="F373" s="215" t="s">
        <v>1219</v>
      </c>
      <c r="G373" s="35"/>
      <c r="H373" s="35"/>
      <c r="I373" s="114"/>
      <c r="J373" s="35"/>
      <c r="K373" s="35"/>
      <c r="L373" s="36"/>
      <c r="M373" s="216"/>
      <c r="N373" s="217"/>
      <c r="O373" s="61"/>
      <c r="P373" s="61"/>
      <c r="Q373" s="61"/>
      <c r="R373" s="61"/>
      <c r="S373" s="61"/>
      <c r="T373" s="62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8" t="s">
        <v>196</v>
      </c>
      <c r="AU373" s="18" t="s">
        <v>84</v>
      </c>
    </row>
    <row r="374" spans="1:65" s="15" customFormat="1" ht="11.25">
      <c r="B374" s="218"/>
      <c r="D374" s="199" t="s">
        <v>177</v>
      </c>
      <c r="E374" s="219" t="s">
        <v>1</v>
      </c>
      <c r="F374" s="220" t="s">
        <v>1451</v>
      </c>
      <c r="H374" s="219" t="s">
        <v>1</v>
      </c>
      <c r="I374" s="221"/>
      <c r="L374" s="218"/>
      <c r="M374" s="222"/>
      <c r="N374" s="223"/>
      <c r="O374" s="223"/>
      <c r="P374" s="223"/>
      <c r="Q374" s="223"/>
      <c r="R374" s="223"/>
      <c r="S374" s="223"/>
      <c r="T374" s="224"/>
      <c r="AT374" s="219" t="s">
        <v>177</v>
      </c>
      <c r="AU374" s="219" t="s">
        <v>84</v>
      </c>
      <c r="AV374" s="15" t="s">
        <v>33</v>
      </c>
      <c r="AW374" s="15" t="s">
        <v>32</v>
      </c>
      <c r="AX374" s="15" t="s">
        <v>77</v>
      </c>
      <c r="AY374" s="219" t="s">
        <v>164</v>
      </c>
    </row>
    <row r="375" spans="1:65" s="13" customFormat="1" ht="11.25">
      <c r="B375" s="198"/>
      <c r="D375" s="199" t="s">
        <v>177</v>
      </c>
      <c r="E375" s="200" t="s">
        <v>1</v>
      </c>
      <c r="F375" s="201" t="s">
        <v>1452</v>
      </c>
      <c r="H375" s="202">
        <v>2</v>
      </c>
      <c r="I375" s="203"/>
      <c r="L375" s="198"/>
      <c r="M375" s="204"/>
      <c r="N375" s="205"/>
      <c r="O375" s="205"/>
      <c r="P375" s="205"/>
      <c r="Q375" s="205"/>
      <c r="R375" s="205"/>
      <c r="S375" s="205"/>
      <c r="T375" s="206"/>
      <c r="AT375" s="200" t="s">
        <v>177</v>
      </c>
      <c r="AU375" s="200" t="s">
        <v>84</v>
      </c>
      <c r="AV375" s="13" t="s">
        <v>84</v>
      </c>
      <c r="AW375" s="13" t="s">
        <v>32</v>
      </c>
      <c r="AX375" s="13" t="s">
        <v>33</v>
      </c>
      <c r="AY375" s="200" t="s">
        <v>164</v>
      </c>
    </row>
    <row r="376" spans="1:65" s="2" customFormat="1" ht="16.5" customHeight="1">
      <c r="A376" s="35"/>
      <c r="B376" s="155"/>
      <c r="C376" s="186" t="s">
        <v>519</v>
      </c>
      <c r="D376" s="186" t="s">
        <v>166</v>
      </c>
      <c r="E376" s="187" t="s">
        <v>1453</v>
      </c>
      <c r="F376" s="188" t="s">
        <v>1454</v>
      </c>
      <c r="G376" s="189" t="s">
        <v>221</v>
      </c>
      <c r="H376" s="190">
        <v>14</v>
      </c>
      <c r="I376" s="191"/>
      <c r="J376" s="192">
        <f>ROUND(I376*H376,2)</f>
        <v>0</v>
      </c>
      <c r="K376" s="188" t="s">
        <v>1</v>
      </c>
      <c r="L376" s="36"/>
      <c r="M376" s="193" t="s">
        <v>1</v>
      </c>
      <c r="N376" s="194" t="s">
        <v>43</v>
      </c>
      <c r="O376" s="61"/>
      <c r="P376" s="195">
        <f>O376*H376</f>
        <v>0</v>
      </c>
      <c r="Q376" s="195">
        <v>0</v>
      </c>
      <c r="R376" s="195">
        <f>Q376*H376</f>
        <v>0</v>
      </c>
      <c r="S376" s="195">
        <v>0</v>
      </c>
      <c r="T376" s="19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197" t="s">
        <v>170</v>
      </c>
      <c r="AT376" s="197" t="s">
        <v>166</v>
      </c>
      <c r="AU376" s="197" t="s">
        <v>84</v>
      </c>
      <c r="AY376" s="18" t="s">
        <v>164</v>
      </c>
      <c r="BE376" s="105">
        <f>IF(N376="základní",J376,0)</f>
        <v>0</v>
      </c>
      <c r="BF376" s="105">
        <f>IF(N376="snížená",J376,0)</f>
        <v>0</v>
      </c>
      <c r="BG376" s="105">
        <f>IF(N376="zákl. přenesená",J376,0)</f>
        <v>0</v>
      </c>
      <c r="BH376" s="105">
        <f>IF(N376="sníž. přenesená",J376,0)</f>
        <v>0</v>
      </c>
      <c r="BI376" s="105">
        <f>IF(N376="nulová",J376,0)</f>
        <v>0</v>
      </c>
      <c r="BJ376" s="18" t="s">
        <v>33</v>
      </c>
      <c r="BK376" s="105">
        <f>ROUND(I376*H376,2)</f>
        <v>0</v>
      </c>
      <c r="BL376" s="18" t="s">
        <v>170</v>
      </c>
      <c r="BM376" s="197" t="s">
        <v>1455</v>
      </c>
    </row>
    <row r="377" spans="1:65" s="2" customFormat="1" ht="19.5">
      <c r="A377" s="35"/>
      <c r="B377" s="36"/>
      <c r="C377" s="35"/>
      <c r="D377" s="199" t="s">
        <v>196</v>
      </c>
      <c r="E377" s="35"/>
      <c r="F377" s="215" t="s">
        <v>1219</v>
      </c>
      <c r="G377" s="35"/>
      <c r="H377" s="35"/>
      <c r="I377" s="114"/>
      <c r="J377" s="35"/>
      <c r="K377" s="35"/>
      <c r="L377" s="36"/>
      <c r="M377" s="216"/>
      <c r="N377" s="217"/>
      <c r="O377" s="61"/>
      <c r="P377" s="61"/>
      <c r="Q377" s="61"/>
      <c r="R377" s="61"/>
      <c r="S377" s="61"/>
      <c r="T377" s="62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8" t="s">
        <v>196</v>
      </c>
      <c r="AU377" s="18" t="s">
        <v>84</v>
      </c>
    </row>
    <row r="378" spans="1:65" s="15" customFormat="1" ht="11.25">
      <c r="B378" s="218"/>
      <c r="D378" s="199" t="s">
        <v>177</v>
      </c>
      <c r="E378" s="219" t="s">
        <v>1</v>
      </c>
      <c r="F378" s="220" t="s">
        <v>1451</v>
      </c>
      <c r="H378" s="219" t="s">
        <v>1</v>
      </c>
      <c r="I378" s="221"/>
      <c r="L378" s="218"/>
      <c r="M378" s="222"/>
      <c r="N378" s="223"/>
      <c r="O378" s="223"/>
      <c r="P378" s="223"/>
      <c r="Q378" s="223"/>
      <c r="R378" s="223"/>
      <c r="S378" s="223"/>
      <c r="T378" s="224"/>
      <c r="AT378" s="219" t="s">
        <v>177</v>
      </c>
      <c r="AU378" s="219" t="s">
        <v>84</v>
      </c>
      <c r="AV378" s="15" t="s">
        <v>33</v>
      </c>
      <c r="AW378" s="15" t="s">
        <v>32</v>
      </c>
      <c r="AX378" s="15" t="s">
        <v>77</v>
      </c>
      <c r="AY378" s="219" t="s">
        <v>164</v>
      </c>
    </row>
    <row r="379" spans="1:65" s="13" customFormat="1" ht="11.25">
      <c r="B379" s="198"/>
      <c r="D379" s="199" t="s">
        <v>177</v>
      </c>
      <c r="E379" s="200" t="s">
        <v>1</v>
      </c>
      <c r="F379" s="201" t="s">
        <v>1456</v>
      </c>
      <c r="H379" s="202">
        <v>14</v>
      </c>
      <c r="I379" s="203"/>
      <c r="L379" s="198"/>
      <c r="M379" s="204"/>
      <c r="N379" s="205"/>
      <c r="O379" s="205"/>
      <c r="P379" s="205"/>
      <c r="Q379" s="205"/>
      <c r="R379" s="205"/>
      <c r="S379" s="205"/>
      <c r="T379" s="206"/>
      <c r="AT379" s="200" t="s">
        <v>177</v>
      </c>
      <c r="AU379" s="200" t="s">
        <v>84</v>
      </c>
      <c r="AV379" s="13" t="s">
        <v>84</v>
      </c>
      <c r="AW379" s="13" t="s">
        <v>32</v>
      </c>
      <c r="AX379" s="13" t="s">
        <v>33</v>
      </c>
      <c r="AY379" s="200" t="s">
        <v>164</v>
      </c>
    </row>
    <row r="380" spans="1:65" s="2" customFormat="1" ht="16.5" customHeight="1">
      <c r="A380" s="35"/>
      <c r="B380" s="155"/>
      <c r="C380" s="186" t="s">
        <v>529</v>
      </c>
      <c r="D380" s="186" t="s">
        <v>166</v>
      </c>
      <c r="E380" s="187" t="s">
        <v>1457</v>
      </c>
      <c r="F380" s="188" t="s">
        <v>1458</v>
      </c>
      <c r="G380" s="189" t="s">
        <v>227</v>
      </c>
      <c r="H380" s="190">
        <v>395.1</v>
      </c>
      <c r="I380" s="191"/>
      <c r="J380" s="192">
        <f>ROUND(I380*H380,2)</f>
        <v>0</v>
      </c>
      <c r="K380" s="188" t="s">
        <v>175</v>
      </c>
      <c r="L380" s="36"/>
      <c r="M380" s="193" t="s">
        <v>1</v>
      </c>
      <c r="N380" s="194" t="s">
        <v>43</v>
      </c>
      <c r="O380" s="61"/>
      <c r="P380" s="195">
        <f>O380*H380</f>
        <v>0</v>
      </c>
      <c r="Q380" s="195">
        <v>8.0000000000000007E-5</v>
      </c>
      <c r="R380" s="195">
        <f>Q380*H380</f>
        <v>3.1608000000000004E-2</v>
      </c>
      <c r="S380" s="195">
        <v>0</v>
      </c>
      <c r="T380" s="19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7" t="s">
        <v>170</v>
      </c>
      <c r="AT380" s="197" t="s">
        <v>166</v>
      </c>
      <c r="AU380" s="197" t="s">
        <v>84</v>
      </c>
      <c r="AY380" s="18" t="s">
        <v>164</v>
      </c>
      <c r="BE380" s="105">
        <f>IF(N380="základní",J380,0)</f>
        <v>0</v>
      </c>
      <c r="BF380" s="105">
        <f>IF(N380="snížená",J380,0)</f>
        <v>0</v>
      </c>
      <c r="BG380" s="105">
        <f>IF(N380="zákl. přenesená",J380,0)</f>
        <v>0</v>
      </c>
      <c r="BH380" s="105">
        <f>IF(N380="sníž. přenesená",J380,0)</f>
        <v>0</v>
      </c>
      <c r="BI380" s="105">
        <f>IF(N380="nulová",J380,0)</f>
        <v>0</v>
      </c>
      <c r="BJ380" s="18" t="s">
        <v>33</v>
      </c>
      <c r="BK380" s="105">
        <f>ROUND(I380*H380,2)</f>
        <v>0</v>
      </c>
      <c r="BL380" s="18" t="s">
        <v>170</v>
      </c>
      <c r="BM380" s="197" t="s">
        <v>1459</v>
      </c>
    </row>
    <row r="381" spans="1:65" s="2" customFormat="1" ht="19.5">
      <c r="A381" s="35"/>
      <c r="B381" s="36"/>
      <c r="C381" s="35"/>
      <c r="D381" s="199" t="s">
        <v>196</v>
      </c>
      <c r="E381" s="35"/>
      <c r="F381" s="215" t="s">
        <v>1219</v>
      </c>
      <c r="G381" s="35"/>
      <c r="H381" s="35"/>
      <c r="I381" s="114"/>
      <c r="J381" s="35"/>
      <c r="K381" s="35"/>
      <c r="L381" s="36"/>
      <c r="M381" s="216"/>
      <c r="N381" s="217"/>
      <c r="O381" s="61"/>
      <c r="P381" s="61"/>
      <c r="Q381" s="61"/>
      <c r="R381" s="61"/>
      <c r="S381" s="61"/>
      <c r="T381" s="62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8" t="s">
        <v>196</v>
      </c>
      <c r="AU381" s="18" t="s">
        <v>84</v>
      </c>
    </row>
    <row r="382" spans="1:65" s="13" customFormat="1" ht="11.25">
      <c r="B382" s="198"/>
      <c r="D382" s="199" t="s">
        <v>177</v>
      </c>
      <c r="E382" s="200" t="s">
        <v>1</v>
      </c>
      <c r="F382" s="201" t="s">
        <v>1460</v>
      </c>
      <c r="H382" s="202">
        <v>395.1</v>
      </c>
      <c r="I382" s="203"/>
      <c r="L382" s="198"/>
      <c r="M382" s="204"/>
      <c r="N382" s="205"/>
      <c r="O382" s="205"/>
      <c r="P382" s="205"/>
      <c r="Q382" s="205"/>
      <c r="R382" s="205"/>
      <c r="S382" s="205"/>
      <c r="T382" s="206"/>
      <c r="AT382" s="200" t="s">
        <v>177</v>
      </c>
      <c r="AU382" s="200" t="s">
        <v>84</v>
      </c>
      <c r="AV382" s="13" t="s">
        <v>84</v>
      </c>
      <c r="AW382" s="13" t="s">
        <v>32</v>
      </c>
      <c r="AX382" s="13" t="s">
        <v>33</v>
      </c>
      <c r="AY382" s="200" t="s">
        <v>164</v>
      </c>
    </row>
    <row r="383" spans="1:65" s="2" customFormat="1" ht="16.5" customHeight="1">
      <c r="A383" s="35"/>
      <c r="B383" s="155"/>
      <c r="C383" s="186" t="s">
        <v>534</v>
      </c>
      <c r="D383" s="186" t="s">
        <v>166</v>
      </c>
      <c r="E383" s="187" t="s">
        <v>1461</v>
      </c>
      <c r="F383" s="188" t="s">
        <v>1462</v>
      </c>
      <c r="G383" s="189" t="s">
        <v>227</v>
      </c>
      <c r="H383" s="190">
        <v>395.1</v>
      </c>
      <c r="I383" s="191"/>
      <c r="J383" s="192">
        <f>ROUND(I383*H383,2)</f>
        <v>0</v>
      </c>
      <c r="K383" s="188" t="s">
        <v>175</v>
      </c>
      <c r="L383" s="36"/>
      <c r="M383" s="193" t="s">
        <v>1</v>
      </c>
      <c r="N383" s="194" t="s">
        <v>43</v>
      </c>
      <c r="O383" s="61"/>
      <c r="P383" s="195">
        <f>O383*H383</f>
        <v>0</v>
      </c>
      <c r="Q383" s="195">
        <v>1.1E-4</v>
      </c>
      <c r="R383" s="195">
        <f>Q383*H383</f>
        <v>4.3461000000000007E-2</v>
      </c>
      <c r="S383" s="195">
        <v>0</v>
      </c>
      <c r="T383" s="19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7" t="s">
        <v>170</v>
      </c>
      <c r="AT383" s="197" t="s">
        <v>166</v>
      </c>
      <c r="AU383" s="197" t="s">
        <v>84</v>
      </c>
      <c r="AY383" s="18" t="s">
        <v>164</v>
      </c>
      <c r="BE383" s="105">
        <f>IF(N383="základní",J383,0)</f>
        <v>0</v>
      </c>
      <c r="BF383" s="105">
        <f>IF(N383="snížená",J383,0)</f>
        <v>0</v>
      </c>
      <c r="BG383" s="105">
        <f>IF(N383="zákl. přenesená",J383,0)</f>
        <v>0</v>
      </c>
      <c r="BH383" s="105">
        <f>IF(N383="sníž. přenesená",J383,0)</f>
        <v>0</v>
      </c>
      <c r="BI383" s="105">
        <f>IF(N383="nulová",J383,0)</f>
        <v>0</v>
      </c>
      <c r="BJ383" s="18" t="s">
        <v>33</v>
      </c>
      <c r="BK383" s="105">
        <f>ROUND(I383*H383,2)</f>
        <v>0</v>
      </c>
      <c r="BL383" s="18" t="s">
        <v>170</v>
      </c>
      <c r="BM383" s="197" t="s">
        <v>1463</v>
      </c>
    </row>
    <row r="384" spans="1:65" s="2" customFormat="1" ht="16.5" customHeight="1">
      <c r="A384" s="35"/>
      <c r="B384" s="155"/>
      <c r="C384" s="186" t="s">
        <v>539</v>
      </c>
      <c r="D384" s="186" t="s">
        <v>166</v>
      </c>
      <c r="E384" s="187" t="s">
        <v>1464</v>
      </c>
      <c r="F384" s="188" t="s">
        <v>1465</v>
      </c>
      <c r="G384" s="189" t="s">
        <v>227</v>
      </c>
      <c r="H384" s="190">
        <v>92.16</v>
      </c>
      <c r="I384" s="191"/>
      <c r="J384" s="192">
        <f>ROUND(I384*H384,2)</f>
        <v>0</v>
      </c>
      <c r="K384" s="188" t="s">
        <v>175</v>
      </c>
      <c r="L384" s="36"/>
      <c r="M384" s="193" t="s">
        <v>1</v>
      </c>
      <c r="N384" s="194" t="s">
        <v>43</v>
      </c>
      <c r="O384" s="61"/>
      <c r="P384" s="195">
        <f>O384*H384</f>
        <v>0</v>
      </c>
      <c r="Q384" s="195">
        <v>8.0000000000000007E-5</v>
      </c>
      <c r="R384" s="195">
        <f>Q384*H384</f>
        <v>7.3728000000000005E-3</v>
      </c>
      <c r="S384" s="195">
        <v>0</v>
      </c>
      <c r="T384" s="19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97" t="s">
        <v>170</v>
      </c>
      <c r="AT384" s="197" t="s">
        <v>166</v>
      </c>
      <c r="AU384" s="197" t="s">
        <v>84</v>
      </c>
      <c r="AY384" s="18" t="s">
        <v>164</v>
      </c>
      <c r="BE384" s="105">
        <f>IF(N384="základní",J384,0)</f>
        <v>0</v>
      </c>
      <c r="BF384" s="105">
        <f>IF(N384="snížená",J384,0)</f>
        <v>0</v>
      </c>
      <c r="BG384" s="105">
        <f>IF(N384="zákl. přenesená",J384,0)</f>
        <v>0</v>
      </c>
      <c r="BH384" s="105">
        <f>IF(N384="sníž. přenesená",J384,0)</f>
        <v>0</v>
      </c>
      <c r="BI384" s="105">
        <f>IF(N384="nulová",J384,0)</f>
        <v>0</v>
      </c>
      <c r="BJ384" s="18" t="s">
        <v>33</v>
      </c>
      <c r="BK384" s="105">
        <f>ROUND(I384*H384,2)</f>
        <v>0</v>
      </c>
      <c r="BL384" s="18" t="s">
        <v>170</v>
      </c>
      <c r="BM384" s="197" t="s">
        <v>1466</v>
      </c>
    </row>
    <row r="385" spans="1:65" s="2" customFormat="1" ht="19.5">
      <c r="A385" s="35"/>
      <c r="B385" s="36"/>
      <c r="C385" s="35"/>
      <c r="D385" s="199" t="s">
        <v>196</v>
      </c>
      <c r="E385" s="35"/>
      <c r="F385" s="215" t="s">
        <v>1219</v>
      </c>
      <c r="G385" s="35"/>
      <c r="H385" s="35"/>
      <c r="I385" s="114"/>
      <c r="J385" s="35"/>
      <c r="K385" s="35"/>
      <c r="L385" s="36"/>
      <c r="M385" s="216"/>
      <c r="N385" s="217"/>
      <c r="O385" s="61"/>
      <c r="P385" s="61"/>
      <c r="Q385" s="61"/>
      <c r="R385" s="61"/>
      <c r="S385" s="61"/>
      <c r="T385" s="62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8" t="s">
        <v>196</v>
      </c>
      <c r="AU385" s="18" t="s">
        <v>84</v>
      </c>
    </row>
    <row r="386" spans="1:65" s="13" customFormat="1" ht="11.25">
      <c r="B386" s="198"/>
      <c r="D386" s="199" t="s">
        <v>177</v>
      </c>
      <c r="E386" s="200" t="s">
        <v>1</v>
      </c>
      <c r="F386" s="201" t="s">
        <v>1467</v>
      </c>
      <c r="H386" s="202">
        <v>92.16</v>
      </c>
      <c r="I386" s="203"/>
      <c r="L386" s="198"/>
      <c r="M386" s="204"/>
      <c r="N386" s="205"/>
      <c r="O386" s="205"/>
      <c r="P386" s="205"/>
      <c r="Q386" s="205"/>
      <c r="R386" s="205"/>
      <c r="S386" s="205"/>
      <c r="T386" s="206"/>
      <c r="AT386" s="200" t="s">
        <v>177</v>
      </c>
      <c r="AU386" s="200" t="s">
        <v>84</v>
      </c>
      <c r="AV386" s="13" t="s">
        <v>84</v>
      </c>
      <c r="AW386" s="13" t="s">
        <v>32</v>
      </c>
      <c r="AX386" s="13" t="s">
        <v>33</v>
      </c>
      <c r="AY386" s="200" t="s">
        <v>164</v>
      </c>
    </row>
    <row r="387" spans="1:65" s="2" customFormat="1" ht="16.5" customHeight="1">
      <c r="A387" s="35"/>
      <c r="B387" s="155"/>
      <c r="C387" s="186" t="s">
        <v>544</v>
      </c>
      <c r="D387" s="186" t="s">
        <v>166</v>
      </c>
      <c r="E387" s="187" t="s">
        <v>1468</v>
      </c>
      <c r="F387" s="188" t="s">
        <v>1469</v>
      </c>
      <c r="G387" s="189" t="s">
        <v>227</v>
      </c>
      <c r="H387" s="190">
        <v>92.16</v>
      </c>
      <c r="I387" s="191"/>
      <c r="J387" s="192">
        <f>ROUND(I387*H387,2)</f>
        <v>0</v>
      </c>
      <c r="K387" s="188" t="s">
        <v>175</v>
      </c>
      <c r="L387" s="36"/>
      <c r="M387" s="193" t="s">
        <v>1</v>
      </c>
      <c r="N387" s="194" t="s">
        <v>43</v>
      </c>
      <c r="O387" s="61"/>
      <c r="P387" s="195">
        <f>O387*H387</f>
        <v>0</v>
      </c>
      <c r="Q387" s="195">
        <v>1.1E-4</v>
      </c>
      <c r="R387" s="195">
        <f>Q387*H387</f>
        <v>1.01376E-2</v>
      </c>
      <c r="S387" s="195">
        <v>0</v>
      </c>
      <c r="T387" s="19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97" t="s">
        <v>170</v>
      </c>
      <c r="AT387" s="197" t="s">
        <v>166</v>
      </c>
      <c r="AU387" s="197" t="s">
        <v>84</v>
      </c>
      <c r="AY387" s="18" t="s">
        <v>164</v>
      </c>
      <c r="BE387" s="105">
        <f>IF(N387="základní",J387,0)</f>
        <v>0</v>
      </c>
      <c r="BF387" s="105">
        <f>IF(N387="snížená",J387,0)</f>
        <v>0</v>
      </c>
      <c r="BG387" s="105">
        <f>IF(N387="zákl. přenesená",J387,0)</f>
        <v>0</v>
      </c>
      <c r="BH387" s="105">
        <f>IF(N387="sníž. přenesená",J387,0)</f>
        <v>0</v>
      </c>
      <c r="BI387" s="105">
        <f>IF(N387="nulová",J387,0)</f>
        <v>0</v>
      </c>
      <c r="BJ387" s="18" t="s">
        <v>33</v>
      </c>
      <c r="BK387" s="105">
        <f>ROUND(I387*H387,2)</f>
        <v>0</v>
      </c>
      <c r="BL387" s="18" t="s">
        <v>170</v>
      </c>
      <c r="BM387" s="197" t="s">
        <v>1470</v>
      </c>
    </row>
    <row r="388" spans="1:65" s="2" customFormat="1" ht="16.5" customHeight="1">
      <c r="A388" s="35"/>
      <c r="B388" s="155"/>
      <c r="C388" s="186" t="s">
        <v>549</v>
      </c>
      <c r="D388" s="186" t="s">
        <v>166</v>
      </c>
      <c r="E388" s="187" t="s">
        <v>1471</v>
      </c>
      <c r="F388" s="188" t="s">
        <v>1472</v>
      </c>
      <c r="G388" s="189" t="s">
        <v>227</v>
      </c>
      <c r="H388" s="190">
        <v>48</v>
      </c>
      <c r="I388" s="191"/>
      <c r="J388" s="192">
        <f>ROUND(I388*H388,2)</f>
        <v>0</v>
      </c>
      <c r="K388" s="188" t="s">
        <v>175</v>
      </c>
      <c r="L388" s="36"/>
      <c r="M388" s="193" t="s">
        <v>1</v>
      </c>
      <c r="N388" s="194" t="s">
        <v>43</v>
      </c>
      <c r="O388" s="61"/>
      <c r="P388" s="195">
        <f>O388*H388</f>
        <v>0</v>
      </c>
      <c r="Q388" s="195">
        <v>3.0000000000000001E-5</v>
      </c>
      <c r="R388" s="195">
        <f>Q388*H388</f>
        <v>1.4400000000000001E-3</v>
      </c>
      <c r="S388" s="195">
        <v>0</v>
      </c>
      <c r="T388" s="19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197" t="s">
        <v>170</v>
      </c>
      <c r="AT388" s="197" t="s">
        <v>166</v>
      </c>
      <c r="AU388" s="197" t="s">
        <v>84</v>
      </c>
      <c r="AY388" s="18" t="s">
        <v>164</v>
      </c>
      <c r="BE388" s="105">
        <f>IF(N388="základní",J388,0)</f>
        <v>0</v>
      </c>
      <c r="BF388" s="105">
        <f>IF(N388="snížená",J388,0)</f>
        <v>0</v>
      </c>
      <c r="BG388" s="105">
        <f>IF(N388="zákl. přenesená",J388,0)</f>
        <v>0</v>
      </c>
      <c r="BH388" s="105">
        <f>IF(N388="sníž. přenesená",J388,0)</f>
        <v>0</v>
      </c>
      <c r="BI388" s="105">
        <f>IF(N388="nulová",J388,0)</f>
        <v>0</v>
      </c>
      <c r="BJ388" s="18" t="s">
        <v>33</v>
      </c>
      <c r="BK388" s="105">
        <f>ROUND(I388*H388,2)</f>
        <v>0</v>
      </c>
      <c r="BL388" s="18" t="s">
        <v>170</v>
      </c>
      <c r="BM388" s="197" t="s">
        <v>1473</v>
      </c>
    </row>
    <row r="389" spans="1:65" s="2" customFormat="1" ht="19.5">
      <c r="A389" s="35"/>
      <c r="B389" s="36"/>
      <c r="C389" s="35"/>
      <c r="D389" s="199" t="s">
        <v>196</v>
      </c>
      <c r="E389" s="35"/>
      <c r="F389" s="215" t="s">
        <v>1219</v>
      </c>
      <c r="G389" s="35"/>
      <c r="H389" s="35"/>
      <c r="I389" s="114"/>
      <c r="J389" s="35"/>
      <c r="K389" s="35"/>
      <c r="L389" s="36"/>
      <c r="M389" s="216"/>
      <c r="N389" s="217"/>
      <c r="O389" s="61"/>
      <c r="P389" s="61"/>
      <c r="Q389" s="61"/>
      <c r="R389" s="61"/>
      <c r="S389" s="61"/>
      <c r="T389" s="62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8" t="s">
        <v>196</v>
      </c>
      <c r="AU389" s="18" t="s">
        <v>84</v>
      </c>
    </row>
    <row r="390" spans="1:65" s="13" customFormat="1" ht="11.25">
      <c r="B390" s="198"/>
      <c r="D390" s="199" t="s">
        <v>177</v>
      </c>
      <c r="E390" s="200" t="s">
        <v>1</v>
      </c>
      <c r="F390" s="201" t="s">
        <v>1474</v>
      </c>
      <c r="H390" s="202">
        <v>48</v>
      </c>
      <c r="I390" s="203"/>
      <c r="L390" s="198"/>
      <c r="M390" s="204"/>
      <c r="N390" s="205"/>
      <c r="O390" s="205"/>
      <c r="P390" s="205"/>
      <c r="Q390" s="205"/>
      <c r="R390" s="205"/>
      <c r="S390" s="205"/>
      <c r="T390" s="206"/>
      <c r="AT390" s="200" t="s">
        <v>177</v>
      </c>
      <c r="AU390" s="200" t="s">
        <v>84</v>
      </c>
      <c r="AV390" s="13" t="s">
        <v>84</v>
      </c>
      <c r="AW390" s="13" t="s">
        <v>32</v>
      </c>
      <c r="AX390" s="13" t="s">
        <v>33</v>
      </c>
      <c r="AY390" s="200" t="s">
        <v>164</v>
      </c>
    </row>
    <row r="391" spans="1:65" s="2" customFormat="1" ht="16.5" customHeight="1">
      <c r="A391" s="35"/>
      <c r="B391" s="155"/>
      <c r="C391" s="186" t="s">
        <v>553</v>
      </c>
      <c r="D391" s="186" t="s">
        <v>166</v>
      </c>
      <c r="E391" s="187" t="s">
        <v>1475</v>
      </c>
      <c r="F391" s="188" t="s">
        <v>1476</v>
      </c>
      <c r="G391" s="189" t="s">
        <v>227</v>
      </c>
      <c r="H391" s="190">
        <v>48</v>
      </c>
      <c r="I391" s="191"/>
      <c r="J391" s="192">
        <f>ROUND(I391*H391,2)</f>
        <v>0</v>
      </c>
      <c r="K391" s="188" t="s">
        <v>175</v>
      </c>
      <c r="L391" s="36"/>
      <c r="M391" s="193" t="s">
        <v>1</v>
      </c>
      <c r="N391" s="194" t="s">
        <v>43</v>
      </c>
      <c r="O391" s="61"/>
      <c r="P391" s="195">
        <f>O391*H391</f>
        <v>0</v>
      </c>
      <c r="Q391" s="195">
        <v>4.0000000000000003E-5</v>
      </c>
      <c r="R391" s="195">
        <f>Q391*H391</f>
        <v>1.9200000000000003E-3</v>
      </c>
      <c r="S391" s="195">
        <v>0</v>
      </c>
      <c r="T391" s="19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7" t="s">
        <v>170</v>
      </c>
      <c r="AT391" s="197" t="s">
        <v>166</v>
      </c>
      <c r="AU391" s="197" t="s">
        <v>84</v>
      </c>
      <c r="AY391" s="18" t="s">
        <v>164</v>
      </c>
      <c r="BE391" s="105">
        <f>IF(N391="základní",J391,0)</f>
        <v>0</v>
      </c>
      <c r="BF391" s="105">
        <f>IF(N391="snížená",J391,0)</f>
        <v>0</v>
      </c>
      <c r="BG391" s="105">
        <f>IF(N391="zákl. přenesená",J391,0)</f>
        <v>0</v>
      </c>
      <c r="BH391" s="105">
        <f>IF(N391="sníž. přenesená",J391,0)</f>
        <v>0</v>
      </c>
      <c r="BI391" s="105">
        <f>IF(N391="nulová",J391,0)</f>
        <v>0</v>
      </c>
      <c r="BJ391" s="18" t="s">
        <v>33</v>
      </c>
      <c r="BK391" s="105">
        <f>ROUND(I391*H391,2)</f>
        <v>0</v>
      </c>
      <c r="BL391" s="18" t="s">
        <v>170</v>
      </c>
      <c r="BM391" s="197" t="s">
        <v>1477</v>
      </c>
    </row>
    <row r="392" spans="1:65" s="2" customFormat="1" ht="16.5" customHeight="1">
      <c r="A392" s="35"/>
      <c r="B392" s="155"/>
      <c r="C392" s="186" t="s">
        <v>557</v>
      </c>
      <c r="D392" s="186" t="s">
        <v>166</v>
      </c>
      <c r="E392" s="187" t="s">
        <v>1478</v>
      </c>
      <c r="F392" s="188" t="s">
        <v>1479</v>
      </c>
      <c r="G392" s="189" t="s">
        <v>227</v>
      </c>
      <c r="H392" s="190">
        <v>365</v>
      </c>
      <c r="I392" s="191"/>
      <c r="J392" s="192">
        <f>ROUND(I392*H392,2)</f>
        <v>0</v>
      </c>
      <c r="K392" s="188" t="s">
        <v>175</v>
      </c>
      <c r="L392" s="36"/>
      <c r="M392" s="193" t="s">
        <v>1</v>
      </c>
      <c r="N392" s="194" t="s">
        <v>43</v>
      </c>
      <c r="O392" s="61"/>
      <c r="P392" s="195">
        <f>O392*H392</f>
        <v>0</v>
      </c>
      <c r="Q392" s="195">
        <v>1.4999999999999999E-4</v>
      </c>
      <c r="R392" s="195">
        <f>Q392*H392</f>
        <v>5.4749999999999993E-2</v>
      </c>
      <c r="S392" s="195">
        <v>0</v>
      </c>
      <c r="T392" s="19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7" t="s">
        <v>170</v>
      </c>
      <c r="AT392" s="197" t="s">
        <v>166</v>
      </c>
      <c r="AU392" s="197" t="s">
        <v>84</v>
      </c>
      <c r="AY392" s="18" t="s">
        <v>164</v>
      </c>
      <c r="BE392" s="105">
        <f>IF(N392="základní",J392,0)</f>
        <v>0</v>
      </c>
      <c r="BF392" s="105">
        <f>IF(N392="snížená",J392,0)</f>
        <v>0</v>
      </c>
      <c r="BG392" s="105">
        <f>IF(N392="zákl. přenesená",J392,0)</f>
        <v>0</v>
      </c>
      <c r="BH392" s="105">
        <f>IF(N392="sníž. přenesená",J392,0)</f>
        <v>0</v>
      </c>
      <c r="BI392" s="105">
        <f>IF(N392="nulová",J392,0)</f>
        <v>0</v>
      </c>
      <c r="BJ392" s="18" t="s">
        <v>33</v>
      </c>
      <c r="BK392" s="105">
        <f>ROUND(I392*H392,2)</f>
        <v>0</v>
      </c>
      <c r="BL392" s="18" t="s">
        <v>170</v>
      </c>
      <c r="BM392" s="197" t="s">
        <v>1480</v>
      </c>
    </row>
    <row r="393" spans="1:65" s="2" customFormat="1" ht="19.5">
      <c r="A393" s="35"/>
      <c r="B393" s="36"/>
      <c r="C393" s="35"/>
      <c r="D393" s="199" t="s">
        <v>196</v>
      </c>
      <c r="E393" s="35"/>
      <c r="F393" s="215" t="s">
        <v>1219</v>
      </c>
      <c r="G393" s="35"/>
      <c r="H393" s="35"/>
      <c r="I393" s="114"/>
      <c r="J393" s="35"/>
      <c r="K393" s="35"/>
      <c r="L393" s="36"/>
      <c r="M393" s="216"/>
      <c r="N393" s="217"/>
      <c r="O393" s="61"/>
      <c r="P393" s="61"/>
      <c r="Q393" s="61"/>
      <c r="R393" s="61"/>
      <c r="S393" s="61"/>
      <c r="T393" s="62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8" t="s">
        <v>196</v>
      </c>
      <c r="AU393" s="18" t="s">
        <v>84</v>
      </c>
    </row>
    <row r="394" spans="1:65" s="13" customFormat="1" ht="11.25">
      <c r="B394" s="198"/>
      <c r="D394" s="199" t="s">
        <v>177</v>
      </c>
      <c r="E394" s="200" t="s">
        <v>1</v>
      </c>
      <c r="F394" s="201" t="s">
        <v>1481</v>
      </c>
      <c r="H394" s="202">
        <v>365</v>
      </c>
      <c r="I394" s="203"/>
      <c r="L394" s="198"/>
      <c r="M394" s="204"/>
      <c r="N394" s="205"/>
      <c r="O394" s="205"/>
      <c r="P394" s="205"/>
      <c r="Q394" s="205"/>
      <c r="R394" s="205"/>
      <c r="S394" s="205"/>
      <c r="T394" s="206"/>
      <c r="AT394" s="200" t="s">
        <v>177</v>
      </c>
      <c r="AU394" s="200" t="s">
        <v>84</v>
      </c>
      <c r="AV394" s="13" t="s">
        <v>84</v>
      </c>
      <c r="AW394" s="13" t="s">
        <v>32</v>
      </c>
      <c r="AX394" s="13" t="s">
        <v>33</v>
      </c>
      <c r="AY394" s="200" t="s">
        <v>164</v>
      </c>
    </row>
    <row r="395" spans="1:65" s="2" customFormat="1" ht="16.5" customHeight="1">
      <c r="A395" s="35"/>
      <c r="B395" s="155"/>
      <c r="C395" s="186" t="s">
        <v>561</v>
      </c>
      <c r="D395" s="186" t="s">
        <v>166</v>
      </c>
      <c r="E395" s="187" t="s">
        <v>1482</v>
      </c>
      <c r="F395" s="188" t="s">
        <v>1483</v>
      </c>
      <c r="G395" s="189" t="s">
        <v>227</v>
      </c>
      <c r="H395" s="190">
        <v>365</v>
      </c>
      <c r="I395" s="191"/>
      <c r="J395" s="192">
        <f>ROUND(I395*H395,2)</f>
        <v>0</v>
      </c>
      <c r="K395" s="188" t="s">
        <v>175</v>
      </c>
      <c r="L395" s="36"/>
      <c r="M395" s="193" t="s">
        <v>1</v>
      </c>
      <c r="N395" s="194" t="s">
        <v>43</v>
      </c>
      <c r="O395" s="61"/>
      <c r="P395" s="195">
        <f>O395*H395</f>
        <v>0</v>
      </c>
      <c r="Q395" s="195">
        <v>2.1000000000000001E-4</v>
      </c>
      <c r="R395" s="195">
        <f>Q395*H395</f>
        <v>7.665000000000001E-2</v>
      </c>
      <c r="S395" s="195">
        <v>0</v>
      </c>
      <c r="T395" s="196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7" t="s">
        <v>170</v>
      </c>
      <c r="AT395" s="197" t="s">
        <v>166</v>
      </c>
      <c r="AU395" s="197" t="s">
        <v>84</v>
      </c>
      <c r="AY395" s="18" t="s">
        <v>164</v>
      </c>
      <c r="BE395" s="105">
        <f>IF(N395="základní",J395,0)</f>
        <v>0</v>
      </c>
      <c r="BF395" s="105">
        <f>IF(N395="snížená",J395,0)</f>
        <v>0</v>
      </c>
      <c r="BG395" s="105">
        <f>IF(N395="zákl. přenesená",J395,0)</f>
        <v>0</v>
      </c>
      <c r="BH395" s="105">
        <f>IF(N395="sníž. přenesená",J395,0)</f>
        <v>0</v>
      </c>
      <c r="BI395" s="105">
        <f>IF(N395="nulová",J395,0)</f>
        <v>0</v>
      </c>
      <c r="BJ395" s="18" t="s">
        <v>33</v>
      </c>
      <c r="BK395" s="105">
        <f>ROUND(I395*H395,2)</f>
        <v>0</v>
      </c>
      <c r="BL395" s="18" t="s">
        <v>170</v>
      </c>
      <c r="BM395" s="197" t="s">
        <v>1484</v>
      </c>
    </row>
    <row r="396" spans="1:65" s="2" customFormat="1" ht="16.5" customHeight="1">
      <c r="A396" s="35"/>
      <c r="B396" s="155"/>
      <c r="C396" s="186" t="s">
        <v>565</v>
      </c>
      <c r="D396" s="186" t="s">
        <v>166</v>
      </c>
      <c r="E396" s="187" t="s">
        <v>1485</v>
      </c>
      <c r="F396" s="188" t="s">
        <v>1486</v>
      </c>
      <c r="G396" s="189" t="s">
        <v>227</v>
      </c>
      <c r="H396" s="190">
        <v>173</v>
      </c>
      <c r="I396" s="191"/>
      <c r="J396" s="192">
        <f>ROUND(I396*H396,2)</f>
        <v>0</v>
      </c>
      <c r="K396" s="188" t="s">
        <v>175</v>
      </c>
      <c r="L396" s="36"/>
      <c r="M396" s="193" t="s">
        <v>1</v>
      </c>
      <c r="N396" s="194" t="s">
        <v>43</v>
      </c>
      <c r="O396" s="61"/>
      <c r="P396" s="195">
        <f>O396*H396</f>
        <v>0</v>
      </c>
      <c r="Q396" s="195">
        <v>5.0000000000000002E-5</v>
      </c>
      <c r="R396" s="195">
        <f>Q396*H396</f>
        <v>8.6499999999999997E-3</v>
      </c>
      <c r="S396" s="195">
        <v>0</v>
      </c>
      <c r="T396" s="196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7" t="s">
        <v>170</v>
      </c>
      <c r="AT396" s="197" t="s">
        <v>166</v>
      </c>
      <c r="AU396" s="197" t="s">
        <v>84</v>
      </c>
      <c r="AY396" s="18" t="s">
        <v>164</v>
      </c>
      <c r="BE396" s="105">
        <f>IF(N396="základní",J396,0)</f>
        <v>0</v>
      </c>
      <c r="BF396" s="105">
        <f>IF(N396="snížená",J396,0)</f>
        <v>0</v>
      </c>
      <c r="BG396" s="105">
        <f>IF(N396="zákl. přenesená",J396,0)</f>
        <v>0</v>
      </c>
      <c r="BH396" s="105">
        <f>IF(N396="sníž. přenesená",J396,0)</f>
        <v>0</v>
      </c>
      <c r="BI396" s="105">
        <f>IF(N396="nulová",J396,0)</f>
        <v>0</v>
      </c>
      <c r="BJ396" s="18" t="s">
        <v>33</v>
      </c>
      <c r="BK396" s="105">
        <f>ROUND(I396*H396,2)</f>
        <v>0</v>
      </c>
      <c r="BL396" s="18" t="s">
        <v>170</v>
      </c>
      <c r="BM396" s="197" t="s">
        <v>1487</v>
      </c>
    </row>
    <row r="397" spans="1:65" s="2" customFormat="1" ht="19.5">
      <c r="A397" s="35"/>
      <c r="B397" s="36"/>
      <c r="C397" s="35"/>
      <c r="D397" s="199" t="s">
        <v>196</v>
      </c>
      <c r="E397" s="35"/>
      <c r="F397" s="215" t="s">
        <v>1219</v>
      </c>
      <c r="G397" s="35"/>
      <c r="H397" s="35"/>
      <c r="I397" s="114"/>
      <c r="J397" s="35"/>
      <c r="K397" s="35"/>
      <c r="L397" s="36"/>
      <c r="M397" s="216"/>
      <c r="N397" s="217"/>
      <c r="O397" s="61"/>
      <c r="P397" s="61"/>
      <c r="Q397" s="61"/>
      <c r="R397" s="61"/>
      <c r="S397" s="61"/>
      <c r="T397" s="62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8" t="s">
        <v>196</v>
      </c>
      <c r="AU397" s="18" t="s">
        <v>84</v>
      </c>
    </row>
    <row r="398" spans="1:65" s="13" customFormat="1" ht="11.25">
      <c r="B398" s="198"/>
      <c r="D398" s="199" t="s">
        <v>177</v>
      </c>
      <c r="E398" s="200" t="s">
        <v>1</v>
      </c>
      <c r="F398" s="201" t="s">
        <v>1488</v>
      </c>
      <c r="H398" s="202">
        <v>173</v>
      </c>
      <c r="I398" s="203"/>
      <c r="L398" s="198"/>
      <c r="M398" s="204"/>
      <c r="N398" s="205"/>
      <c r="O398" s="205"/>
      <c r="P398" s="205"/>
      <c r="Q398" s="205"/>
      <c r="R398" s="205"/>
      <c r="S398" s="205"/>
      <c r="T398" s="206"/>
      <c r="AT398" s="200" t="s">
        <v>177</v>
      </c>
      <c r="AU398" s="200" t="s">
        <v>84</v>
      </c>
      <c r="AV398" s="13" t="s">
        <v>84</v>
      </c>
      <c r="AW398" s="13" t="s">
        <v>32</v>
      </c>
      <c r="AX398" s="13" t="s">
        <v>33</v>
      </c>
      <c r="AY398" s="200" t="s">
        <v>164</v>
      </c>
    </row>
    <row r="399" spans="1:65" s="2" customFormat="1" ht="16.5" customHeight="1">
      <c r="A399" s="35"/>
      <c r="B399" s="155"/>
      <c r="C399" s="186" t="s">
        <v>570</v>
      </c>
      <c r="D399" s="186" t="s">
        <v>166</v>
      </c>
      <c r="E399" s="187" t="s">
        <v>1489</v>
      </c>
      <c r="F399" s="188" t="s">
        <v>1490</v>
      </c>
      <c r="G399" s="189" t="s">
        <v>227</v>
      </c>
      <c r="H399" s="190">
        <v>173</v>
      </c>
      <c r="I399" s="191"/>
      <c r="J399" s="192">
        <f>ROUND(I399*H399,2)</f>
        <v>0</v>
      </c>
      <c r="K399" s="188" t="s">
        <v>175</v>
      </c>
      <c r="L399" s="36"/>
      <c r="M399" s="193" t="s">
        <v>1</v>
      </c>
      <c r="N399" s="194" t="s">
        <v>43</v>
      </c>
      <c r="O399" s="61"/>
      <c r="P399" s="195">
        <f>O399*H399</f>
        <v>0</v>
      </c>
      <c r="Q399" s="195">
        <v>1.1E-4</v>
      </c>
      <c r="R399" s="195">
        <f>Q399*H399</f>
        <v>1.9030000000000002E-2</v>
      </c>
      <c r="S399" s="195">
        <v>0</v>
      </c>
      <c r="T399" s="196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7" t="s">
        <v>170</v>
      </c>
      <c r="AT399" s="197" t="s">
        <v>166</v>
      </c>
      <c r="AU399" s="197" t="s">
        <v>84</v>
      </c>
      <c r="AY399" s="18" t="s">
        <v>164</v>
      </c>
      <c r="BE399" s="105">
        <f>IF(N399="základní",J399,0)</f>
        <v>0</v>
      </c>
      <c r="BF399" s="105">
        <f>IF(N399="snížená",J399,0)</f>
        <v>0</v>
      </c>
      <c r="BG399" s="105">
        <f>IF(N399="zákl. přenesená",J399,0)</f>
        <v>0</v>
      </c>
      <c r="BH399" s="105">
        <f>IF(N399="sníž. přenesená",J399,0)</f>
        <v>0</v>
      </c>
      <c r="BI399" s="105">
        <f>IF(N399="nulová",J399,0)</f>
        <v>0</v>
      </c>
      <c r="BJ399" s="18" t="s">
        <v>33</v>
      </c>
      <c r="BK399" s="105">
        <f>ROUND(I399*H399,2)</f>
        <v>0</v>
      </c>
      <c r="BL399" s="18" t="s">
        <v>170</v>
      </c>
      <c r="BM399" s="197" t="s">
        <v>1491</v>
      </c>
    </row>
    <row r="400" spans="1:65" s="2" customFormat="1" ht="16.5" customHeight="1">
      <c r="A400" s="35"/>
      <c r="B400" s="155"/>
      <c r="C400" s="186" t="s">
        <v>574</v>
      </c>
      <c r="D400" s="186" t="s">
        <v>166</v>
      </c>
      <c r="E400" s="187" t="s">
        <v>1492</v>
      </c>
      <c r="F400" s="188" t="s">
        <v>1493</v>
      </c>
      <c r="G400" s="189" t="s">
        <v>169</v>
      </c>
      <c r="H400" s="190">
        <v>100</v>
      </c>
      <c r="I400" s="191"/>
      <c r="J400" s="192">
        <f>ROUND(I400*H400,2)</f>
        <v>0</v>
      </c>
      <c r="K400" s="188" t="s">
        <v>175</v>
      </c>
      <c r="L400" s="36"/>
      <c r="M400" s="193" t="s">
        <v>1</v>
      </c>
      <c r="N400" s="194" t="s">
        <v>43</v>
      </c>
      <c r="O400" s="61"/>
      <c r="P400" s="195">
        <f>O400*H400</f>
        <v>0</v>
      </c>
      <c r="Q400" s="195">
        <v>5.9999999999999995E-4</v>
      </c>
      <c r="R400" s="195">
        <f>Q400*H400</f>
        <v>0.06</v>
      </c>
      <c r="S400" s="195">
        <v>0</v>
      </c>
      <c r="T400" s="196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97" t="s">
        <v>170</v>
      </c>
      <c r="AT400" s="197" t="s">
        <v>166</v>
      </c>
      <c r="AU400" s="197" t="s">
        <v>84</v>
      </c>
      <c r="AY400" s="18" t="s">
        <v>164</v>
      </c>
      <c r="BE400" s="105">
        <f>IF(N400="základní",J400,0)</f>
        <v>0</v>
      </c>
      <c r="BF400" s="105">
        <f>IF(N400="snížená",J400,0)</f>
        <v>0</v>
      </c>
      <c r="BG400" s="105">
        <f>IF(N400="zákl. přenesená",J400,0)</f>
        <v>0</v>
      </c>
      <c r="BH400" s="105">
        <f>IF(N400="sníž. přenesená",J400,0)</f>
        <v>0</v>
      </c>
      <c r="BI400" s="105">
        <f>IF(N400="nulová",J400,0)</f>
        <v>0</v>
      </c>
      <c r="BJ400" s="18" t="s">
        <v>33</v>
      </c>
      <c r="BK400" s="105">
        <f>ROUND(I400*H400,2)</f>
        <v>0</v>
      </c>
      <c r="BL400" s="18" t="s">
        <v>170</v>
      </c>
      <c r="BM400" s="197" t="s">
        <v>1494</v>
      </c>
    </row>
    <row r="401" spans="1:65" s="2" customFormat="1" ht="19.5">
      <c r="A401" s="35"/>
      <c r="B401" s="36"/>
      <c r="C401" s="35"/>
      <c r="D401" s="199" t="s">
        <v>196</v>
      </c>
      <c r="E401" s="35"/>
      <c r="F401" s="215" t="s">
        <v>1219</v>
      </c>
      <c r="G401" s="35"/>
      <c r="H401" s="35"/>
      <c r="I401" s="114"/>
      <c r="J401" s="35"/>
      <c r="K401" s="35"/>
      <c r="L401" s="36"/>
      <c r="M401" s="216"/>
      <c r="N401" s="217"/>
      <c r="O401" s="61"/>
      <c r="P401" s="61"/>
      <c r="Q401" s="61"/>
      <c r="R401" s="61"/>
      <c r="S401" s="61"/>
      <c r="T401" s="62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8" t="s">
        <v>196</v>
      </c>
      <c r="AU401" s="18" t="s">
        <v>84</v>
      </c>
    </row>
    <row r="402" spans="1:65" s="13" customFormat="1" ht="11.25">
      <c r="B402" s="198"/>
      <c r="D402" s="199" t="s">
        <v>177</v>
      </c>
      <c r="E402" s="200" t="s">
        <v>1</v>
      </c>
      <c r="F402" s="201" t="s">
        <v>1495</v>
      </c>
      <c r="H402" s="202">
        <v>100</v>
      </c>
      <c r="I402" s="203"/>
      <c r="L402" s="198"/>
      <c r="M402" s="204"/>
      <c r="N402" s="205"/>
      <c r="O402" s="205"/>
      <c r="P402" s="205"/>
      <c r="Q402" s="205"/>
      <c r="R402" s="205"/>
      <c r="S402" s="205"/>
      <c r="T402" s="206"/>
      <c r="AT402" s="200" t="s">
        <v>177</v>
      </c>
      <c r="AU402" s="200" t="s">
        <v>84</v>
      </c>
      <c r="AV402" s="13" t="s">
        <v>84</v>
      </c>
      <c r="AW402" s="13" t="s">
        <v>32</v>
      </c>
      <c r="AX402" s="13" t="s">
        <v>33</v>
      </c>
      <c r="AY402" s="200" t="s">
        <v>164</v>
      </c>
    </row>
    <row r="403" spans="1:65" s="2" customFormat="1" ht="16.5" customHeight="1">
      <c r="A403" s="35"/>
      <c r="B403" s="155"/>
      <c r="C403" s="186" t="s">
        <v>578</v>
      </c>
      <c r="D403" s="186" t="s">
        <v>166</v>
      </c>
      <c r="E403" s="187" t="s">
        <v>1496</v>
      </c>
      <c r="F403" s="188" t="s">
        <v>1497</v>
      </c>
      <c r="G403" s="189" t="s">
        <v>169</v>
      </c>
      <c r="H403" s="190">
        <v>100</v>
      </c>
      <c r="I403" s="191"/>
      <c r="J403" s="192">
        <f>ROUND(I403*H403,2)</f>
        <v>0</v>
      </c>
      <c r="K403" s="188" t="s">
        <v>175</v>
      </c>
      <c r="L403" s="36"/>
      <c r="M403" s="193" t="s">
        <v>1</v>
      </c>
      <c r="N403" s="194" t="s">
        <v>43</v>
      </c>
      <c r="O403" s="61"/>
      <c r="P403" s="195">
        <f>O403*H403</f>
        <v>0</v>
      </c>
      <c r="Q403" s="195">
        <v>8.4999999999999995E-4</v>
      </c>
      <c r="R403" s="195">
        <f>Q403*H403</f>
        <v>8.4999999999999992E-2</v>
      </c>
      <c r="S403" s="195">
        <v>0</v>
      </c>
      <c r="T403" s="196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97" t="s">
        <v>170</v>
      </c>
      <c r="AT403" s="197" t="s">
        <v>166</v>
      </c>
      <c r="AU403" s="197" t="s">
        <v>84</v>
      </c>
      <c r="AY403" s="18" t="s">
        <v>164</v>
      </c>
      <c r="BE403" s="105">
        <f>IF(N403="základní",J403,0)</f>
        <v>0</v>
      </c>
      <c r="BF403" s="105">
        <f>IF(N403="snížená",J403,0)</f>
        <v>0</v>
      </c>
      <c r="BG403" s="105">
        <f>IF(N403="zákl. přenesená",J403,0)</f>
        <v>0</v>
      </c>
      <c r="BH403" s="105">
        <f>IF(N403="sníž. přenesená",J403,0)</f>
        <v>0</v>
      </c>
      <c r="BI403" s="105">
        <f>IF(N403="nulová",J403,0)</f>
        <v>0</v>
      </c>
      <c r="BJ403" s="18" t="s">
        <v>33</v>
      </c>
      <c r="BK403" s="105">
        <f>ROUND(I403*H403,2)</f>
        <v>0</v>
      </c>
      <c r="BL403" s="18" t="s">
        <v>170</v>
      </c>
      <c r="BM403" s="197" t="s">
        <v>1498</v>
      </c>
    </row>
    <row r="404" spans="1:65" s="2" customFormat="1" ht="16.5" customHeight="1">
      <c r="A404" s="35"/>
      <c r="B404" s="155"/>
      <c r="C404" s="186" t="s">
        <v>582</v>
      </c>
      <c r="D404" s="186" t="s">
        <v>166</v>
      </c>
      <c r="E404" s="187" t="s">
        <v>1499</v>
      </c>
      <c r="F404" s="188" t="s">
        <v>1500</v>
      </c>
      <c r="G404" s="189" t="s">
        <v>169</v>
      </c>
      <c r="H404" s="190">
        <v>24</v>
      </c>
      <c r="I404" s="191"/>
      <c r="J404" s="192">
        <f>ROUND(I404*H404,2)</f>
        <v>0</v>
      </c>
      <c r="K404" s="188" t="s">
        <v>1</v>
      </c>
      <c r="L404" s="36"/>
      <c r="M404" s="193" t="s">
        <v>1</v>
      </c>
      <c r="N404" s="194" t="s">
        <v>43</v>
      </c>
      <c r="O404" s="61"/>
      <c r="P404" s="195">
        <f>O404*H404</f>
        <v>0</v>
      </c>
      <c r="Q404" s="195">
        <v>1.1999999999999999E-3</v>
      </c>
      <c r="R404" s="195">
        <f>Q404*H404</f>
        <v>2.8799999999999999E-2</v>
      </c>
      <c r="S404" s="195">
        <v>0</v>
      </c>
      <c r="T404" s="19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7" t="s">
        <v>170</v>
      </c>
      <c r="AT404" s="197" t="s">
        <v>166</v>
      </c>
      <c r="AU404" s="197" t="s">
        <v>84</v>
      </c>
      <c r="AY404" s="18" t="s">
        <v>164</v>
      </c>
      <c r="BE404" s="105">
        <f>IF(N404="základní",J404,0)</f>
        <v>0</v>
      </c>
      <c r="BF404" s="105">
        <f>IF(N404="snížená",J404,0)</f>
        <v>0</v>
      </c>
      <c r="BG404" s="105">
        <f>IF(N404="zákl. přenesená",J404,0)</f>
        <v>0</v>
      </c>
      <c r="BH404" s="105">
        <f>IF(N404="sníž. přenesená",J404,0)</f>
        <v>0</v>
      </c>
      <c r="BI404" s="105">
        <f>IF(N404="nulová",J404,0)</f>
        <v>0</v>
      </c>
      <c r="BJ404" s="18" t="s">
        <v>33</v>
      </c>
      <c r="BK404" s="105">
        <f>ROUND(I404*H404,2)</f>
        <v>0</v>
      </c>
      <c r="BL404" s="18" t="s">
        <v>170</v>
      </c>
      <c r="BM404" s="197" t="s">
        <v>1501</v>
      </c>
    </row>
    <row r="405" spans="1:65" s="2" customFormat="1" ht="19.5">
      <c r="A405" s="35"/>
      <c r="B405" s="36"/>
      <c r="C405" s="35"/>
      <c r="D405" s="199" t="s">
        <v>196</v>
      </c>
      <c r="E405" s="35"/>
      <c r="F405" s="215" t="s">
        <v>1337</v>
      </c>
      <c r="G405" s="35"/>
      <c r="H405" s="35"/>
      <c r="I405" s="114"/>
      <c r="J405" s="35"/>
      <c r="K405" s="35"/>
      <c r="L405" s="36"/>
      <c r="M405" s="216"/>
      <c r="N405" s="217"/>
      <c r="O405" s="61"/>
      <c r="P405" s="61"/>
      <c r="Q405" s="61"/>
      <c r="R405" s="61"/>
      <c r="S405" s="61"/>
      <c r="T405" s="62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8" t="s">
        <v>196</v>
      </c>
      <c r="AU405" s="18" t="s">
        <v>84</v>
      </c>
    </row>
    <row r="406" spans="1:65" s="15" customFormat="1" ht="11.25">
      <c r="B406" s="218"/>
      <c r="D406" s="199" t="s">
        <v>177</v>
      </c>
      <c r="E406" s="219" t="s">
        <v>1</v>
      </c>
      <c r="F406" s="220" t="s">
        <v>1502</v>
      </c>
      <c r="H406" s="219" t="s">
        <v>1</v>
      </c>
      <c r="I406" s="221"/>
      <c r="L406" s="218"/>
      <c r="M406" s="222"/>
      <c r="N406" s="223"/>
      <c r="O406" s="223"/>
      <c r="P406" s="223"/>
      <c r="Q406" s="223"/>
      <c r="R406" s="223"/>
      <c r="S406" s="223"/>
      <c r="T406" s="224"/>
      <c r="AT406" s="219" t="s">
        <v>177</v>
      </c>
      <c r="AU406" s="219" t="s">
        <v>84</v>
      </c>
      <c r="AV406" s="15" t="s">
        <v>33</v>
      </c>
      <c r="AW406" s="15" t="s">
        <v>32</v>
      </c>
      <c r="AX406" s="15" t="s">
        <v>77</v>
      </c>
      <c r="AY406" s="219" t="s">
        <v>164</v>
      </c>
    </row>
    <row r="407" spans="1:65" s="13" customFormat="1" ht="11.25">
      <c r="B407" s="198"/>
      <c r="D407" s="199" t="s">
        <v>177</v>
      </c>
      <c r="E407" s="200" t="s">
        <v>1</v>
      </c>
      <c r="F407" s="201" t="s">
        <v>1503</v>
      </c>
      <c r="H407" s="202">
        <v>24</v>
      </c>
      <c r="I407" s="203"/>
      <c r="L407" s="198"/>
      <c r="M407" s="204"/>
      <c r="N407" s="205"/>
      <c r="O407" s="205"/>
      <c r="P407" s="205"/>
      <c r="Q407" s="205"/>
      <c r="R407" s="205"/>
      <c r="S407" s="205"/>
      <c r="T407" s="206"/>
      <c r="AT407" s="200" t="s">
        <v>177</v>
      </c>
      <c r="AU407" s="200" t="s">
        <v>84</v>
      </c>
      <c r="AV407" s="13" t="s">
        <v>84</v>
      </c>
      <c r="AW407" s="13" t="s">
        <v>32</v>
      </c>
      <c r="AX407" s="13" t="s">
        <v>33</v>
      </c>
      <c r="AY407" s="200" t="s">
        <v>164</v>
      </c>
    </row>
    <row r="408" spans="1:65" s="2" customFormat="1" ht="16.5" customHeight="1">
      <c r="A408" s="35"/>
      <c r="B408" s="155"/>
      <c r="C408" s="186" t="s">
        <v>586</v>
      </c>
      <c r="D408" s="186" t="s">
        <v>166</v>
      </c>
      <c r="E408" s="187" t="s">
        <v>1504</v>
      </c>
      <c r="F408" s="188" t="s">
        <v>1505</v>
      </c>
      <c r="G408" s="189" t="s">
        <v>169</v>
      </c>
      <c r="H408" s="190">
        <v>24</v>
      </c>
      <c r="I408" s="191"/>
      <c r="J408" s="192">
        <f>ROUND(I408*H408,2)</f>
        <v>0</v>
      </c>
      <c r="K408" s="188" t="s">
        <v>1</v>
      </c>
      <c r="L408" s="36"/>
      <c r="M408" s="193" t="s">
        <v>1</v>
      </c>
      <c r="N408" s="194" t="s">
        <v>43</v>
      </c>
      <c r="O408" s="61"/>
      <c r="P408" s="195">
        <f>O408*H408</f>
        <v>0</v>
      </c>
      <c r="Q408" s="195">
        <v>1.4499999999999999E-3</v>
      </c>
      <c r="R408" s="195">
        <f>Q408*H408</f>
        <v>3.4799999999999998E-2</v>
      </c>
      <c r="S408" s="195">
        <v>0</v>
      </c>
      <c r="T408" s="196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97" t="s">
        <v>170</v>
      </c>
      <c r="AT408" s="197" t="s">
        <v>166</v>
      </c>
      <c r="AU408" s="197" t="s">
        <v>84</v>
      </c>
      <c r="AY408" s="18" t="s">
        <v>164</v>
      </c>
      <c r="BE408" s="105">
        <f>IF(N408="základní",J408,0)</f>
        <v>0</v>
      </c>
      <c r="BF408" s="105">
        <f>IF(N408="snížená",J408,0)</f>
        <v>0</v>
      </c>
      <c r="BG408" s="105">
        <f>IF(N408="zákl. přenesená",J408,0)</f>
        <v>0</v>
      </c>
      <c r="BH408" s="105">
        <f>IF(N408="sníž. přenesená",J408,0)</f>
        <v>0</v>
      </c>
      <c r="BI408" s="105">
        <f>IF(N408="nulová",J408,0)</f>
        <v>0</v>
      </c>
      <c r="BJ408" s="18" t="s">
        <v>33</v>
      </c>
      <c r="BK408" s="105">
        <f>ROUND(I408*H408,2)</f>
        <v>0</v>
      </c>
      <c r="BL408" s="18" t="s">
        <v>170</v>
      </c>
      <c r="BM408" s="197" t="s">
        <v>1506</v>
      </c>
    </row>
    <row r="409" spans="1:65" s="2" customFormat="1" ht="16.5" customHeight="1">
      <c r="A409" s="35"/>
      <c r="B409" s="155"/>
      <c r="C409" s="186" t="s">
        <v>590</v>
      </c>
      <c r="D409" s="186" t="s">
        <v>166</v>
      </c>
      <c r="E409" s="187" t="s">
        <v>1507</v>
      </c>
      <c r="F409" s="188" t="s">
        <v>1508</v>
      </c>
      <c r="G409" s="189" t="s">
        <v>227</v>
      </c>
      <c r="H409" s="190">
        <v>1073.26</v>
      </c>
      <c r="I409" s="191"/>
      <c r="J409" s="192">
        <f>ROUND(I409*H409,2)</f>
        <v>0</v>
      </c>
      <c r="K409" s="188" t="s">
        <v>175</v>
      </c>
      <c r="L409" s="36"/>
      <c r="M409" s="193" t="s">
        <v>1</v>
      </c>
      <c r="N409" s="194" t="s">
        <v>43</v>
      </c>
      <c r="O409" s="61"/>
      <c r="P409" s="195">
        <f>O409*H409</f>
        <v>0</v>
      </c>
      <c r="Q409" s="195">
        <v>0</v>
      </c>
      <c r="R409" s="195">
        <f>Q409*H409</f>
        <v>0</v>
      </c>
      <c r="S409" s="195">
        <v>0</v>
      </c>
      <c r="T409" s="196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7" t="s">
        <v>170</v>
      </c>
      <c r="AT409" s="197" t="s">
        <v>166</v>
      </c>
      <c r="AU409" s="197" t="s">
        <v>84</v>
      </c>
      <c r="AY409" s="18" t="s">
        <v>164</v>
      </c>
      <c r="BE409" s="105">
        <f>IF(N409="základní",J409,0)</f>
        <v>0</v>
      </c>
      <c r="BF409" s="105">
        <f>IF(N409="snížená",J409,0)</f>
        <v>0</v>
      </c>
      <c r="BG409" s="105">
        <f>IF(N409="zákl. přenesená",J409,0)</f>
        <v>0</v>
      </c>
      <c r="BH409" s="105">
        <f>IF(N409="sníž. přenesená",J409,0)</f>
        <v>0</v>
      </c>
      <c r="BI409" s="105">
        <f>IF(N409="nulová",J409,0)</f>
        <v>0</v>
      </c>
      <c r="BJ409" s="18" t="s">
        <v>33</v>
      </c>
      <c r="BK409" s="105">
        <f>ROUND(I409*H409,2)</f>
        <v>0</v>
      </c>
      <c r="BL409" s="18" t="s">
        <v>170</v>
      </c>
      <c r="BM409" s="197" t="s">
        <v>1509</v>
      </c>
    </row>
    <row r="410" spans="1:65" s="2" customFormat="1" ht="19.5">
      <c r="A410" s="35"/>
      <c r="B410" s="36"/>
      <c r="C410" s="35"/>
      <c r="D410" s="199" t="s">
        <v>196</v>
      </c>
      <c r="E410" s="35"/>
      <c r="F410" s="215" t="s">
        <v>1219</v>
      </c>
      <c r="G410" s="35"/>
      <c r="H410" s="35"/>
      <c r="I410" s="114"/>
      <c r="J410" s="35"/>
      <c r="K410" s="35"/>
      <c r="L410" s="36"/>
      <c r="M410" s="216"/>
      <c r="N410" s="217"/>
      <c r="O410" s="61"/>
      <c r="P410" s="61"/>
      <c r="Q410" s="61"/>
      <c r="R410" s="61"/>
      <c r="S410" s="61"/>
      <c r="T410" s="62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8" t="s">
        <v>196</v>
      </c>
      <c r="AU410" s="18" t="s">
        <v>84</v>
      </c>
    </row>
    <row r="411" spans="1:65" s="13" customFormat="1" ht="11.25">
      <c r="B411" s="198"/>
      <c r="D411" s="199" t="s">
        <v>177</v>
      </c>
      <c r="E411" s="200" t="s">
        <v>1</v>
      </c>
      <c r="F411" s="201" t="s">
        <v>1510</v>
      </c>
      <c r="H411" s="202">
        <v>1073.26</v>
      </c>
      <c r="I411" s="203"/>
      <c r="L411" s="198"/>
      <c r="M411" s="204"/>
      <c r="N411" s="205"/>
      <c r="O411" s="205"/>
      <c r="P411" s="205"/>
      <c r="Q411" s="205"/>
      <c r="R411" s="205"/>
      <c r="S411" s="205"/>
      <c r="T411" s="206"/>
      <c r="AT411" s="200" t="s">
        <v>177</v>
      </c>
      <c r="AU411" s="200" t="s">
        <v>84</v>
      </c>
      <c r="AV411" s="13" t="s">
        <v>84</v>
      </c>
      <c r="AW411" s="13" t="s">
        <v>32</v>
      </c>
      <c r="AX411" s="13" t="s">
        <v>33</v>
      </c>
      <c r="AY411" s="200" t="s">
        <v>164</v>
      </c>
    </row>
    <row r="412" spans="1:65" s="2" customFormat="1" ht="16.5" customHeight="1">
      <c r="A412" s="35"/>
      <c r="B412" s="155"/>
      <c r="C412" s="186" t="s">
        <v>594</v>
      </c>
      <c r="D412" s="186" t="s">
        <v>166</v>
      </c>
      <c r="E412" s="187" t="s">
        <v>1511</v>
      </c>
      <c r="F412" s="188" t="s">
        <v>1512</v>
      </c>
      <c r="G412" s="189" t="s">
        <v>169</v>
      </c>
      <c r="H412" s="190">
        <v>124</v>
      </c>
      <c r="I412" s="191"/>
      <c r="J412" s="192">
        <f>ROUND(I412*H412,2)</f>
        <v>0</v>
      </c>
      <c r="K412" s="188" t="s">
        <v>175</v>
      </c>
      <c r="L412" s="36"/>
      <c r="M412" s="193" t="s">
        <v>1</v>
      </c>
      <c r="N412" s="194" t="s">
        <v>43</v>
      </c>
      <c r="O412" s="61"/>
      <c r="P412" s="195">
        <f>O412*H412</f>
        <v>0</v>
      </c>
      <c r="Q412" s="195">
        <v>1.0000000000000001E-5</v>
      </c>
      <c r="R412" s="195">
        <f>Q412*H412</f>
        <v>1.24E-3</v>
      </c>
      <c r="S412" s="195">
        <v>0</v>
      </c>
      <c r="T412" s="196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197" t="s">
        <v>170</v>
      </c>
      <c r="AT412" s="197" t="s">
        <v>166</v>
      </c>
      <c r="AU412" s="197" t="s">
        <v>84</v>
      </c>
      <c r="AY412" s="18" t="s">
        <v>164</v>
      </c>
      <c r="BE412" s="105">
        <f>IF(N412="základní",J412,0)</f>
        <v>0</v>
      </c>
      <c r="BF412" s="105">
        <f>IF(N412="snížená",J412,0)</f>
        <v>0</v>
      </c>
      <c r="BG412" s="105">
        <f>IF(N412="zákl. přenesená",J412,0)</f>
        <v>0</v>
      </c>
      <c r="BH412" s="105">
        <f>IF(N412="sníž. přenesená",J412,0)</f>
        <v>0</v>
      </c>
      <c r="BI412" s="105">
        <f>IF(N412="nulová",J412,0)</f>
        <v>0</v>
      </c>
      <c r="BJ412" s="18" t="s">
        <v>33</v>
      </c>
      <c r="BK412" s="105">
        <f>ROUND(I412*H412,2)</f>
        <v>0</v>
      </c>
      <c r="BL412" s="18" t="s">
        <v>170</v>
      </c>
      <c r="BM412" s="197" t="s">
        <v>1513</v>
      </c>
    </row>
    <row r="413" spans="1:65" s="2" customFormat="1" ht="19.5">
      <c r="A413" s="35"/>
      <c r="B413" s="36"/>
      <c r="C413" s="35"/>
      <c r="D413" s="199" t="s">
        <v>196</v>
      </c>
      <c r="E413" s="35"/>
      <c r="F413" s="215" t="s">
        <v>1219</v>
      </c>
      <c r="G413" s="35"/>
      <c r="H413" s="35"/>
      <c r="I413" s="114"/>
      <c r="J413" s="35"/>
      <c r="K413" s="35"/>
      <c r="L413" s="36"/>
      <c r="M413" s="216"/>
      <c r="N413" s="217"/>
      <c r="O413" s="61"/>
      <c r="P413" s="61"/>
      <c r="Q413" s="61"/>
      <c r="R413" s="61"/>
      <c r="S413" s="61"/>
      <c r="T413" s="62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8" t="s">
        <v>196</v>
      </c>
      <c r="AU413" s="18" t="s">
        <v>84</v>
      </c>
    </row>
    <row r="414" spans="1:65" s="13" customFormat="1" ht="11.25">
      <c r="B414" s="198"/>
      <c r="D414" s="199" t="s">
        <v>177</v>
      </c>
      <c r="E414" s="200" t="s">
        <v>1</v>
      </c>
      <c r="F414" s="201" t="s">
        <v>1514</v>
      </c>
      <c r="H414" s="202">
        <v>124</v>
      </c>
      <c r="I414" s="203"/>
      <c r="L414" s="198"/>
      <c r="M414" s="204"/>
      <c r="N414" s="205"/>
      <c r="O414" s="205"/>
      <c r="P414" s="205"/>
      <c r="Q414" s="205"/>
      <c r="R414" s="205"/>
      <c r="S414" s="205"/>
      <c r="T414" s="206"/>
      <c r="AT414" s="200" t="s">
        <v>177</v>
      </c>
      <c r="AU414" s="200" t="s">
        <v>84</v>
      </c>
      <c r="AV414" s="13" t="s">
        <v>84</v>
      </c>
      <c r="AW414" s="13" t="s">
        <v>32</v>
      </c>
      <c r="AX414" s="13" t="s">
        <v>33</v>
      </c>
      <c r="AY414" s="200" t="s">
        <v>164</v>
      </c>
    </row>
    <row r="415" spans="1:65" s="2" customFormat="1" ht="16.5" customHeight="1">
      <c r="A415" s="35"/>
      <c r="B415" s="155"/>
      <c r="C415" s="186" t="s">
        <v>598</v>
      </c>
      <c r="D415" s="186" t="s">
        <v>166</v>
      </c>
      <c r="E415" s="187" t="s">
        <v>1515</v>
      </c>
      <c r="F415" s="188" t="s">
        <v>1516</v>
      </c>
      <c r="G415" s="189" t="s">
        <v>227</v>
      </c>
      <c r="H415" s="190">
        <v>11.5</v>
      </c>
      <c r="I415" s="191"/>
      <c r="J415" s="192">
        <f>ROUND(I415*H415,2)</f>
        <v>0</v>
      </c>
      <c r="K415" s="188" t="s">
        <v>1</v>
      </c>
      <c r="L415" s="36"/>
      <c r="M415" s="193" t="s">
        <v>1</v>
      </c>
      <c r="N415" s="194" t="s">
        <v>43</v>
      </c>
      <c r="O415" s="61"/>
      <c r="P415" s="195">
        <f>O415*H415</f>
        <v>0</v>
      </c>
      <c r="Q415" s="195">
        <v>1.4499999999999999E-3</v>
      </c>
      <c r="R415" s="195">
        <f>Q415*H415</f>
        <v>1.6674999999999999E-2</v>
      </c>
      <c r="S415" s="195">
        <v>0</v>
      </c>
      <c r="T415" s="196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197" t="s">
        <v>170</v>
      </c>
      <c r="AT415" s="197" t="s">
        <v>166</v>
      </c>
      <c r="AU415" s="197" t="s">
        <v>84</v>
      </c>
      <c r="AY415" s="18" t="s">
        <v>164</v>
      </c>
      <c r="BE415" s="105">
        <f>IF(N415="základní",J415,0)</f>
        <v>0</v>
      </c>
      <c r="BF415" s="105">
        <f>IF(N415="snížená",J415,0)</f>
        <v>0</v>
      </c>
      <c r="BG415" s="105">
        <f>IF(N415="zákl. přenesená",J415,0)</f>
        <v>0</v>
      </c>
      <c r="BH415" s="105">
        <f>IF(N415="sníž. přenesená",J415,0)</f>
        <v>0</v>
      </c>
      <c r="BI415" s="105">
        <f>IF(N415="nulová",J415,0)</f>
        <v>0</v>
      </c>
      <c r="BJ415" s="18" t="s">
        <v>33</v>
      </c>
      <c r="BK415" s="105">
        <f>ROUND(I415*H415,2)</f>
        <v>0</v>
      </c>
      <c r="BL415" s="18" t="s">
        <v>170</v>
      </c>
      <c r="BM415" s="197" t="s">
        <v>1517</v>
      </c>
    </row>
    <row r="416" spans="1:65" s="2" customFormat="1" ht="19.5">
      <c r="A416" s="35"/>
      <c r="B416" s="36"/>
      <c r="C416" s="35"/>
      <c r="D416" s="199" t="s">
        <v>196</v>
      </c>
      <c r="E416" s="35"/>
      <c r="F416" s="215" t="s">
        <v>1337</v>
      </c>
      <c r="G416" s="35"/>
      <c r="H416" s="35"/>
      <c r="I416" s="114"/>
      <c r="J416" s="35"/>
      <c r="K416" s="35"/>
      <c r="L416" s="36"/>
      <c r="M416" s="216"/>
      <c r="N416" s="217"/>
      <c r="O416" s="61"/>
      <c r="P416" s="61"/>
      <c r="Q416" s="61"/>
      <c r="R416" s="61"/>
      <c r="S416" s="61"/>
      <c r="T416" s="62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T416" s="18" t="s">
        <v>196</v>
      </c>
      <c r="AU416" s="18" t="s">
        <v>84</v>
      </c>
    </row>
    <row r="417" spans="1:65" s="13" customFormat="1" ht="11.25">
      <c r="B417" s="198"/>
      <c r="D417" s="199" t="s">
        <v>177</v>
      </c>
      <c r="E417" s="200" t="s">
        <v>1</v>
      </c>
      <c r="F417" s="201" t="s">
        <v>1518</v>
      </c>
      <c r="H417" s="202">
        <v>11.5</v>
      </c>
      <c r="I417" s="203"/>
      <c r="L417" s="198"/>
      <c r="M417" s="204"/>
      <c r="N417" s="205"/>
      <c r="O417" s="205"/>
      <c r="P417" s="205"/>
      <c r="Q417" s="205"/>
      <c r="R417" s="205"/>
      <c r="S417" s="205"/>
      <c r="T417" s="206"/>
      <c r="AT417" s="200" t="s">
        <v>177</v>
      </c>
      <c r="AU417" s="200" t="s">
        <v>84</v>
      </c>
      <c r="AV417" s="13" t="s">
        <v>84</v>
      </c>
      <c r="AW417" s="13" t="s">
        <v>32</v>
      </c>
      <c r="AX417" s="13" t="s">
        <v>33</v>
      </c>
      <c r="AY417" s="200" t="s">
        <v>164</v>
      </c>
    </row>
    <row r="418" spans="1:65" s="2" customFormat="1" ht="16.5" customHeight="1">
      <c r="A418" s="35"/>
      <c r="B418" s="155"/>
      <c r="C418" s="186" t="s">
        <v>602</v>
      </c>
      <c r="D418" s="186" t="s">
        <v>166</v>
      </c>
      <c r="E418" s="187" t="s">
        <v>1519</v>
      </c>
      <c r="F418" s="188" t="s">
        <v>1520</v>
      </c>
      <c r="G418" s="189" t="s">
        <v>227</v>
      </c>
      <c r="H418" s="190">
        <v>546.36</v>
      </c>
      <c r="I418" s="191"/>
      <c r="J418" s="192">
        <f>ROUND(I418*H418,2)</f>
        <v>0</v>
      </c>
      <c r="K418" s="188" t="s">
        <v>1</v>
      </c>
      <c r="L418" s="36"/>
      <c r="M418" s="193" t="s">
        <v>1</v>
      </c>
      <c r="N418" s="194" t="s">
        <v>43</v>
      </c>
      <c r="O418" s="61"/>
      <c r="P418" s="195">
        <f>O418*H418</f>
        <v>0</v>
      </c>
      <c r="Q418" s="195">
        <v>0.15540000000000001</v>
      </c>
      <c r="R418" s="195">
        <f>Q418*H418</f>
        <v>84.904344000000009</v>
      </c>
      <c r="S418" s="195">
        <v>0</v>
      </c>
      <c r="T418" s="196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197" t="s">
        <v>170</v>
      </c>
      <c r="AT418" s="197" t="s">
        <v>166</v>
      </c>
      <c r="AU418" s="197" t="s">
        <v>84</v>
      </c>
      <c r="AY418" s="18" t="s">
        <v>164</v>
      </c>
      <c r="BE418" s="105">
        <f>IF(N418="základní",J418,0)</f>
        <v>0</v>
      </c>
      <c r="BF418" s="105">
        <f>IF(N418="snížená",J418,0)</f>
        <v>0</v>
      </c>
      <c r="BG418" s="105">
        <f>IF(N418="zákl. přenesená",J418,0)</f>
        <v>0</v>
      </c>
      <c r="BH418" s="105">
        <f>IF(N418="sníž. přenesená",J418,0)</f>
        <v>0</v>
      </c>
      <c r="BI418" s="105">
        <f>IF(N418="nulová",J418,0)</f>
        <v>0</v>
      </c>
      <c r="BJ418" s="18" t="s">
        <v>33</v>
      </c>
      <c r="BK418" s="105">
        <f>ROUND(I418*H418,2)</f>
        <v>0</v>
      </c>
      <c r="BL418" s="18" t="s">
        <v>170</v>
      </c>
      <c r="BM418" s="197" t="s">
        <v>1521</v>
      </c>
    </row>
    <row r="419" spans="1:65" s="2" customFormat="1" ht="19.5">
      <c r="A419" s="35"/>
      <c r="B419" s="36"/>
      <c r="C419" s="35"/>
      <c r="D419" s="199" t="s">
        <v>196</v>
      </c>
      <c r="E419" s="35"/>
      <c r="F419" s="215" t="s">
        <v>1219</v>
      </c>
      <c r="G419" s="35"/>
      <c r="H419" s="35"/>
      <c r="I419" s="114"/>
      <c r="J419" s="35"/>
      <c r="K419" s="35"/>
      <c r="L419" s="36"/>
      <c r="M419" s="216"/>
      <c r="N419" s="217"/>
      <c r="O419" s="61"/>
      <c r="P419" s="61"/>
      <c r="Q419" s="61"/>
      <c r="R419" s="61"/>
      <c r="S419" s="61"/>
      <c r="T419" s="62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T419" s="18" t="s">
        <v>196</v>
      </c>
      <c r="AU419" s="18" t="s">
        <v>84</v>
      </c>
    </row>
    <row r="420" spans="1:65" s="13" customFormat="1" ht="11.25">
      <c r="B420" s="198"/>
      <c r="D420" s="199" t="s">
        <v>177</v>
      </c>
      <c r="E420" s="200" t="s">
        <v>1</v>
      </c>
      <c r="F420" s="201" t="s">
        <v>1522</v>
      </c>
      <c r="H420" s="202">
        <v>546.36</v>
      </c>
      <c r="I420" s="203"/>
      <c r="L420" s="198"/>
      <c r="M420" s="204"/>
      <c r="N420" s="205"/>
      <c r="O420" s="205"/>
      <c r="P420" s="205"/>
      <c r="Q420" s="205"/>
      <c r="R420" s="205"/>
      <c r="S420" s="205"/>
      <c r="T420" s="206"/>
      <c r="AT420" s="200" t="s">
        <v>177</v>
      </c>
      <c r="AU420" s="200" t="s">
        <v>84</v>
      </c>
      <c r="AV420" s="13" t="s">
        <v>84</v>
      </c>
      <c r="AW420" s="13" t="s">
        <v>32</v>
      </c>
      <c r="AX420" s="13" t="s">
        <v>33</v>
      </c>
      <c r="AY420" s="200" t="s">
        <v>164</v>
      </c>
    </row>
    <row r="421" spans="1:65" s="2" customFormat="1" ht="16.5" customHeight="1">
      <c r="A421" s="35"/>
      <c r="B421" s="155"/>
      <c r="C421" s="225" t="s">
        <v>606</v>
      </c>
      <c r="D421" s="225" t="s">
        <v>325</v>
      </c>
      <c r="E421" s="226" t="s">
        <v>1523</v>
      </c>
      <c r="F421" s="227" t="s">
        <v>1524</v>
      </c>
      <c r="G421" s="228" t="s">
        <v>227</v>
      </c>
      <c r="H421" s="229">
        <v>397.73</v>
      </c>
      <c r="I421" s="230"/>
      <c r="J421" s="231">
        <f>ROUND(I421*H421,2)</f>
        <v>0</v>
      </c>
      <c r="K421" s="227" t="s">
        <v>1</v>
      </c>
      <c r="L421" s="232"/>
      <c r="M421" s="233" t="s">
        <v>1</v>
      </c>
      <c r="N421" s="234" t="s">
        <v>43</v>
      </c>
      <c r="O421" s="61"/>
      <c r="P421" s="195">
        <f>O421*H421</f>
        <v>0</v>
      </c>
      <c r="Q421" s="195">
        <v>0.08</v>
      </c>
      <c r="R421" s="195">
        <f>Q421*H421</f>
        <v>31.8184</v>
      </c>
      <c r="S421" s="195">
        <v>0</v>
      </c>
      <c r="T421" s="196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97" t="s">
        <v>210</v>
      </c>
      <c r="AT421" s="197" t="s">
        <v>325</v>
      </c>
      <c r="AU421" s="197" t="s">
        <v>84</v>
      </c>
      <c r="AY421" s="18" t="s">
        <v>164</v>
      </c>
      <c r="BE421" s="105">
        <f>IF(N421="základní",J421,0)</f>
        <v>0</v>
      </c>
      <c r="BF421" s="105">
        <f>IF(N421="snížená",J421,0)</f>
        <v>0</v>
      </c>
      <c r="BG421" s="105">
        <f>IF(N421="zákl. přenesená",J421,0)</f>
        <v>0</v>
      </c>
      <c r="BH421" s="105">
        <f>IF(N421="sníž. přenesená",J421,0)</f>
        <v>0</v>
      </c>
      <c r="BI421" s="105">
        <f>IF(N421="nulová",J421,0)</f>
        <v>0</v>
      </c>
      <c r="BJ421" s="18" t="s">
        <v>33</v>
      </c>
      <c r="BK421" s="105">
        <f>ROUND(I421*H421,2)</f>
        <v>0</v>
      </c>
      <c r="BL421" s="18" t="s">
        <v>170</v>
      </c>
      <c r="BM421" s="197" t="s">
        <v>1525</v>
      </c>
    </row>
    <row r="422" spans="1:65" s="13" customFormat="1" ht="11.25">
      <c r="B422" s="198"/>
      <c r="D422" s="199" t="s">
        <v>177</v>
      </c>
      <c r="F422" s="201" t="s">
        <v>1526</v>
      </c>
      <c r="H422" s="202">
        <v>397.73</v>
      </c>
      <c r="I422" s="203"/>
      <c r="L422" s="198"/>
      <c r="M422" s="204"/>
      <c r="N422" s="205"/>
      <c r="O422" s="205"/>
      <c r="P422" s="205"/>
      <c r="Q422" s="205"/>
      <c r="R422" s="205"/>
      <c r="S422" s="205"/>
      <c r="T422" s="206"/>
      <c r="AT422" s="200" t="s">
        <v>177</v>
      </c>
      <c r="AU422" s="200" t="s">
        <v>84</v>
      </c>
      <c r="AV422" s="13" t="s">
        <v>84</v>
      </c>
      <c r="AW422" s="13" t="s">
        <v>3</v>
      </c>
      <c r="AX422" s="13" t="s">
        <v>33</v>
      </c>
      <c r="AY422" s="200" t="s">
        <v>164</v>
      </c>
    </row>
    <row r="423" spans="1:65" s="2" customFormat="1" ht="16.5" customHeight="1">
      <c r="A423" s="35"/>
      <c r="B423" s="155"/>
      <c r="C423" s="225" t="s">
        <v>610</v>
      </c>
      <c r="D423" s="225" t="s">
        <v>325</v>
      </c>
      <c r="E423" s="226" t="s">
        <v>1527</v>
      </c>
      <c r="F423" s="227" t="s">
        <v>1528</v>
      </c>
      <c r="G423" s="228" t="s">
        <v>227</v>
      </c>
      <c r="H423" s="229">
        <v>125.54900000000001</v>
      </c>
      <c r="I423" s="230"/>
      <c r="J423" s="231">
        <f>ROUND(I423*H423,2)</f>
        <v>0</v>
      </c>
      <c r="K423" s="227" t="s">
        <v>175</v>
      </c>
      <c r="L423" s="232"/>
      <c r="M423" s="233" t="s">
        <v>1</v>
      </c>
      <c r="N423" s="234" t="s">
        <v>43</v>
      </c>
      <c r="O423" s="61"/>
      <c r="P423" s="195">
        <f>O423*H423</f>
        <v>0</v>
      </c>
      <c r="Q423" s="195">
        <v>4.8300000000000003E-2</v>
      </c>
      <c r="R423" s="195">
        <f>Q423*H423</f>
        <v>6.0640167000000007</v>
      </c>
      <c r="S423" s="195">
        <v>0</v>
      </c>
      <c r="T423" s="196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97" t="s">
        <v>210</v>
      </c>
      <c r="AT423" s="197" t="s">
        <v>325</v>
      </c>
      <c r="AU423" s="197" t="s">
        <v>84</v>
      </c>
      <c r="AY423" s="18" t="s">
        <v>164</v>
      </c>
      <c r="BE423" s="105">
        <f>IF(N423="základní",J423,0)</f>
        <v>0</v>
      </c>
      <c r="BF423" s="105">
        <f>IF(N423="snížená",J423,0)</f>
        <v>0</v>
      </c>
      <c r="BG423" s="105">
        <f>IF(N423="zákl. přenesená",J423,0)</f>
        <v>0</v>
      </c>
      <c r="BH423" s="105">
        <f>IF(N423="sníž. přenesená",J423,0)</f>
        <v>0</v>
      </c>
      <c r="BI423" s="105">
        <f>IF(N423="nulová",J423,0)</f>
        <v>0</v>
      </c>
      <c r="BJ423" s="18" t="s">
        <v>33</v>
      </c>
      <c r="BK423" s="105">
        <f>ROUND(I423*H423,2)</f>
        <v>0</v>
      </c>
      <c r="BL423" s="18" t="s">
        <v>170</v>
      </c>
      <c r="BM423" s="197" t="s">
        <v>1529</v>
      </c>
    </row>
    <row r="424" spans="1:65" s="13" customFormat="1" ht="11.25">
      <c r="B424" s="198"/>
      <c r="D424" s="199" t="s">
        <v>177</v>
      </c>
      <c r="F424" s="201" t="s">
        <v>1530</v>
      </c>
      <c r="H424" s="202">
        <v>125.54900000000001</v>
      </c>
      <c r="I424" s="203"/>
      <c r="L424" s="198"/>
      <c r="M424" s="204"/>
      <c r="N424" s="205"/>
      <c r="O424" s="205"/>
      <c r="P424" s="205"/>
      <c r="Q424" s="205"/>
      <c r="R424" s="205"/>
      <c r="S424" s="205"/>
      <c r="T424" s="206"/>
      <c r="AT424" s="200" t="s">
        <v>177</v>
      </c>
      <c r="AU424" s="200" t="s">
        <v>84</v>
      </c>
      <c r="AV424" s="13" t="s">
        <v>84</v>
      </c>
      <c r="AW424" s="13" t="s">
        <v>3</v>
      </c>
      <c r="AX424" s="13" t="s">
        <v>33</v>
      </c>
      <c r="AY424" s="200" t="s">
        <v>164</v>
      </c>
    </row>
    <row r="425" spans="1:65" s="2" customFormat="1" ht="16.5" customHeight="1">
      <c r="A425" s="35"/>
      <c r="B425" s="155"/>
      <c r="C425" s="225" t="s">
        <v>615</v>
      </c>
      <c r="D425" s="225" t="s">
        <v>325</v>
      </c>
      <c r="E425" s="226" t="s">
        <v>1531</v>
      </c>
      <c r="F425" s="227" t="s">
        <v>1532</v>
      </c>
      <c r="G425" s="228" t="s">
        <v>227</v>
      </c>
      <c r="H425" s="229">
        <v>50.4</v>
      </c>
      <c r="I425" s="230"/>
      <c r="J425" s="231">
        <f>ROUND(I425*H425,2)</f>
        <v>0</v>
      </c>
      <c r="K425" s="227" t="s">
        <v>175</v>
      </c>
      <c r="L425" s="232"/>
      <c r="M425" s="233" t="s">
        <v>1</v>
      </c>
      <c r="N425" s="234" t="s">
        <v>43</v>
      </c>
      <c r="O425" s="61"/>
      <c r="P425" s="195">
        <f>O425*H425</f>
        <v>0</v>
      </c>
      <c r="Q425" s="195">
        <v>6.5670000000000006E-2</v>
      </c>
      <c r="R425" s="195">
        <f>Q425*H425</f>
        <v>3.309768</v>
      </c>
      <c r="S425" s="195">
        <v>0</v>
      </c>
      <c r="T425" s="196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197" t="s">
        <v>210</v>
      </c>
      <c r="AT425" s="197" t="s">
        <v>325</v>
      </c>
      <c r="AU425" s="197" t="s">
        <v>84</v>
      </c>
      <c r="AY425" s="18" t="s">
        <v>164</v>
      </c>
      <c r="BE425" s="105">
        <f>IF(N425="základní",J425,0)</f>
        <v>0</v>
      </c>
      <c r="BF425" s="105">
        <f>IF(N425="snížená",J425,0)</f>
        <v>0</v>
      </c>
      <c r="BG425" s="105">
        <f>IF(N425="zákl. přenesená",J425,0)</f>
        <v>0</v>
      </c>
      <c r="BH425" s="105">
        <f>IF(N425="sníž. přenesená",J425,0)</f>
        <v>0</v>
      </c>
      <c r="BI425" s="105">
        <f>IF(N425="nulová",J425,0)</f>
        <v>0</v>
      </c>
      <c r="BJ425" s="18" t="s">
        <v>33</v>
      </c>
      <c r="BK425" s="105">
        <f>ROUND(I425*H425,2)</f>
        <v>0</v>
      </c>
      <c r="BL425" s="18" t="s">
        <v>170</v>
      </c>
      <c r="BM425" s="197" t="s">
        <v>1533</v>
      </c>
    </row>
    <row r="426" spans="1:65" s="15" customFormat="1" ht="11.25">
      <c r="B426" s="218"/>
      <c r="D426" s="199" t="s">
        <v>177</v>
      </c>
      <c r="E426" s="219" t="s">
        <v>1</v>
      </c>
      <c r="F426" s="220" t="s">
        <v>1534</v>
      </c>
      <c r="H426" s="219" t="s">
        <v>1</v>
      </c>
      <c r="I426" s="221"/>
      <c r="L426" s="218"/>
      <c r="M426" s="222"/>
      <c r="N426" s="223"/>
      <c r="O426" s="223"/>
      <c r="P426" s="223"/>
      <c r="Q426" s="223"/>
      <c r="R426" s="223"/>
      <c r="S426" s="223"/>
      <c r="T426" s="224"/>
      <c r="AT426" s="219" t="s">
        <v>177</v>
      </c>
      <c r="AU426" s="219" t="s">
        <v>84</v>
      </c>
      <c r="AV426" s="15" t="s">
        <v>33</v>
      </c>
      <c r="AW426" s="15" t="s">
        <v>32</v>
      </c>
      <c r="AX426" s="15" t="s">
        <v>77</v>
      </c>
      <c r="AY426" s="219" t="s">
        <v>164</v>
      </c>
    </row>
    <row r="427" spans="1:65" s="13" customFormat="1" ht="11.25">
      <c r="B427" s="198"/>
      <c r="D427" s="199" t="s">
        <v>177</v>
      </c>
      <c r="E427" s="200" t="s">
        <v>1</v>
      </c>
      <c r="F427" s="201" t="s">
        <v>1535</v>
      </c>
      <c r="H427" s="202">
        <v>48</v>
      </c>
      <c r="I427" s="203"/>
      <c r="L427" s="198"/>
      <c r="M427" s="204"/>
      <c r="N427" s="205"/>
      <c r="O427" s="205"/>
      <c r="P427" s="205"/>
      <c r="Q427" s="205"/>
      <c r="R427" s="205"/>
      <c r="S427" s="205"/>
      <c r="T427" s="206"/>
      <c r="AT427" s="200" t="s">
        <v>177</v>
      </c>
      <c r="AU427" s="200" t="s">
        <v>84</v>
      </c>
      <c r="AV427" s="13" t="s">
        <v>84</v>
      </c>
      <c r="AW427" s="13" t="s">
        <v>32</v>
      </c>
      <c r="AX427" s="13" t="s">
        <v>33</v>
      </c>
      <c r="AY427" s="200" t="s">
        <v>164</v>
      </c>
    </row>
    <row r="428" spans="1:65" s="13" customFormat="1" ht="11.25">
      <c r="B428" s="198"/>
      <c r="D428" s="199" t="s">
        <v>177</v>
      </c>
      <c r="F428" s="201" t="s">
        <v>1536</v>
      </c>
      <c r="H428" s="202">
        <v>50.4</v>
      </c>
      <c r="I428" s="203"/>
      <c r="L428" s="198"/>
      <c r="M428" s="204"/>
      <c r="N428" s="205"/>
      <c r="O428" s="205"/>
      <c r="P428" s="205"/>
      <c r="Q428" s="205"/>
      <c r="R428" s="205"/>
      <c r="S428" s="205"/>
      <c r="T428" s="206"/>
      <c r="AT428" s="200" t="s">
        <v>177</v>
      </c>
      <c r="AU428" s="200" t="s">
        <v>84</v>
      </c>
      <c r="AV428" s="13" t="s">
        <v>84</v>
      </c>
      <c r="AW428" s="13" t="s">
        <v>3</v>
      </c>
      <c r="AX428" s="13" t="s">
        <v>33</v>
      </c>
      <c r="AY428" s="200" t="s">
        <v>164</v>
      </c>
    </row>
    <row r="429" spans="1:65" s="2" customFormat="1" ht="16.5" customHeight="1">
      <c r="A429" s="35"/>
      <c r="B429" s="155"/>
      <c r="C429" s="186" t="s">
        <v>620</v>
      </c>
      <c r="D429" s="186" t="s">
        <v>166</v>
      </c>
      <c r="E429" s="187" t="s">
        <v>1537</v>
      </c>
      <c r="F429" s="188" t="s">
        <v>1538</v>
      </c>
      <c r="G429" s="189" t="s">
        <v>227</v>
      </c>
      <c r="H429" s="190">
        <v>19.96</v>
      </c>
      <c r="I429" s="191"/>
      <c r="J429" s="192">
        <f>ROUND(I429*H429,2)</f>
        <v>0</v>
      </c>
      <c r="K429" s="188" t="s">
        <v>1</v>
      </c>
      <c r="L429" s="36"/>
      <c r="M429" s="193" t="s">
        <v>1</v>
      </c>
      <c r="N429" s="194" t="s">
        <v>43</v>
      </c>
      <c r="O429" s="61"/>
      <c r="P429" s="195">
        <f>O429*H429</f>
        <v>0</v>
      </c>
      <c r="Q429" s="195">
        <v>0.16849</v>
      </c>
      <c r="R429" s="195">
        <f>Q429*H429</f>
        <v>3.3630604000000002</v>
      </c>
      <c r="S429" s="195">
        <v>0</v>
      </c>
      <c r="T429" s="196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97" t="s">
        <v>170</v>
      </c>
      <c r="AT429" s="197" t="s">
        <v>166</v>
      </c>
      <c r="AU429" s="197" t="s">
        <v>84</v>
      </c>
      <c r="AY429" s="18" t="s">
        <v>164</v>
      </c>
      <c r="BE429" s="105">
        <f>IF(N429="základní",J429,0)</f>
        <v>0</v>
      </c>
      <c r="BF429" s="105">
        <f>IF(N429="snížená",J429,0)</f>
        <v>0</v>
      </c>
      <c r="BG429" s="105">
        <f>IF(N429="zákl. přenesená",J429,0)</f>
        <v>0</v>
      </c>
      <c r="BH429" s="105">
        <f>IF(N429="sníž. přenesená",J429,0)</f>
        <v>0</v>
      </c>
      <c r="BI429" s="105">
        <f>IF(N429="nulová",J429,0)</f>
        <v>0</v>
      </c>
      <c r="BJ429" s="18" t="s">
        <v>33</v>
      </c>
      <c r="BK429" s="105">
        <f>ROUND(I429*H429,2)</f>
        <v>0</v>
      </c>
      <c r="BL429" s="18" t="s">
        <v>170</v>
      </c>
      <c r="BM429" s="197" t="s">
        <v>1539</v>
      </c>
    </row>
    <row r="430" spans="1:65" s="2" customFormat="1" ht="19.5">
      <c r="A430" s="35"/>
      <c r="B430" s="36"/>
      <c r="C430" s="35"/>
      <c r="D430" s="199" t="s">
        <v>196</v>
      </c>
      <c r="E430" s="35"/>
      <c r="F430" s="215" t="s">
        <v>1219</v>
      </c>
      <c r="G430" s="35"/>
      <c r="H430" s="35"/>
      <c r="I430" s="114"/>
      <c r="J430" s="35"/>
      <c r="K430" s="35"/>
      <c r="L430" s="36"/>
      <c r="M430" s="216"/>
      <c r="N430" s="217"/>
      <c r="O430" s="61"/>
      <c r="P430" s="61"/>
      <c r="Q430" s="61"/>
      <c r="R430" s="61"/>
      <c r="S430" s="61"/>
      <c r="T430" s="62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18" t="s">
        <v>196</v>
      </c>
      <c r="AU430" s="18" t="s">
        <v>84</v>
      </c>
    </row>
    <row r="431" spans="1:65" s="13" customFormat="1" ht="11.25">
      <c r="B431" s="198"/>
      <c r="D431" s="199" t="s">
        <v>177</v>
      </c>
      <c r="E431" s="200" t="s">
        <v>1</v>
      </c>
      <c r="F431" s="201" t="s">
        <v>1540</v>
      </c>
      <c r="H431" s="202">
        <v>19.96</v>
      </c>
      <c r="I431" s="203"/>
      <c r="L431" s="198"/>
      <c r="M431" s="204"/>
      <c r="N431" s="205"/>
      <c r="O431" s="205"/>
      <c r="P431" s="205"/>
      <c r="Q431" s="205"/>
      <c r="R431" s="205"/>
      <c r="S431" s="205"/>
      <c r="T431" s="206"/>
      <c r="AT431" s="200" t="s">
        <v>177</v>
      </c>
      <c r="AU431" s="200" t="s">
        <v>84</v>
      </c>
      <c r="AV431" s="13" t="s">
        <v>84</v>
      </c>
      <c r="AW431" s="13" t="s">
        <v>32</v>
      </c>
      <c r="AX431" s="13" t="s">
        <v>33</v>
      </c>
      <c r="AY431" s="200" t="s">
        <v>164</v>
      </c>
    </row>
    <row r="432" spans="1:65" s="2" customFormat="1" ht="16.5" customHeight="1">
      <c r="A432" s="35"/>
      <c r="B432" s="155"/>
      <c r="C432" s="225" t="s">
        <v>630</v>
      </c>
      <c r="D432" s="225" t="s">
        <v>325</v>
      </c>
      <c r="E432" s="226" t="s">
        <v>1541</v>
      </c>
      <c r="F432" s="227" t="s">
        <v>1542</v>
      </c>
      <c r="G432" s="228" t="s">
        <v>227</v>
      </c>
      <c r="H432" s="229">
        <v>13.115</v>
      </c>
      <c r="I432" s="230"/>
      <c r="J432" s="231">
        <f>ROUND(I432*H432,2)</f>
        <v>0</v>
      </c>
      <c r="K432" s="227" t="s">
        <v>175</v>
      </c>
      <c r="L432" s="232"/>
      <c r="M432" s="233" t="s">
        <v>1</v>
      </c>
      <c r="N432" s="234" t="s">
        <v>43</v>
      </c>
      <c r="O432" s="61"/>
      <c r="P432" s="195">
        <f>O432*H432</f>
        <v>0</v>
      </c>
      <c r="Q432" s="195">
        <v>0.125</v>
      </c>
      <c r="R432" s="195">
        <f>Q432*H432</f>
        <v>1.639375</v>
      </c>
      <c r="S432" s="195">
        <v>0</v>
      </c>
      <c r="T432" s="196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97" t="s">
        <v>210</v>
      </c>
      <c r="AT432" s="197" t="s">
        <v>325</v>
      </c>
      <c r="AU432" s="197" t="s">
        <v>84</v>
      </c>
      <c r="AY432" s="18" t="s">
        <v>164</v>
      </c>
      <c r="BE432" s="105">
        <f>IF(N432="základní",J432,0)</f>
        <v>0</v>
      </c>
      <c r="BF432" s="105">
        <f>IF(N432="snížená",J432,0)</f>
        <v>0</v>
      </c>
      <c r="BG432" s="105">
        <f>IF(N432="zákl. přenesená",J432,0)</f>
        <v>0</v>
      </c>
      <c r="BH432" s="105">
        <f>IF(N432="sníž. přenesená",J432,0)</f>
        <v>0</v>
      </c>
      <c r="BI432" s="105">
        <f>IF(N432="nulová",J432,0)</f>
        <v>0</v>
      </c>
      <c r="BJ432" s="18" t="s">
        <v>33</v>
      </c>
      <c r="BK432" s="105">
        <f>ROUND(I432*H432,2)</f>
        <v>0</v>
      </c>
      <c r="BL432" s="18" t="s">
        <v>170</v>
      </c>
      <c r="BM432" s="197" t="s">
        <v>1543</v>
      </c>
    </row>
    <row r="433" spans="1:65" s="2" customFormat="1" ht="19.5">
      <c r="A433" s="35"/>
      <c r="B433" s="36"/>
      <c r="C433" s="35"/>
      <c r="D433" s="199" t="s">
        <v>196</v>
      </c>
      <c r="E433" s="35"/>
      <c r="F433" s="215" t="s">
        <v>1544</v>
      </c>
      <c r="G433" s="35"/>
      <c r="H433" s="35"/>
      <c r="I433" s="114"/>
      <c r="J433" s="35"/>
      <c r="K433" s="35"/>
      <c r="L433" s="36"/>
      <c r="M433" s="216"/>
      <c r="N433" s="217"/>
      <c r="O433" s="61"/>
      <c r="P433" s="61"/>
      <c r="Q433" s="61"/>
      <c r="R433" s="61"/>
      <c r="S433" s="61"/>
      <c r="T433" s="62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18" t="s">
        <v>196</v>
      </c>
      <c r="AU433" s="18" t="s">
        <v>84</v>
      </c>
    </row>
    <row r="434" spans="1:65" s="13" customFormat="1" ht="11.25">
      <c r="B434" s="198"/>
      <c r="D434" s="199" t="s">
        <v>177</v>
      </c>
      <c r="F434" s="201" t="s">
        <v>1545</v>
      </c>
      <c r="H434" s="202">
        <v>13.115</v>
      </c>
      <c r="I434" s="203"/>
      <c r="L434" s="198"/>
      <c r="M434" s="204"/>
      <c r="N434" s="205"/>
      <c r="O434" s="205"/>
      <c r="P434" s="205"/>
      <c r="Q434" s="205"/>
      <c r="R434" s="205"/>
      <c r="S434" s="205"/>
      <c r="T434" s="206"/>
      <c r="AT434" s="200" t="s">
        <v>177</v>
      </c>
      <c r="AU434" s="200" t="s">
        <v>84</v>
      </c>
      <c r="AV434" s="13" t="s">
        <v>84</v>
      </c>
      <c r="AW434" s="13" t="s">
        <v>3</v>
      </c>
      <c r="AX434" s="13" t="s">
        <v>33</v>
      </c>
      <c r="AY434" s="200" t="s">
        <v>164</v>
      </c>
    </row>
    <row r="435" spans="1:65" s="2" customFormat="1" ht="16.5" customHeight="1">
      <c r="A435" s="35"/>
      <c r="B435" s="155"/>
      <c r="C435" s="225" t="s">
        <v>649</v>
      </c>
      <c r="D435" s="225" t="s">
        <v>325</v>
      </c>
      <c r="E435" s="226" t="s">
        <v>1546</v>
      </c>
      <c r="F435" s="227" t="s">
        <v>1547</v>
      </c>
      <c r="G435" s="228" t="s">
        <v>227</v>
      </c>
      <c r="H435" s="229">
        <v>7.8440000000000003</v>
      </c>
      <c r="I435" s="230"/>
      <c r="J435" s="231">
        <f>ROUND(I435*H435,2)</f>
        <v>0</v>
      </c>
      <c r="K435" s="227" t="s">
        <v>175</v>
      </c>
      <c r="L435" s="232"/>
      <c r="M435" s="233" t="s">
        <v>1</v>
      </c>
      <c r="N435" s="234" t="s">
        <v>43</v>
      </c>
      <c r="O435" s="61"/>
      <c r="P435" s="195">
        <f>O435*H435</f>
        <v>0</v>
      </c>
      <c r="Q435" s="195">
        <v>0.125</v>
      </c>
      <c r="R435" s="195">
        <f>Q435*H435</f>
        <v>0.98050000000000004</v>
      </c>
      <c r="S435" s="195">
        <v>0</v>
      </c>
      <c r="T435" s="196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7" t="s">
        <v>210</v>
      </c>
      <c r="AT435" s="197" t="s">
        <v>325</v>
      </c>
      <c r="AU435" s="197" t="s">
        <v>84</v>
      </c>
      <c r="AY435" s="18" t="s">
        <v>164</v>
      </c>
      <c r="BE435" s="105">
        <f>IF(N435="základní",J435,0)</f>
        <v>0</v>
      </c>
      <c r="BF435" s="105">
        <f>IF(N435="snížená",J435,0)</f>
        <v>0</v>
      </c>
      <c r="BG435" s="105">
        <f>IF(N435="zákl. přenesená",J435,0)</f>
        <v>0</v>
      </c>
      <c r="BH435" s="105">
        <f>IF(N435="sníž. přenesená",J435,0)</f>
        <v>0</v>
      </c>
      <c r="BI435" s="105">
        <f>IF(N435="nulová",J435,0)</f>
        <v>0</v>
      </c>
      <c r="BJ435" s="18" t="s">
        <v>33</v>
      </c>
      <c r="BK435" s="105">
        <f>ROUND(I435*H435,2)</f>
        <v>0</v>
      </c>
      <c r="BL435" s="18" t="s">
        <v>170</v>
      </c>
      <c r="BM435" s="197" t="s">
        <v>1548</v>
      </c>
    </row>
    <row r="436" spans="1:65" s="13" customFormat="1" ht="11.25">
      <c r="B436" s="198"/>
      <c r="D436" s="199" t="s">
        <v>177</v>
      </c>
      <c r="E436" s="200" t="s">
        <v>1</v>
      </c>
      <c r="F436" s="201" t="s">
        <v>1549</v>
      </c>
      <c r="H436" s="202">
        <v>3.93</v>
      </c>
      <c r="I436" s="203"/>
      <c r="L436" s="198"/>
      <c r="M436" s="204"/>
      <c r="N436" s="205"/>
      <c r="O436" s="205"/>
      <c r="P436" s="205"/>
      <c r="Q436" s="205"/>
      <c r="R436" s="205"/>
      <c r="S436" s="205"/>
      <c r="T436" s="206"/>
      <c r="AT436" s="200" t="s">
        <v>177</v>
      </c>
      <c r="AU436" s="200" t="s">
        <v>84</v>
      </c>
      <c r="AV436" s="13" t="s">
        <v>84</v>
      </c>
      <c r="AW436" s="13" t="s">
        <v>32</v>
      </c>
      <c r="AX436" s="13" t="s">
        <v>77</v>
      </c>
      <c r="AY436" s="200" t="s">
        <v>164</v>
      </c>
    </row>
    <row r="437" spans="1:65" s="13" customFormat="1" ht="11.25">
      <c r="B437" s="198"/>
      <c r="D437" s="199" t="s">
        <v>177</v>
      </c>
      <c r="E437" s="200" t="s">
        <v>1</v>
      </c>
      <c r="F437" s="201" t="s">
        <v>1550</v>
      </c>
      <c r="H437" s="202">
        <v>3.54</v>
      </c>
      <c r="I437" s="203"/>
      <c r="L437" s="198"/>
      <c r="M437" s="204"/>
      <c r="N437" s="205"/>
      <c r="O437" s="205"/>
      <c r="P437" s="205"/>
      <c r="Q437" s="205"/>
      <c r="R437" s="205"/>
      <c r="S437" s="205"/>
      <c r="T437" s="206"/>
      <c r="AT437" s="200" t="s">
        <v>177</v>
      </c>
      <c r="AU437" s="200" t="s">
        <v>84</v>
      </c>
      <c r="AV437" s="13" t="s">
        <v>84</v>
      </c>
      <c r="AW437" s="13" t="s">
        <v>32</v>
      </c>
      <c r="AX437" s="13" t="s">
        <v>77</v>
      </c>
      <c r="AY437" s="200" t="s">
        <v>164</v>
      </c>
    </row>
    <row r="438" spans="1:65" s="14" customFormat="1" ht="11.25">
      <c r="B438" s="207"/>
      <c r="D438" s="199" t="s">
        <v>177</v>
      </c>
      <c r="E438" s="208" t="s">
        <v>1</v>
      </c>
      <c r="F438" s="209" t="s">
        <v>183</v>
      </c>
      <c r="H438" s="210">
        <v>7.4700000000000006</v>
      </c>
      <c r="I438" s="211"/>
      <c r="L438" s="207"/>
      <c r="M438" s="212"/>
      <c r="N438" s="213"/>
      <c r="O438" s="213"/>
      <c r="P438" s="213"/>
      <c r="Q438" s="213"/>
      <c r="R438" s="213"/>
      <c r="S438" s="213"/>
      <c r="T438" s="214"/>
      <c r="AT438" s="208" t="s">
        <v>177</v>
      </c>
      <c r="AU438" s="208" t="s">
        <v>84</v>
      </c>
      <c r="AV438" s="14" t="s">
        <v>170</v>
      </c>
      <c r="AW438" s="14" t="s">
        <v>32</v>
      </c>
      <c r="AX438" s="14" t="s">
        <v>33</v>
      </c>
      <c r="AY438" s="208" t="s">
        <v>164</v>
      </c>
    </row>
    <row r="439" spans="1:65" s="13" customFormat="1" ht="11.25">
      <c r="B439" s="198"/>
      <c r="D439" s="199" t="s">
        <v>177</v>
      </c>
      <c r="F439" s="201" t="s">
        <v>1551</v>
      </c>
      <c r="H439" s="202">
        <v>7.8440000000000003</v>
      </c>
      <c r="I439" s="203"/>
      <c r="L439" s="198"/>
      <c r="M439" s="204"/>
      <c r="N439" s="205"/>
      <c r="O439" s="205"/>
      <c r="P439" s="205"/>
      <c r="Q439" s="205"/>
      <c r="R439" s="205"/>
      <c r="S439" s="205"/>
      <c r="T439" s="206"/>
      <c r="AT439" s="200" t="s">
        <v>177</v>
      </c>
      <c r="AU439" s="200" t="s">
        <v>84</v>
      </c>
      <c r="AV439" s="13" t="s">
        <v>84</v>
      </c>
      <c r="AW439" s="13" t="s">
        <v>3</v>
      </c>
      <c r="AX439" s="13" t="s">
        <v>33</v>
      </c>
      <c r="AY439" s="200" t="s">
        <v>164</v>
      </c>
    </row>
    <row r="440" spans="1:65" s="2" customFormat="1" ht="16.5" customHeight="1">
      <c r="A440" s="35"/>
      <c r="B440" s="155"/>
      <c r="C440" s="186" t="s">
        <v>656</v>
      </c>
      <c r="D440" s="186" t="s">
        <v>166</v>
      </c>
      <c r="E440" s="187" t="s">
        <v>1552</v>
      </c>
      <c r="F440" s="188" t="s">
        <v>1553</v>
      </c>
      <c r="G440" s="189" t="s">
        <v>227</v>
      </c>
      <c r="H440" s="190">
        <v>40</v>
      </c>
      <c r="I440" s="191"/>
      <c r="J440" s="192">
        <f>ROUND(I440*H440,2)</f>
        <v>0</v>
      </c>
      <c r="K440" s="188" t="s">
        <v>175</v>
      </c>
      <c r="L440" s="36"/>
      <c r="M440" s="193" t="s">
        <v>1</v>
      </c>
      <c r="N440" s="194" t="s">
        <v>43</v>
      </c>
      <c r="O440" s="61"/>
      <c r="P440" s="195">
        <f>O440*H440</f>
        <v>0</v>
      </c>
      <c r="Q440" s="195">
        <v>0.17488999999999999</v>
      </c>
      <c r="R440" s="195">
        <f>Q440*H440</f>
        <v>6.9955999999999996</v>
      </c>
      <c r="S440" s="195">
        <v>0</v>
      </c>
      <c r="T440" s="196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97" t="s">
        <v>170</v>
      </c>
      <c r="AT440" s="197" t="s">
        <v>166</v>
      </c>
      <c r="AU440" s="197" t="s">
        <v>84</v>
      </c>
      <c r="AY440" s="18" t="s">
        <v>164</v>
      </c>
      <c r="BE440" s="105">
        <f>IF(N440="základní",J440,0)</f>
        <v>0</v>
      </c>
      <c r="BF440" s="105">
        <f>IF(N440="snížená",J440,0)</f>
        <v>0</v>
      </c>
      <c r="BG440" s="105">
        <f>IF(N440="zákl. přenesená",J440,0)</f>
        <v>0</v>
      </c>
      <c r="BH440" s="105">
        <f>IF(N440="sníž. přenesená",J440,0)</f>
        <v>0</v>
      </c>
      <c r="BI440" s="105">
        <f>IF(N440="nulová",J440,0)</f>
        <v>0</v>
      </c>
      <c r="BJ440" s="18" t="s">
        <v>33</v>
      </c>
      <c r="BK440" s="105">
        <f>ROUND(I440*H440,2)</f>
        <v>0</v>
      </c>
      <c r="BL440" s="18" t="s">
        <v>170</v>
      </c>
      <c r="BM440" s="197" t="s">
        <v>1554</v>
      </c>
    </row>
    <row r="441" spans="1:65" s="2" customFormat="1" ht="19.5">
      <c r="A441" s="35"/>
      <c r="B441" s="36"/>
      <c r="C441" s="35"/>
      <c r="D441" s="199" t="s">
        <v>196</v>
      </c>
      <c r="E441" s="35"/>
      <c r="F441" s="215" t="s">
        <v>1219</v>
      </c>
      <c r="G441" s="35"/>
      <c r="H441" s="35"/>
      <c r="I441" s="114"/>
      <c r="J441" s="35"/>
      <c r="K441" s="35"/>
      <c r="L441" s="36"/>
      <c r="M441" s="216"/>
      <c r="N441" s="217"/>
      <c r="O441" s="61"/>
      <c r="P441" s="61"/>
      <c r="Q441" s="61"/>
      <c r="R441" s="61"/>
      <c r="S441" s="61"/>
      <c r="T441" s="62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T441" s="18" t="s">
        <v>196</v>
      </c>
      <c r="AU441" s="18" t="s">
        <v>84</v>
      </c>
    </row>
    <row r="442" spans="1:65" s="13" customFormat="1" ht="11.25">
      <c r="B442" s="198"/>
      <c r="D442" s="199" t="s">
        <v>177</v>
      </c>
      <c r="E442" s="200" t="s">
        <v>1</v>
      </c>
      <c r="F442" s="201" t="s">
        <v>1555</v>
      </c>
      <c r="H442" s="202">
        <v>40</v>
      </c>
      <c r="I442" s="203"/>
      <c r="L442" s="198"/>
      <c r="M442" s="204"/>
      <c r="N442" s="205"/>
      <c r="O442" s="205"/>
      <c r="P442" s="205"/>
      <c r="Q442" s="205"/>
      <c r="R442" s="205"/>
      <c r="S442" s="205"/>
      <c r="T442" s="206"/>
      <c r="AT442" s="200" t="s">
        <v>177</v>
      </c>
      <c r="AU442" s="200" t="s">
        <v>84</v>
      </c>
      <c r="AV442" s="13" t="s">
        <v>84</v>
      </c>
      <c r="AW442" s="13" t="s">
        <v>32</v>
      </c>
      <c r="AX442" s="13" t="s">
        <v>33</v>
      </c>
      <c r="AY442" s="200" t="s">
        <v>164</v>
      </c>
    </row>
    <row r="443" spans="1:65" s="2" customFormat="1" ht="16.5" customHeight="1">
      <c r="A443" s="35"/>
      <c r="B443" s="155"/>
      <c r="C443" s="225" t="s">
        <v>661</v>
      </c>
      <c r="D443" s="225" t="s">
        <v>325</v>
      </c>
      <c r="E443" s="226" t="s">
        <v>1556</v>
      </c>
      <c r="F443" s="227" t="s">
        <v>1557</v>
      </c>
      <c r="G443" s="228" t="s">
        <v>227</v>
      </c>
      <c r="H443" s="229">
        <v>37.799999999999997</v>
      </c>
      <c r="I443" s="230"/>
      <c r="J443" s="231">
        <f>ROUND(I443*H443,2)</f>
        <v>0</v>
      </c>
      <c r="K443" s="227" t="s">
        <v>1</v>
      </c>
      <c r="L443" s="232"/>
      <c r="M443" s="233" t="s">
        <v>1</v>
      </c>
      <c r="N443" s="234" t="s">
        <v>43</v>
      </c>
      <c r="O443" s="61"/>
      <c r="P443" s="195">
        <f>O443*H443</f>
        <v>0</v>
      </c>
      <c r="Q443" s="195">
        <v>0.22500000000000001</v>
      </c>
      <c r="R443" s="195">
        <f>Q443*H443</f>
        <v>8.504999999999999</v>
      </c>
      <c r="S443" s="195">
        <v>0</v>
      </c>
      <c r="T443" s="196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97" t="s">
        <v>210</v>
      </c>
      <c r="AT443" s="197" t="s">
        <v>325</v>
      </c>
      <c r="AU443" s="197" t="s">
        <v>84</v>
      </c>
      <c r="AY443" s="18" t="s">
        <v>164</v>
      </c>
      <c r="BE443" s="105">
        <f>IF(N443="základní",J443,0)</f>
        <v>0</v>
      </c>
      <c r="BF443" s="105">
        <f>IF(N443="snížená",J443,0)</f>
        <v>0</v>
      </c>
      <c r="BG443" s="105">
        <f>IF(N443="zákl. přenesená",J443,0)</f>
        <v>0</v>
      </c>
      <c r="BH443" s="105">
        <f>IF(N443="sníž. přenesená",J443,0)</f>
        <v>0</v>
      </c>
      <c r="BI443" s="105">
        <f>IF(N443="nulová",J443,0)</f>
        <v>0</v>
      </c>
      <c r="BJ443" s="18" t="s">
        <v>33</v>
      </c>
      <c r="BK443" s="105">
        <f>ROUND(I443*H443,2)</f>
        <v>0</v>
      </c>
      <c r="BL443" s="18" t="s">
        <v>170</v>
      </c>
      <c r="BM443" s="197" t="s">
        <v>1558</v>
      </c>
    </row>
    <row r="444" spans="1:65" s="13" customFormat="1" ht="11.25">
      <c r="B444" s="198"/>
      <c r="D444" s="199" t="s">
        <v>177</v>
      </c>
      <c r="F444" s="201" t="s">
        <v>1559</v>
      </c>
      <c r="H444" s="202">
        <v>37.799999999999997</v>
      </c>
      <c r="I444" s="203"/>
      <c r="L444" s="198"/>
      <c r="M444" s="204"/>
      <c r="N444" s="205"/>
      <c r="O444" s="205"/>
      <c r="P444" s="205"/>
      <c r="Q444" s="205"/>
      <c r="R444" s="205"/>
      <c r="S444" s="205"/>
      <c r="T444" s="206"/>
      <c r="AT444" s="200" t="s">
        <v>177</v>
      </c>
      <c r="AU444" s="200" t="s">
        <v>84</v>
      </c>
      <c r="AV444" s="13" t="s">
        <v>84</v>
      </c>
      <c r="AW444" s="13" t="s">
        <v>3</v>
      </c>
      <c r="AX444" s="13" t="s">
        <v>33</v>
      </c>
      <c r="AY444" s="200" t="s">
        <v>164</v>
      </c>
    </row>
    <row r="445" spans="1:65" s="2" customFormat="1" ht="16.5" customHeight="1">
      <c r="A445" s="35"/>
      <c r="B445" s="155"/>
      <c r="C445" s="225" t="s">
        <v>908</v>
      </c>
      <c r="D445" s="225" t="s">
        <v>325</v>
      </c>
      <c r="E445" s="226" t="s">
        <v>1560</v>
      </c>
      <c r="F445" s="227" t="s">
        <v>1561</v>
      </c>
      <c r="G445" s="228" t="s">
        <v>227</v>
      </c>
      <c r="H445" s="229">
        <v>4.2</v>
      </c>
      <c r="I445" s="230"/>
      <c r="J445" s="231">
        <f>ROUND(I445*H445,2)</f>
        <v>0</v>
      </c>
      <c r="K445" s="227" t="s">
        <v>1</v>
      </c>
      <c r="L445" s="232"/>
      <c r="M445" s="233" t="s">
        <v>1</v>
      </c>
      <c r="N445" s="234" t="s">
        <v>43</v>
      </c>
      <c r="O445" s="61"/>
      <c r="P445" s="195">
        <f>O445*H445</f>
        <v>0</v>
      </c>
      <c r="Q445" s="195">
        <v>0.15</v>
      </c>
      <c r="R445" s="195">
        <f>Q445*H445</f>
        <v>0.63</v>
      </c>
      <c r="S445" s="195">
        <v>0</v>
      </c>
      <c r="T445" s="196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97" t="s">
        <v>210</v>
      </c>
      <c r="AT445" s="197" t="s">
        <v>325</v>
      </c>
      <c r="AU445" s="197" t="s">
        <v>84</v>
      </c>
      <c r="AY445" s="18" t="s">
        <v>164</v>
      </c>
      <c r="BE445" s="105">
        <f>IF(N445="základní",J445,0)</f>
        <v>0</v>
      </c>
      <c r="BF445" s="105">
        <f>IF(N445="snížená",J445,0)</f>
        <v>0</v>
      </c>
      <c r="BG445" s="105">
        <f>IF(N445="zákl. přenesená",J445,0)</f>
        <v>0</v>
      </c>
      <c r="BH445" s="105">
        <f>IF(N445="sníž. přenesená",J445,0)</f>
        <v>0</v>
      </c>
      <c r="BI445" s="105">
        <f>IF(N445="nulová",J445,0)</f>
        <v>0</v>
      </c>
      <c r="BJ445" s="18" t="s">
        <v>33</v>
      </c>
      <c r="BK445" s="105">
        <f>ROUND(I445*H445,2)</f>
        <v>0</v>
      </c>
      <c r="BL445" s="18" t="s">
        <v>170</v>
      </c>
      <c r="BM445" s="197" t="s">
        <v>1562</v>
      </c>
    </row>
    <row r="446" spans="1:65" s="13" customFormat="1" ht="11.25">
      <c r="B446" s="198"/>
      <c r="D446" s="199" t="s">
        <v>177</v>
      </c>
      <c r="E446" s="200" t="s">
        <v>1</v>
      </c>
      <c r="F446" s="201" t="s">
        <v>1563</v>
      </c>
      <c r="H446" s="202">
        <v>2</v>
      </c>
      <c r="I446" s="203"/>
      <c r="L446" s="198"/>
      <c r="M446" s="204"/>
      <c r="N446" s="205"/>
      <c r="O446" s="205"/>
      <c r="P446" s="205"/>
      <c r="Q446" s="205"/>
      <c r="R446" s="205"/>
      <c r="S446" s="205"/>
      <c r="T446" s="206"/>
      <c r="AT446" s="200" t="s">
        <v>177</v>
      </c>
      <c r="AU446" s="200" t="s">
        <v>84</v>
      </c>
      <c r="AV446" s="13" t="s">
        <v>84</v>
      </c>
      <c r="AW446" s="13" t="s">
        <v>32</v>
      </c>
      <c r="AX446" s="13" t="s">
        <v>77</v>
      </c>
      <c r="AY446" s="200" t="s">
        <v>164</v>
      </c>
    </row>
    <row r="447" spans="1:65" s="13" customFormat="1" ht="11.25">
      <c r="B447" s="198"/>
      <c r="D447" s="199" t="s">
        <v>177</v>
      </c>
      <c r="E447" s="200" t="s">
        <v>1</v>
      </c>
      <c r="F447" s="201" t="s">
        <v>1564</v>
      </c>
      <c r="H447" s="202">
        <v>2</v>
      </c>
      <c r="I447" s="203"/>
      <c r="L447" s="198"/>
      <c r="M447" s="204"/>
      <c r="N447" s="205"/>
      <c r="O447" s="205"/>
      <c r="P447" s="205"/>
      <c r="Q447" s="205"/>
      <c r="R447" s="205"/>
      <c r="S447" s="205"/>
      <c r="T447" s="206"/>
      <c r="AT447" s="200" t="s">
        <v>177</v>
      </c>
      <c r="AU447" s="200" t="s">
        <v>84</v>
      </c>
      <c r="AV447" s="13" t="s">
        <v>84</v>
      </c>
      <c r="AW447" s="13" t="s">
        <v>32</v>
      </c>
      <c r="AX447" s="13" t="s">
        <v>77</v>
      </c>
      <c r="AY447" s="200" t="s">
        <v>164</v>
      </c>
    </row>
    <row r="448" spans="1:65" s="14" customFormat="1" ht="11.25">
      <c r="B448" s="207"/>
      <c r="D448" s="199" t="s">
        <v>177</v>
      </c>
      <c r="E448" s="208" t="s">
        <v>1</v>
      </c>
      <c r="F448" s="209" t="s">
        <v>183</v>
      </c>
      <c r="H448" s="210">
        <v>4</v>
      </c>
      <c r="I448" s="211"/>
      <c r="L448" s="207"/>
      <c r="M448" s="212"/>
      <c r="N448" s="213"/>
      <c r="O448" s="213"/>
      <c r="P448" s="213"/>
      <c r="Q448" s="213"/>
      <c r="R448" s="213"/>
      <c r="S448" s="213"/>
      <c r="T448" s="214"/>
      <c r="AT448" s="208" t="s">
        <v>177</v>
      </c>
      <c r="AU448" s="208" t="s">
        <v>84</v>
      </c>
      <c r="AV448" s="14" t="s">
        <v>170</v>
      </c>
      <c r="AW448" s="14" t="s">
        <v>32</v>
      </c>
      <c r="AX448" s="14" t="s">
        <v>33</v>
      </c>
      <c r="AY448" s="208" t="s">
        <v>164</v>
      </c>
    </row>
    <row r="449" spans="1:65" s="13" customFormat="1" ht="11.25">
      <c r="B449" s="198"/>
      <c r="D449" s="199" t="s">
        <v>177</v>
      </c>
      <c r="F449" s="201" t="s">
        <v>1565</v>
      </c>
      <c r="H449" s="202">
        <v>4.2</v>
      </c>
      <c r="I449" s="203"/>
      <c r="L449" s="198"/>
      <c r="M449" s="204"/>
      <c r="N449" s="205"/>
      <c r="O449" s="205"/>
      <c r="P449" s="205"/>
      <c r="Q449" s="205"/>
      <c r="R449" s="205"/>
      <c r="S449" s="205"/>
      <c r="T449" s="206"/>
      <c r="AT449" s="200" t="s">
        <v>177</v>
      </c>
      <c r="AU449" s="200" t="s">
        <v>84</v>
      </c>
      <c r="AV449" s="13" t="s">
        <v>84</v>
      </c>
      <c r="AW449" s="13" t="s">
        <v>3</v>
      </c>
      <c r="AX449" s="13" t="s">
        <v>33</v>
      </c>
      <c r="AY449" s="200" t="s">
        <v>164</v>
      </c>
    </row>
    <row r="450" spans="1:65" s="2" customFormat="1" ht="16.5" customHeight="1">
      <c r="A450" s="35"/>
      <c r="B450" s="155"/>
      <c r="C450" s="186" t="s">
        <v>913</v>
      </c>
      <c r="D450" s="186" t="s">
        <v>166</v>
      </c>
      <c r="E450" s="187" t="s">
        <v>1566</v>
      </c>
      <c r="F450" s="188" t="s">
        <v>1567</v>
      </c>
      <c r="G450" s="189" t="s">
        <v>256</v>
      </c>
      <c r="H450" s="190">
        <v>14.73</v>
      </c>
      <c r="I450" s="191"/>
      <c r="J450" s="192">
        <f>ROUND(I450*H450,2)</f>
        <v>0</v>
      </c>
      <c r="K450" s="188" t="s">
        <v>175</v>
      </c>
      <c r="L450" s="36"/>
      <c r="M450" s="193" t="s">
        <v>1</v>
      </c>
      <c r="N450" s="194" t="s">
        <v>43</v>
      </c>
      <c r="O450" s="61"/>
      <c r="P450" s="195">
        <f>O450*H450</f>
        <v>0</v>
      </c>
      <c r="Q450" s="195">
        <v>2.2563399999999998</v>
      </c>
      <c r="R450" s="195">
        <f>Q450*H450</f>
        <v>33.235888199999998</v>
      </c>
      <c r="S450" s="195">
        <v>0</v>
      </c>
      <c r="T450" s="196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7" t="s">
        <v>170</v>
      </c>
      <c r="AT450" s="197" t="s">
        <v>166</v>
      </c>
      <c r="AU450" s="197" t="s">
        <v>84</v>
      </c>
      <c r="AY450" s="18" t="s">
        <v>164</v>
      </c>
      <c r="BE450" s="105">
        <f>IF(N450="základní",J450,0)</f>
        <v>0</v>
      </c>
      <c r="BF450" s="105">
        <f>IF(N450="snížená",J450,0)</f>
        <v>0</v>
      </c>
      <c r="BG450" s="105">
        <f>IF(N450="zákl. přenesená",J450,0)</f>
        <v>0</v>
      </c>
      <c r="BH450" s="105">
        <f>IF(N450="sníž. přenesená",J450,0)</f>
        <v>0</v>
      </c>
      <c r="BI450" s="105">
        <f>IF(N450="nulová",J450,0)</f>
        <v>0</v>
      </c>
      <c r="BJ450" s="18" t="s">
        <v>33</v>
      </c>
      <c r="BK450" s="105">
        <f>ROUND(I450*H450,2)</f>
        <v>0</v>
      </c>
      <c r="BL450" s="18" t="s">
        <v>170</v>
      </c>
      <c r="BM450" s="197" t="s">
        <v>1568</v>
      </c>
    </row>
    <row r="451" spans="1:65" s="2" customFormat="1" ht="19.5">
      <c r="A451" s="35"/>
      <c r="B451" s="36"/>
      <c r="C451" s="35"/>
      <c r="D451" s="199" t="s">
        <v>196</v>
      </c>
      <c r="E451" s="35"/>
      <c r="F451" s="215" t="s">
        <v>1219</v>
      </c>
      <c r="G451" s="35"/>
      <c r="H451" s="35"/>
      <c r="I451" s="114"/>
      <c r="J451" s="35"/>
      <c r="K451" s="35"/>
      <c r="L451" s="36"/>
      <c r="M451" s="216"/>
      <c r="N451" s="217"/>
      <c r="O451" s="61"/>
      <c r="P451" s="61"/>
      <c r="Q451" s="61"/>
      <c r="R451" s="61"/>
      <c r="S451" s="61"/>
      <c r="T451" s="62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8" t="s">
        <v>196</v>
      </c>
      <c r="AU451" s="18" t="s">
        <v>84</v>
      </c>
    </row>
    <row r="452" spans="1:65" s="15" customFormat="1" ht="11.25">
      <c r="B452" s="218"/>
      <c r="D452" s="199" t="s">
        <v>177</v>
      </c>
      <c r="E452" s="219" t="s">
        <v>1</v>
      </c>
      <c r="F452" s="220" t="s">
        <v>1569</v>
      </c>
      <c r="H452" s="219" t="s">
        <v>1</v>
      </c>
      <c r="I452" s="221"/>
      <c r="L452" s="218"/>
      <c r="M452" s="222"/>
      <c r="N452" s="223"/>
      <c r="O452" s="223"/>
      <c r="P452" s="223"/>
      <c r="Q452" s="223"/>
      <c r="R452" s="223"/>
      <c r="S452" s="223"/>
      <c r="T452" s="224"/>
      <c r="AT452" s="219" t="s">
        <v>177</v>
      </c>
      <c r="AU452" s="219" t="s">
        <v>84</v>
      </c>
      <c r="AV452" s="15" t="s">
        <v>33</v>
      </c>
      <c r="AW452" s="15" t="s">
        <v>32</v>
      </c>
      <c r="AX452" s="15" t="s">
        <v>77</v>
      </c>
      <c r="AY452" s="219" t="s">
        <v>164</v>
      </c>
    </row>
    <row r="453" spans="1:65" s="13" customFormat="1" ht="11.25">
      <c r="B453" s="198"/>
      <c r="D453" s="199" t="s">
        <v>177</v>
      </c>
      <c r="E453" s="200" t="s">
        <v>1</v>
      </c>
      <c r="F453" s="201" t="s">
        <v>1570</v>
      </c>
      <c r="H453" s="202">
        <v>14.73</v>
      </c>
      <c r="I453" s="203"/>
      <c r="L453" s="198"/>
      <c r="M453" s="204"/>
      <c r="N453" s="205"/>
      <c r="O453" s="205"/>
      <c r="P453" s="205"/>
      <c r="Q453" s="205"/>
      <c r="R453" s="205"/>
      <c r="S453" s="205"/>
      <c r="T453" s="206"/>
      <c r="AT453" s="200" t="s">
        <v>177</v>
      </c>
      <c r="AU453" s="200" t="s">
        <v>84</v>
      </c>
      <c r="AV453" s="13" t="s">
        <v>84</v>
      </c>
      <c r="AW453" s="13" t="s">
        <v>32</v>
      </c>
      <c r="AX453" s="13" t="s">
        <v>33</v>
      </c>
      <c r="AY453" s="200" t="s">
        <v>164</v>
      </c>
    </row>
    <row r="454" spans="1:65" s="2" customFormat="1" ht="16.5" customHeight="1">
      <c r="A454" s="35"/>
      <c r="B454" s="155"/>
      <c r="C454" s="186" t="s">
        <v>917</v>
      </c>
      <c r="D454" s="186" t="s">
        <v>166</v>
      </c>
      <c r="E454" s="187" t="s">
        <v>1571</v>
      </c>
      <c r="F454" s="188" t="s">
        <v>1572</v>
      </c>
      <c r="G454" s="189" t="s">
        <v>227</v>
      </c>
      <c r="H454" s="190">
        <v>936.4</v>
      </c>
      <c r="I454" s="191"/>
      <c r="J454" s="192">
        <f>ROUND(I454*H454,2)</f>
        <v>0</v>
      </c>
      <c r="K454" s="188" t="s">
        <v>1</v>
      </c>
      <c r="L454" s="36"/>
      <c r="M454" s="193" t="s">
        <v>1</v>
      </c>
      <c r="N454" s="194" t="s">
        <v>43</v>
      </c>
      <c r="O454" s="61"/>
      <c r="P454" s="195">
        <f>O454*H454</f>
        <v>0</v>
      </c>
      <c r="Q454" s="195">
        <v>1.0000000000000001E-5</v>
      </c>
      <c r="R454" s="195">
        <f>Q454*H454</f>
        <v>9.3640000000000008E-3</v>
      </c>
      <c r="S454" s="195">
        <v>0</v>
      </c>
      <c r="T454" s="196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97" t="s">
        <v>170</v>
      </c>
      <c r="AT454" s="197" t="s">
        <v>166</v>
      </c>
      <c r="AU454" s="197" t="s">
        <v>84</v>
      </c>
      <c r="AY454" s="18" t="s">
        <v>164</v>
      </c>
      <c r="BE454" s="105">
        <f>IF(N454="základní",J454,0)</f>
        <v>0</v>
      </c>
      <c r="BF454" s="105">
        <f>IF(N454="snížená",J454,0)</f>
        <v>0</v>
      </c>
      <c r="BG454" s="105">
        <f>IF(N454="zákl. přenesená",J454,0)</f>
        <v>0</v>
      </c>
      <c r="BH454" s="105">
        <f>IF(N454="sníž. přenesená",J454,0)</f>
        <v>0</v>
      </c>
      <c r="BI454" s="105">
        <f>IF(N454="nulová",J454,0)</f>
        <v>0</v>
      </c>
      <c r="BJ454" s="18" t="s">
        <v>33</v>
      </c>
      <c r="BK454" s="105">
        <f>ROUND(I454*H454,2)</f>
        <v>0</v>
      </c>
      <c r="BL454" s="18" t="s">
        <v>170</v>
      </c>
      <c r="BM454" s="197" t="s">
        <v>1573</v>
      </c>
    </row>
    <row r="455" spans="1:65" s="2" customFormat="1" ht="19.5">
      <c r="A455" s="35"/>
      <c r="B455" s="36"/>
      <c r="C455" s="35"/>
      <c r="D455" s="199" t="s">
        <v>196</v>
      </c>
      <c r="E455" s="35"/>
      <c r="F455" s="215" t="s">
        <v>1219</v>
      </c>
      <c r="G455" s="35"/>
      <c r="H455" s="35"/>
      <c r="I455" s="114"/>
      <c r="J455" s="35"/>
      <c r="K455" s="35"/>
      <c r="L455" s="36"/>
      <c r="M455" s="216"/>
      <c r="N455" s="217"/>
      <c r="O455" s="61"/>
      <c r="P455" s="61"/>
      <c r="Q455" s="61"/>
      <c r="R455" s="61"/>
      <c r="S455" s="61"/>
      <c r="T455" s="62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T455" s="18" t="s">
        <v>196</v>
      </c>
      <c r="AU455" s="18" t="s">
        <v>84</v>
      </c>
    </row>
    <row r="456" spans="1:65" s="15" customFormat="1" ht="11.25">
      <c r="B456" s="218"/>
      <c r="D456" s="199" t="s">
        <v>177</v>
      </c>
      <c r="E456" s="219" t="s">
        <v>1</v>
      </c>
      <c r="F456" s="220" t="s">
        <v>1370</v>
      </c>
      <c r="H456" s="219" t="s">
        <v>1</v>
      </c>
      <c r="I456" s="221"/>
      <c r="L456" s="218"/>
      <c r="M456" s="222"/>
      <c r="N456" s="223"/>
      <c r="O456" s="223"/>
      <c r="P456" s="223"/>
      <c r="Q456" s="223"/>
      <c r="R456" s="223"/>
      <c r="S456" s="223"/>
      <c r="T456" s="224"/>
      <c r="AT456" s="219" t="s">
        <v>177</v>
      </c>
      <c r="AU456" s="219" t="s">
        <v>84</v>
      </c>
      <c r="AV456" s="15" t="s">
        <v>33</v>
      </c>
      <c r="AW456" s="15" t="s">
        <v>32</v>
      </c>
      <c r="AX456" s="15" t="s">
        <v>77</v>
      </c>
      <c r="AY456" s="219" t="s">
        <v>164</v>
      </c>
    </row>
    <row r="457" spans="1:65" s="13" customFormat="1" ht="11.25">
      <c r="B457" s="198"/>
      <c r="D457" s="199" t="s">
        <v>177</v>
      </c>
      <c r="E457" s="200" t="s">
        <v>1</v>
      </c>
      <c r="F457" s="201" t="s">
        <v>1574</v>
      </c>
      <c r="H457" s="202">
        <v>902</v>
      </c>
      <c r="I457" s="203"/>
      <c r="L457" s="198"/>
      <c r="M457" s="204"/>
      <c r="N457" s="205"/>
      <c r="O457" s="205"/>
      <c r="P457" s="205"/>
      <c r="Q457" s="205"/>
      <c r="R457" s="205"/>
      <c r="S457" s="205"/>
      <c r="T457" s="206"/>
      <c r="AT457" s="200" t="s">
        <v>177</v>
      </c>
      <c r="AU457" s="200" t="s">
        <v>84</v>
      </c>
      <c r="AV457" s="13" t="s">
        <v>84</v>
      </c>
      <c r="AW457" s="13" t="s">
        <v>32</v>
      </c>
      <c r="AX457" s="13" t="s">
        <v>77</v>
      </c>
      <c r="AY457" s="200" t="s">
        <v>164</v>
      </c>
    </row>
    <row r="458" spans="1:65" s="15" customFormat="1" ht="11.25">
      <c r="B458" s="218"/>
      <c r="D458" s="199" t="s">
        <v>177</v>
      </c>
      <c r="E458" s="219" t="s">
        <v>1</v>
      </c>
      <c r="F458" s="220" t="s">
        <v>1375</v>
      </c>
      <c r="H458" s="219" t="s">
        <v>1</v>
      </c>
      <c r="I458" s="221"/>
      <c r="L458" s="218"/>
      <c r="M458" s="222"/>
      <c r="N458" s="223"/>
      <c r="O458" s="223"/>
      <c r="P458" s="223"/>
      <c r="Q458" s="223"/>
      <c r="R458" s="223"/>
      <c r="S458" s="223"/>
      <c r="T458" s="224"/>
      <c r="AT458" s="219" t="s">
        <v>177</v>
      </c>
      <c r="AU458" s="219" t="s">
        <v>84</v>
      </c>
      <c r="AV458" s="15" t="s">
        <v>33</v>
      </c>
      <c r="AW458" s="15" t="s">
        <v>32</v>
      </c>
      <c r="AX458" s="15" t="s">
        <v>77</v>
      </c>
      <c r="AY458" s="219" t="s">
        <v>164</v>
      </c>
    </row>
    <row r="459" spans="1:65" s="13" customFormat="1" ht="11.25">
      <c r="B459" s="198"/>
      <c r="D459" s="199" t="s">
        <v>177</v>
      </c>
      <c r="E459" s="200" t="s">
        <v>1</v>
      </c>
      <c r="F459" s="201" t="s">
        <v>1575</v>
      </c>
      <c r="H459" s="202">
        <v>34.4</v>
      </c>
      <c r="I459" s="203"/>
      <c r="L459" s="198"/>
      <c r="M459" s="204"/>
      <c r="N459" s="205"/>
      <c r="O459" s="205"/>
      <c r="P459" s="205"/>
      <c r="Q459" s="205"/>
      <c r="R459" s="205"/>
      <c r="S459" s="205"/>
      <c r="T459" s="206"/>
      <c r="AT459" s="200" t="s">
        <v>177</v>
      </c>
      <c r="AU459" s="200" t="s">
        <v>84</v>
      </c>
      <c r="AV459" s="13" t="s">
        <v>84</v>
      </c>
      <c r="AW459" s="13" t="s">
        <v>32</v>
      </c>
      <c r="AX459" s="13" t="s">
        <v>77</v>
      </c>
      <c r="AY459" s="200" t="s">
        <v>164</v>
      </c>
    </row>
    <row r="460" spans="1:65" s="14" customFormat="1" ht="11.25">
      <c r="B460" s="207"/>
      <c r="D460" s="199" t="s">
        <v>177</v>
      </c>
      <c r="E460" s="208" t="s">
        <v>1</v>
      </c>
      <c r="F460" s="209" t="s">
        <v>183</v>
      </c>
      <c r="H460" s="210">
        <v>936.4</v>
      </c>
      <c r="I460" s="211"/>
      <c r="L460" s="207"/>
      <c r="M460" s="212"/>
      <c r="N460" s="213"/>
      <c r="O460" s="213"/>
      <c r="P460" s="213"/>
      <c r="Q460" s="213"/>
      <c r="R460" s="213"/>
      <c r="S460" s="213"/>
      <c r="T460" s="214"/>
      <c r="AT460" s="208" t="s">
        <v>177</v>
      </c>
      <c r="AU460" s="208" t="s">
        <v>84</v>
      </c>
      <c r="AV460" s="14" t="s">
        <v>170</v>
      </c>
      <c r="AW460" s="14" t="s">
        <v>32</v>
      </c>
      <c r="AX460" s="14" t="s">
        <v>33</v>
      </c>
      <c r="AY460" s="208" t="s">
        <v>164</v>
      </c>
    </row>
    <row r="461" spans="1:65" s="2" customFormat="1" ht="16.5" customHeight="1">
      <c r="A461" s="35"/>
      <c r="B461" s="155"/>
      <c r="C461" s="186" t="s">
        <v>921</v>
      </c>
      <c r="D461" s="186" t="s">
        <v>166</v>
      </c>
      <c r="E461" s="187" t="s">
        <v>1576</v>
      </c>
      <c r="F461" s="188" t="s">
        <v>1577</v>
      </c>
      <c r="G461" s="189" t="s">
        <v>227</v>
      </c>
      <c r="H461" s="190">
        <v>124.4</v>
      </c>
      <c r="I461" s="191"/>
      <c r="J461" s="192">
        <f>ROUND(I461*H461,2)</f>
        <v>0</v>
      </c>
      <c r="K461" s="188" t="s">
        <v>175</v>
      </c>
      <c r="L461" s="36"/>
      <c r="M461" s="193" t="s">
        <v>1</v>
      </c>
      <c r="N461" s="194" t="s">
        <v>43</v>
      </c>
      <c r="O461" s="61"/>
      <c r="P461" s="195">
        <f>O461*H461</f>
        <v>0</v>
      </c>
      <c r="Q461" s="195">
        <v>1.0000000000000001E-5</v>
      </c>
      <c r="R461" s="195">
        <f>Q461*H461</f>
        <v>1.2440000000000001E-3</v>
      </c>
      <c r="S461" s="195">
        <v>0</v>
      </c>
      <c r="T461" s="196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97" t="s">
        <v>170</v>
      </c>
      <c r="AT461" s="197" t="s">
        <v>166</v>
      </c>
      <c r="AU461" s="197" t="s">
        <v>84</v>
      </c>
      <c r="AY461" s="18" t="s">
        <v>164</v>
      </c>
      <c r="BE461" s="105">
        <f>IF(N461="základní",J461,0)</f>
        <v>0</v>
      </c>
      <c r="BF461" s="105">
        <f>IF(N461="snížená",J461,0)</f>
        <v>0</v>
      </c>
      <c r="BG461" s="105">
        <f>IF(N461="zákl. přenesená",J461,0)</f>
        <v>0</v>
      </c>
      <c r="BH461" s="105">
        <f>IF(N461="sníž. přenesená",J461,0)</f>
        <v>0</v>
      </c>
      <c r="BI461" s="105">
        <f>IF(N461="nulová",J461,0)</f>
        <v>0</v>
      </c>
      <c r="BJ461" s="18" t="s">
        <v>33</v>
      </c>
      <c r="BK461" s="105">
        <f>ROUND(I461*H461,2)</f>
        <v>0</v>
      </c>
      <c r="BL461" s="18" t="s">
        <v>170</v>
      </c>
      <c r="BM461" s="197" t="s">
        <v>1578</v>
      </c>
    </row>
    <row r="462" spans="1:65" s="2" customFormat="1" ht="19.5">
      <c r="A462" s="35"/>
      <c r="B462" s="36"/>
      <c r="C462" s="35"/>
      <c r="D462" s="199" t="s">
        <v>196</v>
      </c>
      <c r="E462" s="35"/>
      <c r="F462" s="215" t="s">
        <v>1219</v>
      </c>
      <c r="G462" s="35"/>
      <c r="H462" s="35"/>
      <c r="I462" s="114"/>
      <c r="J462" s="35"/>
      <c r="K462" s="35"/>
      <c r="L462" s="36"/>
      <c r="M462" s="216"/>
      <c r="N462" s="217"/>
      <c r="O462" s="61"/>
      <c r="P462" s="61"/>
      <c r="Q462" s="61"/>
      <c r="R462" s="61"/>
      <c r="S462" s="61"/>
      <c r="T462" s="62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T462" s="18" t="s">
        <v>196</v>
      </c>
      <c r="AU462" s="18" t="s">
        <v>84</v>
      </c>
    </row>
    <row r="463" spans="1:65" s="15" customFormat="1" ht="11.25">
      <c r="B463" s="218"/>
      <c r="D463" s="199" t="s">
        <v>177</v>
      </c>
      <c r="E463" s="219" t="s">
        <v>1</v>
      </c>
      <c r="F463" s="220" t="s">
        <v>1375</v>
      </c>
      <c r="H463" s="219" t="s">
        <v>1</v>
      </c>
      <c r="I463" s="221"/>
      <c r="L463" s="218"/>
      <c r="M463" s="222"/>
      <c r="N463" s="223"/>
      <c r="O463" s="223"/>
      <c r="P463" s="223"/>
      <c r="Q463" s="223"/>
      <c r="R463" s="223"/>
      <c r="S463" s="223"/>
      <c r="T463" s="224"/>
      <c r="AT463" s="219" t="s">
        <v>177</v>
      </c>
      <c r="AU463" s="219" t="s">
        <v>84</v>
      </c>
      <c r="AV463" s="15" t="s">
        <v>33</v>
      </c>
      <c r="AW463" s="15" t="s">
        <v>32</v>
      </c>
      <c r="AX463" s="15" t="s">
        <v>77</v>
      </c>
      <c r="AY463" s="219" t="s">
        <v>164</v>
      </c>
    </row>
    <row r="464" spans="1:65" s="13" customFormat="1" ht="11.25">
      <c r="B464" s="198"/>
      <c r="D464" s="199" t="s">
        <v>177</v>
      </c>
      <c r="E464" s="200" t="s">
        <v>1</v>
      </c>
      <c r="F464" s="201" t="s">
        <v>1579</v>
      </c>
      <c r="H464" s="202">
        <v>124.4</v>
      </c>
      <c r="I464" s="203"/>
      <c r="L464" s="198"/>
      <c r="M464" s="204"/>
      <c r="N464" s="205"/>
      <c r="O464" s="205"/>
      <c r="P464" s="205"/>
      <c r="Q464" s="205"/>
      <c r="R464" s="205"/>
      <c r="S464" s="205"/>
      <c r="T464" s="206"/>
      <c r="AT464" s="200" t="s">
        <v>177</v>
      </c>
      <c r="AU464" s="200" t="s">
        <v>84</v>
      </c>
      <c r="AV464" s="13" t="s">
        <v>84</v>
      </c>
      <c r="AW464" s="13" t="s">
        <v>32</v>
      </c>
      <c r="AX464" s="13" t="s">
        <v>33</v>
      </c>
      <c r="AY464" s="200" t="s">
        <v>164</v>
      </c>
    </row>
    <row r="465" spans="1:65" s="2" customFormat="1" ht="16.5" customHeight="1">
      <c r="A465" s="35"/>
      <c r="B465" s="155"/>
      <c r="C465" s="186" t="s">
        <v>924</v>
      </c>
      <c r="D465" s="186" t="s">
        <v>166</v>
      </c>
      <c r="E465" s="187" t="s">
        <v>1580</v>
      </c>
      <c r="F465" s="188" t="s">
        <v>1581</v>
      </c>
      <c r="G465" s="189" t="s">
        <v>227</v>
      </c>
      <c r="H465" s="190">
        <v>112.4</v>
      </c>
      <c r="I465" s="191"/>
      <c r="J465" s="192">
        <f>ROUND(I465*H465,2)</f>
        <v>0</v>
      </c>
      <c r="K465" s="188" t="s">
        <v>175</v>
      </c>
      <c r="L465" s="36"/>
      <c r="M465" s="193" t="s">
        <v>1</v>
      </c>
      <c r="N465" s="194" t="s">
        <v>43</v>
      </c>
      <c r="O465" s="61"/>
      <c r="P465" s="195">
        <f>O465*H465</f>
        <v>0</v>
      </c>
      <c r="Q465" s="195">
        <v>0</v>
      </c>
      <c r="R465" s="195">
        <f>Q465*H465</f>
        <v>0</v>
      </c>
      <c r="S465" s="195">
        <v>0</v>
      </c>
      <c r="T465" s="196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97" t="s">
        <v>170</v>
      </c>
      <c r="AT465" s="197" t="s">
        <v>166</v>
      </c>
      <c r="AU465" s="197" t="s">
        <v>84</v>
      </c>
      <c r="AY465" s="18" t="s">
        <v>164</v>
      </c>
      <c r="BE465" s="105">
        <f>IF(N465="základní",J465,0)</f>
        <v>0</v>
      </c>
      <c r="BF465" s="105">
        <f>IF(N465="snížená",J465,0)</f>
        <v>0</v>
      </c>
      <c r="BG465" s="105">
        <f>IF(N465="zákl. přenesená",J465,0)</f>
        <v>0</v>
      </c>
      <c r="BH465" s="105">
        <f>IF(N465="sníž. přenesená",J465,0)</f>
        <v>0</v>
      </c>
      <c r="BI465" s="105">
        <f>IF(N465="nulová",J465,0)</f>
        <v>0</v>
      </c>
      <c r="BJ465" s="18" t="s">
        <v>33</v>
      </c>
      <c r="BK465" s="105">
        <f>ROUND(I465*H465,2)</f>
        <v>0</v>
      </c>
      <c r="BL465" s="18" t="s">
        <v>170</v>
      </c>
      <c r="BM465" s="197" t="s">
        <v>1582</v>
      </c>
    </row>
    <row r="466" spans="1:65" s="2" customFormat="1" ht="19.5">
      <c r="A466" s="35"/>
      <c r="B466" s="36"/>
      <c r="C466" s="35"/>
      <c r="D466" s="199" t="s">
        <v>196</v>
      </c>
      <c r="E466" s="35"/>
      <c r="F466" s="215" t="s">
        <v>1219</v>
      </c>
      <c r="G466" s="35"/>
      <c r="H466" s="35"/>
      <c r="I466" s="114"/>
      <c r="J466" s="35"/>
      <c r="K466" s="35"/>
      <c r="L466" s="36"/>
      <c r="M466" s="216"/>
      <c r="N466" s="217"/>
      <c r="O466" s="61"/>
      <c r="P466" s="61"/>
      <c r="Q466" s="61"/>
      <c r="R466" s="61"/>
      <c r="S466" s="61"/>
      <c r="T466" s="62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18" t="s">
        <v>196</v>
      </c>
      <c r="AU466" s="18" t="s">
        <v>84</v>
      </c>
    </row>
    <row r="467" spans="1:65" s="15" customFormat="1" ht="11.25">
      <c r="B467" s="218"/>
      <c r="D467" s="199" t="s">
        <v>177</v>
      </c>
      <c r="E467" s="219" t="s">
        <v>1</v>
      </c>
      <c r="F467" s="220" t="s">
        <v>1375</v>
      </c>
      <c r="H467" s="219" t="s">
        <v>1</v>
      </c>
      <c r="I467" s="221"/>
      <c r="L467" s="218"/>
      <c r="M467" s="222"/>
      <c r="N467" s="223"/>
      <c r="O467" s="223"/>
      <c r="P467" s="223"/>
      <c r="Q467" s="223"/>
      <c r="R467" s="223"/>
      <c r="S467" s="223"/>
      <c r="T467" s="224"/>
      <c r="AT467" s="219" t="s">
        <v>177</v>
      </c>
      <c r="AU467" s="219" t="s">
        <v>84</v>
      </c>
      <c r="AV467" s="15" t="s">
        <v>33</v>
      </c>
      <c r="AW467" s="15" t="s">
        <v>32</v>
      </c>
      <c r="AX467" s="15" t="s">
        <v>77</v>
      </c>
      <c r="AY467" s="219" t="s">
        <v>164</v>
      </c>
    </row>
    <row r="468" spans="1:65" s="13" customFormat="1" ht="11.25">
      <c r="B468" s="198"/>
      <c r="D468" s="199" t="s">
        <v>177</v>
      </c>
      <c r="E468" s="200" t="s">
        <v>1</v>
      </c>
      <c r="F468" s="201" t="s">
        <v>1583</v>
      </c>
      <c r="H468" s="202">
        <v>112.4</v>
      </c>
      <c r="I468" s="203"/>
      <c r="L468" s="198"/>
      <c r="M468" s="204"/>
      <c r="N468" s="205"/>
      <c r="O468" s="205"/>
      <c r="P468" s="205"/>
      <c r="Q468" s="205"/>
      <c r="R468" s="205"/>
      <c r="S468" s="205"/>
      <c r="T468" s="206"/>
      <c r="AT468" s="200" t="s">
        <v>177</v>
      </c>
      <c r="AU468" s="200" t="s">
        <v>84</v>
      </c>
      <c r="AV468" s="13" t="s">
        <v>84</v>
      </c>
      <c r="AW468" s="13" t="s">
        <v>32</v>
      </c>
      <c r="AX468" s="13" t="s">
        <v>33</v>
      </c>
      <c r="AY468" s="200" t="s">
        <v>164</v>
      </c>
    </row>
    <row r="469" spans="1:65" s="2" customFormat="1" ht="16.5" customHeight="1">
      <c r="A469" s="35"/>
      <c r="B469" s="155"/>
      <c r="C469" s="186" t="s">
        <v>928</v>
      </c>
      <c r="D469" s="186" t="s">
        <v>166</v>
      </c>
      <c r="E469" s="187" t="s">
        <v>1584</v>
      </c>
      <c r="F469" s="188" t="s">
        <v>1585</v>
      </c>
      <c r="G469" s="189" t="s">
        <v>227</v>
      </c>
      <c r="H469" s="190">
        <v>12</v>
      </c>
      <c r="I469" s="191"/>
      <c r="J469" s="192">
        <f>ROUND(I469*H469,2)</f>
        <v>0</v>
      </c>
      <c r="K469" s="188" t="s">
        <v>175</v>
      </c>
      <c r="L469" s="36"/>
      <c r="M469" s="193" t="s">
        <v>1</v>
      </c>
      <c r="N469" s="194" t="s">
        <v>43</v>
      </c>
      <c r="O469" s="61"/>
      <c r="P469" s="195">
        <f>O469*H469</f>
        <v>0</v>
      </c>
      <c r="Q469" s="195">
        <v>1.0000000000000001E-5</v>
      </c>
      <c r="R469" s="195">
        <f>Q469*H469</f>
        <v>1.2000000000000002E-4</v>
      </c>
      <c r="S469" s="195">
        <v>0</v>
      </c>
      <c r="T469" s="196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97" t="s">
        <v>170</v>
      </c>
      <c r="AT469" s="197" t="s">
        <v>166</v>
      </c>
      <c r="AU469" s="197" t="s">
        <v>84</v>
      </c>
      <c r="AY469" s="18" t="s">
        <v>164</v>
      </c>
      <c r="BE469" s="105">
        <f>IF(N469="základní",J469,0)</f>
        <v>0</v>
      </c>
      <c r="BF469" s="105">
        <f>IF(N469="snížená",J469,0)</f>
        <v>0</v>
      </c>
      <c r="BG469" s="105">
        <f>IF(N469="zákl. přenesená",J469,0)</f>
        <v>0</v>
      </c>
      <c r="BH469" s="105">
        <f>IF(N469="sníž. přenesená",J469,0)</f>
        <v>0</v>
      </c>
      <c r="BI469" s="105">
        <f>IF(N469="nulová",J469,0)</f>
        <v>0</v>
      </c>
      <c r="BJ469" s="18" t="s">
        <v>33</v>
      </c>
      <c r="BK469" s="105">
        <f>ROUND(I469*H469,2)</f>
        <v>0</v>
      </c>
      <c r="BL469" s="18" t="s">
        <v>170</v>
      </c>
      <c r="BM469" s="197" t="s">
        <v>1586</v>
      </c>
    </row>
    <row r="470" spans="1:65" s="2" customFormat="1" ht="19.5">
      <c r="A470" s="35"/>
      <c r="B470" s="36"/>
      <c r="C470" s="35"/>
      <c r="D470" s="199" t="s">
        <v>196</v>
      </c>
      <c r="E470" s="35"/>
      <c r="F470" s="215" t="s">
        <v>1219</v>
      </c>
      <c r="G470" s="35"/>
      <c r="H470" s="35"/>
      <c r="I470" s="114"/>
      <c r="J470" s="35"/>
      <c r="K470" s="35"/>
      <c r="L470" s="36"/>
      <c r="M470" s="216"/>
      <c r="N470" s="217"/>
      <c r="O470" s="61"/>
      <c r="P470" s="61"/>
      <c r="Q470" s="61"/>
      <c r="R470" s="61"/>
      <c r="S470" s="61"/>
      <c r="T470" s="62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18" t="s">
        <v>196</v>
      </c>
      <c r="AU470" s="18" t="s">
        <v>84</v>
      </c>
    </row>
    <row r="471" spans="1:65" s="15" customFormat="1" ht="11.25">
      <c r="B471" s="218"/>
      <c r="D471" s="199" t="s">
        <v>177</v>
      </c>
      <c r="E471" s="219" t="s">
        <v>1</v>
      </c>
      <c r="F471" s="220" t="s">
        <v>1375</v>
      </c>
      <c r="H471" s="219" t="s">
        <v>1</v>
      </c>
      <c r="I471" s="221"/>
      <c r="L471" s="218"/>
      <c r="M471" s="222"/>
      <c r="N471" s="223"/>
      <c r="O471" s="223"/>
      <c r="P471" s="223"/>
      <c r="Q471" s="223"/>
      <c r="R471" s="223"/>
      <c r="S471" s="223"/>
      <c r="T471" s="224"/>
      <c r="AT471" s="219" t="s">
        <v>177</v>
      </c>
      <c r="AU471" s="219" t="s">
        <v>84</v>
      </c>
      <c r="AV471" s="15" t="s">
        <v>33</v>
      </c>
      <c r="AW471" s="15" t="s">
        <v>32</v>
      </c>
      <c r="AX471" s="15" t="s">
        <v>77</v>
      </c>
      <c r="AY471" s="219" t="s">
        <v>164</v>
      </c>
    </row>
    <row r="472" spans="1:65" s="13" customFormat="1" ht="11.25">
      <c r="B472" s="198"/>
      <c r="D472" s="199" t="s">
        <v>177</v>
      </c>
      <c r="E472" s="200" t="s">
        <v>1</v>
      </c>
      <c r="F472" s="201" t="s">
        <v>1587</v>
      </c>
      <c r="H472" s="202">
        <v>12</v>
      </c>
      <c r="I472" s="203"/>
      <c r="L472" s="198"/>
      <c r="M472" s="204"/>
      <c r="N472" s="205"/>
      <c r="O472" s="205"/>
      <c r="P472" s="205"/>
      <c r="Q472" s="205"/>
      <c r="R472" s="205"/>
      <c r="S472" s="205"/>
      <c r="T472" s="206"/>
      <c r="AT472" s="200" t="s">
        <v>177</v>
      </c>
      <c r="AU472" s="200" t="s">
        <v>84</v>
      </c>
      <c r="AV472" s="13" t="s">
        <v>84</v>
      </c>
      <c r="AW472" s="13" t="s">
        <v>32</v>
      </c>
      <c r="AX472" s="13" t="s">
        <v>33</v>
      </c>
      <c r="AY472" s="200" t="s">
        <v>164</v>
      </c>
    </row>
    <row r="473" spans="1:65" s="2" customFormat="1" ht="16.5" customHeight="1">
      <c r="A473" s="35"/>
      <c r="B473" s="155"/>
      <c r="C473" s="186" t="s">
        <v>932</v>
      </c>
      <c r="D473" s="186" t="s">
        <v>166</v>
      </c>
      <c r="E473" s="187" t="s">
        <v>1588</v>
      </c>
      <c r="F473" s="188" t="s">
        <v>1589</v>
      </c>
      <c r="G473" s="189" t="s">
        <v>227</v>
      </c>
      <c r="H473" s="190">
        <v>112.4</v>
      </c>
      <c r="I473" s="191"/>
      <c r="J473" s="192">
        <f>ROUND(I473*H473,2)</f>
        <v>0</v>
      </c>
      <c r="K473" s="188" t="s">
        <v>175</v>
      </c>
      <c r="L473" s="36"/>
      <c r="M473" s="193" t="s">
        <v>1</v>
      </c>
      <c r="N473" s="194" t="s">
        <v>43</v>
      </c>
      <c r="O473" s="61"/>
      <c r="P473" s="195">
        <f>O473*H473</f>
        <v>0</v>
      </c>
      <c r="Q473" s="195">
        <v>1.1E-4</v>
      </c>
      <c r="R473" s="195">
        <f>Q473*H473</f>
        <v>1.2364000000000002E-2</v>
      </c>
      <c r="S473" s="195">
        <v>0</v>
      </c>
      <c r="T473" s="196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7" t="s">
        <v>170</v>
      </c>
      <c r="AT473" s="197" t="s">
        <v>166</v>
      </c>
      <c r="AU473" s="197" t="s">
        <v>84</v>
      </c>
      <c r="AY473" s="18" t="s">
        <v>164</v>
      </c>
      <c r="BE473" s="105">
        <f>IF(N473="základní",J473,0)</f>
        <v>0</v>
      </c>
      <c r="BF473" s="105">
        <f>IF(N473="snížená",J473,0)</f>
        <v>0</v>
      </c>
      <c r="BG473" s="105">
        <f>IF(N473="zákl. přenesená",J473,0)</f>
        <v>0</v>
      </c>
      <c r="BH473" s="105">
        <f>IF(N473="sníž. přenesená",J473,0)</f>
        <v>0</v>
      </c>
      <c r="BI473" s="105">
        <f>IF(N473="nulová",J473,0)</f>
        <v>0</v>
      </c>
      <c r="BJ473" s="18" t="s">
        <v>33</v>
      </c>
      <c r="BK473" s="105">
        <f>ROUND(I473*H473,2)</f>
        <v>0</v>
      </c>
      <c r="BL473" s="18" t="s">
        <v>170</v>
      </c>
      <c r="BM473" s="197" t="s">
        <v>1590</v>
      </c>
    </row>
    <row r="474" spans="1:65" s="2" customFormat="1" ht="19.5">
      <c r="A474" s="35"/>
      <c r="B474" s="36"/>
      <c r="C474" s="35"/>
      <c r="D474" s="199" t="s">
        <v>196</v>
      </c>
      <c r="E474" s="35"/>
      <c r="F474" s="215" t="s">
        <v>1219</v>
      </c>
      <c r="G474" s="35"/>
      <c r="H474" s="35"/>
      <c r="I474" s="114"/>
      <c r="J474" s="35"/>
      <c r="K474" s="35"/>
      <c r="L474" s="36"/>
      <c r="M474" s="216"/>
      <c r="N474" s="217"/>
      <c r="O474" s="61"/>
      <c r="P474" s="61"/>
      <c r="Q474" s="61"/>
      <c r="R474" s="61"/>
      <c r="S474" s="61"/>
      <c r="T474" s="62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T474" s="18" t="s">
        <v>196</v>
      </c>
      <c r="AU474" s="18" t="s">
        <v>84</v>
      </c>
    </row>
    <row r="475" spans="1:65" s="15" customFormat="1" ht="11.25">
      <c r="B475" s="218"/>
      <c r="D475" s="199" t="s">
        <v>177</v>
      </c>
      <c r="E475" s="219" t="s">
        <v>1</v>
      </c>
      <c r="F475" s="220" t="s">
        <v>1375</v>
      </c>
      <c r="H475" s="219" t="s">
        <v>1</v>
      </c>
      <c r="I475" s="221"/>
      <c r="L475" s="218"/>
      <c r="M475" s="222"/>
      <c r="N475" s="223"/>
      <c r="O475" s="223"/>
      <c r="P475" s="223"/>
      <c r="Q475" s="223"/>
      <c r="R475" s="223"/>
      <c r="S475" s="223"/>
      <c r="T475" s="224"/>
      <c r="AT475" s="219" t="s">
        <v>177</v>
      </c>
      <c r="AU475" s="219" t="s">
        <v>84</v>
      </c>
      <c r="AV475" s="15" t="s">
        <v>33</v>
      </c>
      <c r="AW475" s="15" t="s">
        <v>32</v>
      </c>
      <c r="AX475" s="15" t="s">
        <v>77</v>
      </c>
      <c r="AY475" s="219" t="s">
        <v>164</v>
      </c>
    </row>
    <row r="476" spans="1:65" s="13" customFormat="1" ht="11.25">
      <c r="B476" s="198"/>
      <c r="D476" s="199" t="s">
        <v>177</v>
      </c>
      <c r="E476" s="200" t="s">
        <v>1</v>
      </c>
      <c r="F476" s="201" t="s">
        <v>1591</v>
      </c>
      <c r="H476" s="202">
        <v>112.4</v>
      </c>
      <c r="I476" s="203"/>
      <c r="L476" s="198"/>
      <c r="M476" s="204"/>
      <c r="N476" s="205"/>
      <c r="O476" s="205"/>
      <c r="P476" s="205"/>
      <c r="Q476" s="205"/>
      <c r="R476" s="205"/>
      <c r="S476" s="205"/>
      <c r="T476" s="206"/>
      <c r="AT476" s="200" t="s">
        <v>177</v>
      </c>
      <c r="AU476" s="200" t="s">
        <v>84</v>
      </c>
      <c r="AV476" s="13" t="s">
        <v>84</v>
      </c>
      <c r="AW476" s="13" t="s">
        <v>32</v>
      </c>
      <c r="AX476" s="13" t="s">
        <v>33</v>
      </c>
      <c r="AY476" s="200" t="s">
        <v>164</v>
      </c>
    </row>
    <row r="477" spans="1:65" s="2" customFormat="1" ht="16.5" customHeight="1">
      <c r="A477" s="35"/>
      <c r="B477" s="155"/>
      <c r="C477" s="186" t="s">
        <v>1592</v>
      </c>
      <c r="D477" s="186" t="s">
        <v>166</v>
      </c>
      <c r="E477" s="187" t="s">
        <v>1593</v>
      </c>
      <c r="F477" s="188" t="s">
        <v>1594</v>
      </c>
      <c r="G477" s="189" t="s">
        <v>227</v>
      </c>
      <c r="H477" s="190">
        <v>12</v>
      </c>
      <c r="I477" s="191"/>
      <c r="J477" s="192">
        <f>ROUND(I477*H477,2)</f>
        <v>0</v>
      </c>
      <c r="K477" s="188" t="s">
        <v>175</v>
      </c>
      <c r="L477" s="36"/>
      <c r="M477" s="193" t="s">
        <v>1</v>
      </c>
      <c r="N477" s="194" t="s">
        <v>43</v>
      </c>
      <c r="O477" s="61"/>
      <c r="P477" s="195">
        <f>O477*H477</f>
        <v>0</v>
      </c>
      <c r="Q477" s="195">
        <v>3.4000000000000002E-4</v>
      </c>
      <c r="R477" s="195">
        <f>Q477*H477</f>
        <v>4.0800000000000003E-3</v>
      </c>
      <c r="S477" s="195">
        <v>0</v>
      </c>
      <c r="T477" s="196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197" t="s">
        <v>170</v>
      </c>
      <c r="AT477" s="197" t="s">
        <v>166</v>
      </c>
      <c r="AU477" s="197" t="s">
        <v>84</v>
      </c>
      <c r="AY477" s="18" t="s">
        <v>164</v>
      </c>
      <c r="BE477" s="105">
        <f>IF(N477="základní",J477,0)</f>
        <v>0</v>
      </c>
      <c r="BF477" s="105">
        <f>IF(N477="snížená",J477,0)</f>
        <v>0</v>
      </c>
      <c r="BG477" s="105">
        <f>IF(N477="zákl. přenesená",J477,0)</f>
        <v>0</v>
      </c>
      <c r="BH477" s="105">
        <f>IF(N477="sníž. přenesená",J477,0)</f>
        <v>0</v>
      </c>
      <c r="BI477" s="105">
        <f>IF(N477="nulová",J477,0)</f>
        <v>0</v>
      </c>
      <c r="BJ477" s="18" t="s">
        <v>33</v>
      </c>
      <c r="BK477" s="105">
        <f>ROUND(I477*H477,2)</f>
        <v>0</v>
      </c>
      <c r="BL477" s="18" t="s">
        <v>170</v>
      </c>
      <c r="BM477" s="197" t="s">
        <v>1595</v>
      </c>
    </row>
    <row r="478" spans="1:65" s="2" customFormat="1" ht="19.5">
      <c r="A478" s="35"/>
      <c r="B478" s="36"/>
      <c r="C478" s="35"/>
      <c r="D478" s="199" t="s">
        <v>196</v>
      </c>
      <c r="E478" s="35"/>
      <c r="F478" s="215" t="s">
        <v>1219</v>
      </c>
      <c r="G478" s="35"/>
      <c r="H478" s="35"/>
      <c r="I478" s="114"/>
      <c r="J478" s="35"/>
      <c r="K478" s="35"/>
      <c r="L478" s="36"/>
      <c r="M478" s="216"/>
      <c r="N478" s="217"/>
      <c r="O478" s="61"/>
      <c r="P478" s="61"/>
      <c r="Q478" s="61"/>
      <c r="R478" s="61"/>
      <c r="S478" s="61"/>
      <c r="T478" s="62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T478" s="18" t="s">
        <v>196</v>
      </c>
      <c r="AU478" s="18" t="s">
        <v>84</v>
      </c>
    </row>
    <row r="479" spans="1:65" s="15" customFormat="1" ht="11.25">
      <c r="B479" s="218"/>
      <c r="D479" s="199" t="s">
        <v>177</v>
      </c>
      <c r="E479" s="219" t="s">
        <v>1</v>
      </c>
      <c r="F479" s="220" t="s">
        <v>1375</v>
      </c>
      <c r="H479" s="219" t="s">
        <v>1</v>
      </c>
      <c r="I479" s="221"/>
      <c r="L479" s="218"/>
      <c r="M479" s="222"/>
      <c r="N479" s="223"/>
      <c r="O479" s="223"/>
      <c r="P479" s="223"/>
      <c r="Q479" s="223"/>
      <c r="R479" s="223"/>
      <c r="S479" s="223"/>
      <c r="T479" s="224"/>
      <c r="AT479" s="219" t="s">
        <v>177</v>
      </c>
      <c r="AU479" s="219" t="s">
        <v>84</v>
      </c>
      <c r="AV479" s="15" t="s">
        <v>33</v>
      </c>
      <c r="AW479" s="15" t="s">
        <v>32</v>
      </c>
      <c r="AX479" s="15" t="s">
        <v>77</v>
      </c>
      <c r="AY479" s="219" t="s">
        <v>164</v>
      </c>
    </row>
    <row r="480" spans="1:65" s="13" customFormat="1" ht="11.25">
      <c r="B480" s="198"/>
      <c r="D480" s="199" t="s">
        <v>177</v>
      </c>
      <c r="E480" s="200" t="s">
        <v>1</v>
      </c>
      <c r="F480" s="201" t="s">
        <v>1596</v>
      </c>
      <c r="H480" s="202">
        <v>12</v>
      </c>
      <c r="I480" s="203"/>
      <c r="L480" s="198"/>
      <c r="M480" s="204"/>
      <c r="N480" s="205"/>
      <c r="O480" s="205"/>
      <c r="P480" s="205"/>
      <c r="Q480" s="205"/>
      <c r="R480" s="205"/>
      <c r="S480" s="205"/>
      <c r="T480" s="206"/>
      <c r="AT480" s="200" t="s">
        <v>177</v>
      </c>
      <c r="AU480" s="200" t="s">
        <v>84</v>
      </c>
      <c r="AV480" s="13" t="s">
        <v>84</v>
      </c>
      <c r="AW480" s="13" t="s">
        <v>32</v>
      </c>
      <c r="AX480" s="13" t="s">
        <v>33</v>
      </c>
      <c r="AY480" s="200" t="s">
        <v>164</v>
      </c>
    </row>
    <row r="481" spans="1:65" s="2" customFormat="1" ht="16.5" customHeight="1">
      <c r="A481" s="35"/>
      <c r="B481" s="155"/>
      <c r="C481" s="186" t="s">
        <v>1597</v>
      </c>
      <c r="D481" s="186" t="s">
        <v>166</v>
      </c>
      <c r="E481" s="187" t="s">
        <v>1598</v>
      </c>
      <c r="F481" s="188" t="s">
        <v>1599</v>
      </c>
      <c r="G481" s="189" t="s">
        <v>227</v>
      </c>
      <c r="H481" s="190">
        <v>102</v>
      </c>
      <c r="I481" s="191"/>
      <c r="J481" s="192">
        <f>ROUND(I481*H481,2)</f>
        <v>0</v>
      </c>
      <c r="K481" s="188" t="s">
        <v>1</v>
      </c>
      <c r="L481" s="36"/>
      <c r="M481" s="193" t="s">
        <v>1</v>
      </c>
      <c r="N481" s="194" t="s">
        <v>43</v>
      </c>
      <c r="O481" s="61"/>
      <c r="P481" s="195">
        <f>O481*H481</f>
        <v>0</v>
      </c>
      <c r="Q481" s="195">
        <v>2.7599999999999999E-3</v>
      </c>
      <c r="R481" s="195">
        <f>Q481*H481</f>
        <v>0.28151999999999999</v>
      </c>
      <c r="S481" s="195">
        <v>0</v>
      </c>
      <c r="T481" s="196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197" t="s">
        <v>170</v>
      </c>
      <c r="AT481" s="197" t="s">
        <v>166</v>
      </c>
      <c r="AU481" s="197" t="s">
        <v>84</v>
      </c>
      <c r="AY481" s="18" t="s">
        <v>164</v>
      </c>
      <c r="BE481" s="105">
        <f>IF(N481="základní",J481,0)</f>
        <v>0</v>
      </c>
      <c r="BF481" s="105">
        <f>IF(N481="snížená",J481,0)</f>
        <v>0</v>
      </c>
      <c r="BG481" s="105">
        <f>IF(N481="zákl. přenesená",J481,0)</f>
        <v>0</v>
      </c>
      <c r="BH481" s="105">
        <f>IF(N481="sníž. přenesená",J481,0)</f>
        <v>0</v>
      </c>
      <c r="BI481" s="105">
        <f>IF(N481="nulová",J481,0)</f>
        <v>0</v>
      </c>
      <c r="BJ481" s="18" t="s">
        <v>33</v>
      </c>
      <c r="BK481" s="105">
        <f>ROUND(I481*H481,2)</f>
        <v>0</v>
      </c>
      <c r="BL481" s="18" t="s">
        <v>170</v>
      </c>
      <c r="BM481" s="197" t="s">
        <v>1600</v>
      </c>
    </row>
    <row r="482" spans="1:65" s="2" customFormat="1" ht="19.5">
      <c r="A482" s="35"/>
      <c r="B482" s="36"/>
      <c r="C482" s="35"/>
      <c r="D482" s="199" t="s">
        <v>196</v>
      </c>
      <c r="E482" s="35"/>
      <c r="F482" s="215" t="s">
        <v>1219</v>
      </c>
      <c r="G482" s="35"/>
      <c r="H482" s="35"/>
      <c r="I482" s="114"/>
      <c r="J482" s="35"/>
      <c r="K482" s="35"/>
      <c r="L482" s="36"/>
      <c r="M482" s="216"/>
      <c r="N482" s="217"/>
      <c r="O482" s="61"/>
      <c r="P482" s="61"/>
      <c r="Q482" s="61"/>
      <c r="R482" s="61"/>
      <c r="S482" s="61"/>
      <c r="T482" s="62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T482" s="18" t="s">
        <v>196</v>
      </c>
      <c r="AU482" s="18" t="s">
        <v>84</v>
      </c>
    </row>
    <row r="483" spans="1:65" s="15" customFormat="1" ht="11.25">
      <c r="B483" s="218"/>
      <c r="D483" s="199" t="s">
        <v>177</v>
      </c>
      <c r="E483" s="219" t="s">
        <v>1</v>
      </c>
      <c r="F483" s="220" t="s">
        <v>1375</v>
      </c>
      <c r="H483" s="219" t="s">
        <v>1</v>
      </c>
      <c r="I483" s="221"/>
      <c r="L483" s="218"/>
      <c r="M483" s="222"/>
      <c r="N483" s="223"/>
      <c r="O483" s="223"/>
      <c r="P483" s="223"/>
      <c r="Q483" s="223"/>
      <c r="R483" s="223"/>
      <c r="S483" s="223"/>
      <c r="T483" s="224"/>
      <c r="AT483" s="219" t="s">
        <v>177</v>
      </c>
      <c r="AU483" s="219" t="s">
        <v>84</v>
      </c>
      <c r="AV483" s="15" t="s">
        <v>33</v>
      </c>
      <c r="AW483" s="15" t="s">
        <v>32</v>
      </c>
      <c r="AX483" s="15" t="s">
        <v>77</v>
      </c>
      <c r="AY483" s="219" t="s">
        <v>164</v>
      </c>
    </row>
    <row r="484" spans="1:65" s="13" customFormat="1" ht="11.25">
      <c r="B484" s="198"/>
      <c r="D484" s="199" t="s">
        <v>177</v>
      </c>
      <c r="E484" s="200" t="s">
        <v>1</v>
      </c>
      <c r="F484" s="201" t="s">
        <v>1601</v>
      </c>
      <c r="H484" s="202">
        <v>102</v>
      </c>
      <c r="I484" s="203"/>
      <c r="L484" s="198"/>
      <c r="M484" s="204"/>
      <c r="N484" s="205"/>
      <c r="O484" s="205"/>
      <c r="P484" s="205"/>
      <c r="Q484" s="205"/>
      <c r="R484" s="205"/>
      <c r="S484" s="205"/>
      <c r="T484" s="206"/>
      <c r="AT484" s="200" t="s">
        <v>177</v>
      </c>
      <c r="AU484" s="200" t="s">
        <v>84</v>
      </c>
      <c r="AV484" s="13" t="s">
        <v>84</v>
      </c>
      <c r="AW484" s="13" t="s">
        <v>32</v>
      </c>
      <c r="AX484" s="13" t="s">
        <v>33</v>
      </c>
      <c r="AY484" s="200" t="s">
        <v>164</v>
      </c>
    </row>
    <row r="485" spans="1:65" s="2" customFormat="1" ht="16.5" customHeight="1">
      <c r="A485" s="35"/>
      <c r="B485" s="155"/>
      <c r="C485" s="186" t="s">
        <v>1602</v>
      </c>
      <c r="D485" s="186" t="s">
        <v>166</v>
      </c>
      <c r="E485" s="187" t="s">
        <v>1603</v>
      </c>
      <c r="F485" s="188" t="s">
        <v>1604</v>
      </c>
      <c r="G485" s="189" t="s">
        <v>440</v>
      </c>
      <c r="H485" s="190">
        <v>40</v>
      </c>
      <c r="I485" s="191"/>
      <c r="J485" s="192">
        <f>ROUND(I485*H485,2)</f>
        <v>0</v>
      </c>
      <c r="K485" s="188" t="s">
        <v>175</v>
      </c>
      <c r="L485" s="36"/>
      <c r="M485" s="193" t="s">
        <v>1</v>
      </c>
      <c r="N485" s="194" t="s">
        <v>43</v>
      </c>
      <c r="O485" s="61"/>
      <c r="P485" s="195">
        <f>O485*H485</f>
        <v>0</v>
      </c>
      <c r="Q485" s="195">
        <v>2.0200000000000001E-3</v>
      </c>
      <c r="R485" s="195">
        <f>Q485*H485</f>
        <v>8.0800000000000011E-2</v>
      </c>
      <c r="S485" s="195">
        <v>0</v>
      </c>
      <c r="T485" s="196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97" t="s">
        <v>170</v>
      </c>
      <c r="AT485" s="197" t="s">
        <v>166</v>
      </c>
      <c r="AU485" s="197" t="s">
        <v>84</v>
      </c>
      <c r="AY485" s="18" t="s">
        <v>164</v>
      </c>
      <c r="BE485" s="105">
        <f>IF(N485="základní",J485,0)</f>
        <v>0</v>
      </c>
      <c r="BF485" s="105">
        <f>IF(N485="snížená",J485,0)</f>
        <v>0</v>
      </c>
      <c r="BG485" s="105">
        <f>IF(N485="zákl. přenesená",J485,0)</f>
        <v>0</v>
      </c>
      <c r="BH485" s="105">
        <f>IF(N485="sníž. přenesená",J485,0)</f>
        <v>0</v>
      </c>
      <c r="BI485" s="105">
        <f>IF(N485="nulová",J485,0)</f>
        <v>0</v>
      </c>
      <c r="BJ485" s="18" t="s">
        <v>33</v>
      </c>
      <c r="BK485" s="105">
        <f>ROUND(I485*H485,2)</f>
        <v>0</v>
      </c>
      <c r="BL485" s="18" t="s">
        <v>170</v>
      </c>
      <c r="BM485" s="197" t="s">
        <v>1605</v>
      </c>
    </row>
    <row r="486" spans="1:65" s="2" customFormat="1" ht="19.5">
      <c r="A486" s="35"/>
      <c r="B486" s="36"/>
      <c r="C486" s="35"/>
      <c r="D486" s="199" t="s">
        <v>196</v>
      </c>
      <c r="E486" s="35"/>
      <c r="F486" s="215" t="s">
        <v>1219</v>
      </c>
      <c r="G486" s="35"/>
      <c r="H486" s="35"/>
      <c r="I486" s="114"/>
      <c r="J486" s="35"/>
      <c r="K486" s="35"/>
      <c r="L486" s="36"/>
      <c r="M486" s="216"/>
      <c r="N486" s="217"/>
      <c r="O486" s="61"/>
      <c r="P486" s="61"/>
      <c r="Q486" s="61"/>
      <c r="R486" s="61"/>
      <c r="S486" s="61"/>
      <c r="T486" s="62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T486" s="18" t="s">
        <v>196</v>
      </c>
      <c r="AU486" s="18" t="s">
        <v>84</v>
      </c>
    </row>
    <row r="487" spans="1:65" s="15" customFormat="1" ht="11.25">
      <c r="B487" s="218"/>
      <c r="D487" s="199" t="s">
        <v>177</v>
      </c>
      <c r="E487" s="219" t="s">
        <v>1</v>
      </c>
      <c r="F487" s="220" t="s">
        <v>1375</v>
      </c>
      <c r="H487" s="219" t="s">
        <v>1</v>
      </c>
      <c r="I487" s="221"/>
      <c r="L487" s="218"/>
      <c r="M487" s="222"/>
      <c r="N487" s="223"/>
      <c r="O487" s="223"/>
      <c r="P487" s="223"/>
      <c r="Q487" s="223"/>
      <c r="R487" s="223"/>
      <c r="S487" s="223"/>
      <c r="T487" s="224"/>
      <c r="AT487" s="219" t="s">
        <v>177</v>
      </c>
      <c r="AU487" s="219" t="s">
        <v>84</v>
      </c>
      <c r="AV487" s="15" t="s">
        <v>33</v>
      </c>
      <c r="AW487" s="15" t="s">
        <v>32</v>
      </c>
      <c r="AX487" s="15" t="s">
        <v>77</v>
      </c>
      <c r="AY487" s="219" t="s">
        <v>164</v>
      </c>
    </row>
    <row r="488" spans="1:65" s="13" customFormat="1" ht="11.25">
      <c r="B488" s="198"/>
      <c r="D488" s="199" t="s">
        <v>177</v>
      </c>
      <c r="E488" s="200" t="s">
        <v>1</v>
      </c>
      <c r="F488" s="201" t="s">
        <v>1606</v>
      </c>
      <c r="H488" s="202">
        <v>40</v>
      </c>
      <c r="I488" s="203"/>
      <c r="L488" s="198"/>
      <c r="M488" s="204"/>
      <c r="N488" s="205"/>
      <c r="O488" s="205"/>
      <c r="P488" s="205"/>
      <c r="Q488" s="205"/>
      <c r="R488" s="205"/>
      <c r="S488" s="205"/>
      <c r="T488" s="206"/>
      <c r="AT488" s="200" t="s">
        <v>177</v>
      </c>
      <c r="AU488" s="200" t="s">
        <v>84</v>
      </c>
      <c r="AV488" s="13" t="s">
        <v>84</v>
      </c>
      <c r="AW488" s="13" t="s">
        <v>32</v>
      </c>
      <c r="AX488" s="13" t="s">
        <v>33</v>
      </c>
      <c r="AY488" s="200" t="s">
        <v>164</v>
      </c>
    </row>
    <row r="489" spans="1:65" s="2" customFormat="1" ht="16.5" customHeight="1">
      <c r="A489" s="35"/>
      <c r="B489" s="155"/>
      <c r="C489" s="186" t="s">
        <v>1607</v>
      </c>
      <c r="D489" s="186" t="s">
        <v>166</v>
      </c>
      <c r="E489" s="187" t="s">
        <v>1608</v>
      </c>
      <c r="F489" s="188" t="s">
        <v>1609</v>
      </c>
      <c r="G489" s="189" t="s">
        <v>227</v>
      </c>
      <c r="H489" s="190">
        <v>32</v>
      </c>
      <c r="I489" s="191"/>
      <c r="J489" s="192">
        <f>ROUND(I489*H489,2)</f>
        <v>0</v>
      </c>
      <c r="K489" s="188" t="s">
        <v>1610</v>
      </c>
      <c r="L489" s="36"/>
      <c r="M489" s="193" t="s">
        <v>1</v>
      </c>
      <c r="N489" s="194" t="s">
        <v>43</v>
      </c>
      <c r="O489" s="61"/>
      <c r="P489" s="195">
        <f>O489*H489</f>
        <v>0</v>
      </c>
      <c r="Q489" s="195">
        <v>6.0999999999999997E-4</v>
      </c>
      <c r="R489" s="195">
        <f>Q489*H489</f>
        <v>1.9519999999999999E-2</v>
      </c>
      <c r="S489" s="195">
        <v>0</v>
      </c>
      <c r="T489" s="196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197" t="s">
        <v>170</v>
      </c>
      <c r="AT489" s="197" t="s">
        <v>166</v>
      </c>
      <c r="AU489" s="197" t="s">
        <v>84</v>
      </c>
      <c r="AY489" s="18" t="s">
        <v>164</v>
      </c>
      <c r="BE489" s="105">
        <f>IF(N489="základní",J489,0)</f>
        <v>0</v>
      </c>
      <c r="BF489" s="105">
        <f>IF(N489="snížená",J489,0)</f>
        <v>0</v>
      </c>
      <c r="BG489" s="105">
        <f>IF(N489="zákl. přenesená",J489,0)</f>
        <v>0</v>
      </c>
      <c r="BH489" s="105">
        <f>IF(N489="sníž. přenesená",J489,0)</f>
        <v>0</v>
      </c>
      <c r="BI489" s="105">
        <f>IF(N489="nulová",J489,0)</f>
        <v>0</v>
      </c>
      <c r="BJ489" s="18" t="s">
        <v>33</v>
      </c>
      <c r="BK489" s="105">
        <f>ROUND(I489*H489,2)</f>
        <v>0</v>
      </c>
      <c r="BL489" s="18" t="s">
        <v>170</v>
      </c>
      <c r="BM489" s="197" t="s">
        <v>1611</v>
      </c>
    </row>
    <row r="490" spans="1:65" s="2" customFormat="1" ht="19.5">
      <c r="A490" s="35"/>
      <c r="B490" s="36"/>
      <c r="C490" s="35"/>
      <c r="D490" s="199" t="s">
        <v>196</v>
      </c>
      <c r="E490" s="35"/>
      <c r="F490" s="215" t="s">
        <v>1219</v>
      </c>
      <c r="G490" s="35"/>
      <c r="H490" s="35"/>
      <c r="I490" s="114"/>
      <c r="J490" s="35"/>
      <c r="K490" s="35"/>
      <c r="L490" s="36"/>
      <c r="M490" s="216"/>
      <c r="N490" s="217"/>
      <c r="O490" s="61"/>
      <c r="P490" s="61"/>
      <c r="Q490" s="61"/>
      <c r="R490" s="61"/>
      <c r="S490" s="61"/>
      <c r="T490" s="62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18" t="s">
        <v>196</v>
      </c>
      <c r="AU490" s="18" t="s">
        <v>84</v>
      </c>
    </row>
    <row r="491" spans="1:65" s="13" customFormat="1" ht="11.25">
      <c r="B491" s="198"/>
      <c r="D491" s="199" t="s">
        <v>177</v>
      </c>
      <c r="E491" s="200" t="s">
        <v>1</v>
      </c>
      <c r="F491" s="201" t="s">
        <v>1612</v>
      </c>
      <c r="H491" s="202">
        <v>32</v>
      </c>
      <c r="I491" s="203"/>
      <c r="L491" s="198"/>
      <c r="M491" s="204"/>
      <c r="N491" s="205"/>
      <c r="O491" s="205"/>
      <c r="P491" s="205"/>
      <c r="Q491" s="205"/>
      <c r="R491" s="205"/>
      <c r="S491" s="205"/>
      <c r="T491" s="206"/>
      <c r="AT491" s="200" t="s">
        <v>177</v>
      </c>
      <c r="AU491" s="200" t="s">
        <v>84</v>
      </c>
      <c r="AV491" s="13" t="s">
        <v>84</v>
      </c>
      <c r="AW491" s="13" t="s">
        <v>32</v>
      </c>
      <c r="AX491" s="13" t="s">
        <v>33</v>
      </c>
      <c r="AY491" s="200" t="s">
        <v>164</v>
      </c>
    </row>
    <row r="492" spans="1:65" s="2" customFormat="1" ht="16.5" customHeight="1">
      <c r="A492" s="35"/>
      <c r="B492" s="155"/>
      <c r="C492" s="186" t="s">
        <v>1613</v>
      </c>
      <c r="D492" s="186" t="s">
        <v>166</v>
      </c>
      <c r="E492" s="187" t="s">
        <v>621</v>
      </c>
      <c r="F492" s="188" t="s">
        <v>622</v>
      </c>
      <c r="G492" s="189" t="s">
        <v>227</v>
      </c>
      <c r="H492" s="190">
        <v>32</v>
      </c>
      <c r="I492" s="191"/>
      <c r="J492" s="192">
        <f>ROUND(I492*H492,2)</f>
        <v>0</v>
      </c>
      <c r="K492" s="188" t="s">
        <v>175</v>
      </c>
      <c r="L492" s="36"/>
      <c r="M492" s="193" t="s">
        <v>1</v>
      </c>
      <c r="N492" s="194" t="s">
        <v>43</v>
      </c>
      <c r="O492" s="61"/>
      <c r="P492" s="195">
        <f>O492*H492</f>
        <v>0</v>
      </c>
      <c r="Q492" s="195">
        <v>0</v>
      </c>
      <c r="R492" s="195">
        <f>Q492*H492</f>
        <v>0</v>
      </c>
      <c r="S492" s="195">
        <v>0</v>
      </c>
      <c r="T492" s="196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97" t="s">
        <v>170</v>
      </c>
      <c r="AT492" s="197" t="s">
        <v>166</v>
      </c>
      <c r="AU492" s="197" t="s">
        <v>84</v>
      </c>
      <c r="AY492" s="18" t="s">
        <v>164</v>
      </c>
      <c r="BE492" s="105">
        <f>IF(N492="základní",J492,0)</f>
        <v>0</v>
      </c>
      <c r="BF492" s="105">
        <f>IF(N492="snížená",J492,0)</f>
        <v>0</v>
      </c>
      <c r="BG492" s="105">
        <f>IF(N492="zákl. přenesená",J492,0)</f>
        <v>0</v>
      </c>
      <c r="BH492" s="105">
        <f>IF(N492="sníž. přenesená",J492,0)</f>
        <v>0</v>
      </c>
      <c r="BI492" s="105">
        <f>IF(N492="nulová",J492,0)</f>
        <v>0</v>
      </c>
      <c r="BJ492" s="18" t="s">
        <v>33</v>
      </c>
      <c r="BK492" s="105">
        <f>ROUND(I492*H492,2)</f>
        <v>0</v>
      </c>
      <c r="BL492" s="18" t="s">
        <v>170</v>
      </c>
      <c r="BM492" s="197" t="s">
        <v>1614</v>
      </c>
    </row>
    <row r="493" spans="1:65" s="2" customFormat="1" ht="19.5">
      <c r="A493" s="35"/>
      <c r="B493" s="36"/>
      <c r="C493" s="35"/>
      <c r="D493" s="199" t="s">
        <v>196</v>
      </c>
      <c r="E493" s="35"/>
      <c r="F493" s="215" t="s">
        <v>1219</v>
      </c>
      <c r="G493" s="35"/>
      <c r="H493" s="35"/>
      <c r="I493" s="114"/>
      <c r="J493" s="35"/>
      <c r="K493" s="35"/>
      <c r="L493" s="36"/>
      <c r="M493" s="216"/>
      <c r="N493" s="217"/>
      <c r="O493" s="61"/>
      <c r="P493" s="61"/>
      <c r="Q493" s="61"/>
      <c r="R493" s="61"/>
      <c r="S493" s="61"/>
      <c r="T493" s="62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T493" s="18" t="s">
        <v>196</v>
      </c>
      <c r="AU493" s="18" t="s">
        <v>84</v>
      </c>
    </row>
    <row r="494" spans="1:65" s="15" customFormat="1" ht="11.25">
      <c r="B494" s="218"/>
      <c r="D494" s="199" t="s">
        <v>177</v>
      </c>
      <c r="E494" s="219" t="s">
        <v>1</v>
      </c>
      <c r="F494" s="220" t="s">
        <v>1615</v>
      </c>
      <c r="H494" s="219" t="s">
        <v>1</v>
      </c>
      <c r="I494" s="221"/>
      <c r="L494" s="218"/>
      <c r="M494" s="222"/>
      <c r="N494" s="223"/>
      <c r="O494" s="223"/>
      <c r="P494" s="223"/>
      <c r="Q494" s="223"/>
      <c r="R494" s="223"/>
      <c r="S494" s="223"/>
      <c r="T494" s="224"/>
      <c r="AT494" s="219" t="s">
        <v>177</v>
      </c>
      <c r="AU494" s="219" t="s">
        <v>84</v>
      </c>
      <c r="AV494" s="15" t="s">
        <v>33</v>
      </c>
      <c r="AW494" s="15" t="s">
        <v>32</v>
      </c>
      <c r="AX494" s="15" t="s">
        <v>77</v>
      </c>
      <c r="AY494" s="219" t="s">
        <v>164</v>
      </c>
    </row>
    <row r="495" spans="1:65" s="13" customFormat="1" ht="11.25">
      <c r="B495" s="198"/>
      <c r="D495" s="199" t="s">
        <v>177</v>
      </c>
      <c r="E495" s="200" t="s">
        <v>1</v>
      </c>
      <c r="F495" s="201" t="s">
        <v>1616</v>
      </c>
      <c r="H495" s="202">
        <v>32</v>
      </c>
      <c r="I495" s="203"/>
      <c r="L495" s="198"/>
      <c r="M495" s="204"/>
      <c r="N495" s="205"/>
      <c r="O495" s="205"/>
      <c r="P495" s="205"/>
      <c r="Q495" s="205"/>
      <c r="R495" s="205"/>
      <c r="S495" s="205"/>
      <c r="T495" s="206"/>
      <c r="AT495" s="200" t="s">
        <v>177</v>
      </c>
      <c r="AU495" s="200" t="s">
        <v>84</v>
      </c>
      <c r="AV495" s="13" t="s">
        <v>84</v>
      </c>
      <c r="AW495" s="13" t="s">
        <v>32</v>
      </c>
      <c r="AX495" s="13" t="s">
        <v>33</v>
      </c>
      <c r="AY495" s="200" t="s">
        <v>164</v>
      </c>
    </row>
    <row r="496" spans="1:65" s="2" customFormat="1" ht="16.5" customHeight="1">
      <c r="A496" s="35"/>
      <c r="B496" s="155"/>
      <c r="C496" s="186" t="s">
        <v>1617</v>
      </c>
      <c r="D496" s="186" t="s">
        <v>166</v>
      </c>
      <c r="E496" s="187" t="s">
        <v>1618</v>
      </c>
      <c r="F496" s="188" t="s">
        <v>1619</v>
      </c>
      <c r="G496" s="189" t="s">
        <v>227</v>
      </c>
      <c r="H496" s="190">
        <v>26</v>
      </c>
      <c r="I496" s="191"/>
      <c r="J496" s="192">
        <f>ROUND(I496*H496,2)</f>
        <v>0</v>
      </c>
      <c r="K496" s="188" t="s">
        <v>1</v>
      </c>
      <c r="L496" s="36"/>
      <c r="M496" s="193" t="s">
        <v>1</v>
      </c>
      <c r="N496" s="194" t="s">
        <v>43</v>
      </c>
      <c r="O496" s="61"/>
      <c r="P496" s="195">
        <f>O496*H496</f>
        <v>0</v>
      </c>
      <c r="Q496" s="195">
        <v>0</v>
      </c>
      <c r="R496" s="195">
        <f>Q496*H496</f>
        <v>0</v>
      </c>
      <c r="S496" s="195">
        <v>0</v>
      </c>
      <c r="T496" s="196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97" t="s">
        <v>170</v>
      </c>
      <c r="AT496" s="197" t="s">
        <v>166</v>
      </c>
      <c r="AU496" s="197" t="s">
        <v>84</v>
      </c>
      <c r="AY496" s="18" t="s">
        <v>164</v>
      </c>
      <c r="BE496" s="105">
        <f>IF(N496="základní",J496,0)</f>
        <v>0</v>
      </c>
      <c r="BF496" s="105">
        <f>IF(N496="snížená",J496,0)</f>
        <v>0</v>
      </c>
      <c r="BG496" s="105">
        <f>IF(N496="zákl. přenesená",J496,0)</f>
        <v>0</v>
      </c>
      <c r="BH496" s="105">
        <f>IF(N496="sníž. přenesená",J496,0)</f>
        <v>0</v>
      </c>
      <c r="BI496" s="105">
        <f>IF(N496="nulová",J496,0)</f>
        <v>0</v>
      </c>
      <c r="BJ496" s="18" t="s">
        <v>33</v>
      </c>
      <c r="BK496" s="105">
        <f>ROUND(I496*H496,2)</f>
        <v>0</v>
      </c>
      <c r="BL496" s="18" t="s">
        <v>170</v>
      </c>
      <c r="BM496" s="197" t="s">
        <v>1620</v>
      </c>
    </row>
    <row r="497" spans="1:65" s="2" customFormat="1" ht="19.5">
      <c r="A497" s="35"/>
      <c r="B497" s="36"/>
      <c r="C497" s="35"/>
      <c r="D497" s="199" t="s">
        <v>196</v>
      </c>
      <c r="E497" s="35"/>
      <c r="F497" s="215" t="s">
        <v>1219</v>
      </c>
      <c r="G497" s="35"/>
      <c r="H497" s="35"/>
      <c r="I497" s="114"/>
      <c r="J497" s="35"/>
      <c r="K497" s="35"/>
      <c r="L497" s="36"/>
      <c r="M497" s="216"/>
      <c r="N497" s="217"/>
      <c r="O497" s="61"/>
      <c r="P497" s="61"/>
      <c r="Q497" s="61"/>
      <c r="R497" s="61"/>
      <c r="S497" s="61"/>
      <c r="T497" s="62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T497" s="18" t="s">
        <v>196</v>
      </c>
      <c r="AU497" s="18" t="s">
        <v>84</v>
      </c>
    </row>
    <row r="498" spans="1:65" s="15" customFormat="1" ht="11.25">
      <c r="B498" s="218"/>
      <c r="D498" s="199" t="s">
        <v>177</v>
      </c>
      <c r="E498" s="219" t="s">
        <v>1</v>
      </c>
      <c r="F498" s="220" t="s">
        <v>1451</v>
      </c>
      <c r="H498" s="219" t="s">
        <v>1</v>
      </c>
      <c r="I498" s="221"/>
      <c r="L498" s="218"/>
      <c r="M498" s="222"/>
      <c r="N498" s="223"/>
      <c r="O498" s="223"/>
      <c r="P498" s="223"/>
      <c r="Q498" s="223"/>
      <c r="R498" s="223"/>
      <c r="S498" s="223"/>
      <c r="T498" s="224"/>
      <c r="AT498" s="219" t="s">
        <v>177</v>
      </c>
      <c r="AU498" s="219" t="s">
        <v>84</v>
      </c>
      <c r="AV498" s="15" t="s">
        <v>33</v>
      </c>
      <c r="AW498" s="15" t="s">
        <v>32</v>
      </c>
      <c r="AX498" s="15" t="s">
        <v>77</v>
      </c>
      <c r="AY498" s="219" t="s">
        <v>164</v>
      </c>
    </row>
    <row r="499" spans="1:65" s="13" customFormat="1" ht="11.25">
      <c r="B499" s="198"/>
      <c r="D499" s="199" t="s">
        <v>177</v>
      </c>
      <c r="E499" s="200" t="s">
        <v>1</v>
      </c>
      <c r="F499" s="201" t="s">
        <v>1621</v>
      </c>
      <c r="H499" s="202">
        <v>26</v>
      </c>
      <c r="I499" s="203"/>
      <c r="L499" s="198"/>
      <c r="M499" s="204"/>
      <c r="N499" s="205"/>
      <c r="O499" s="205"/>
      <c r="P499" s="205"/>
      <c r="Q499" s="205"/>
      <c r="R499" s="205"/>
      <c r="S499" s="205"/>
      <c r="T499" s="206"/>
      <c r="AT499" s="200" t="s">
        <v>177</v>
      </c>
      <c r="AU499" s="200" t="s">
        <v>84</v>
      </c>
      <c r="AV499" s="13" t="s">
        <v>84</v>
      </c>
      <c r="AW499" s="13" t="s">
        <v>32</v>
      </c>
      <c r="AX499" s="13" t="s">
        <v>33</v>
      </c>
      <c r="AY499" s="200" t="s">
        <v>164</v>
      </c>
    </row>
    <row r="500" spans="1:65" s="2" customFormat="1" ht="16.5" customHeight="1">
      <c r="A500" s="35"/>
      <c r="B500" s="155"/>
      <c r="C500" s="186" t="s">
        <v>1622</v>
      </c>
      <c r="D500" s="186" t="s">
        <v>166</v>
      </c>
      <c r="E500" s="187" t="s">
        <v>1623</v>
      </c>
      <c r="F500" s="188" t="s">
        <v>1624</v>
      </c>
      <c r="G500" s="189" t="s">
        <v>227</v>
      </c>
      <c r="H500" s="190">
        <v>13</v>
      </c>
      <c r="I500" s="191"/>
      <c r="J500" s="192">
        <f>ROUND(I500*H500,2)</f>
        <v>0</v>
      </c>
      <c r="K500" s="188" t="s">
        <v>1</v>
      </c>
      <c r="L500" s="36"/>
      <c r="M500" s="193" t="s">
        <v>1</v>
      </c>
      <c r="N500" s="194" t="s">
        <v>43</v>
      </c>
      <c r="O500" s="61"/>
      <c r="P500" s="195">
        <f>O500*H500</f>
        <v>0</v>
      </c>
      <c r="Q500" s="195">
        <v>0</v>
      </c>
      <c r="R500" s="195">
        <f>Q500*H500</f>
        <v>0</v>
      </c>
      <c r="S500" s="195">
        <v>0</v>
      </c>
      <c r="T500" s="196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97" t="s">
        <v>170</v>
      </c>
      <c r="AT500" s="197" t="s">
        <v>166</v>
      </c>
      <c r="AU500" s="197" t="s">
        <v>84</v>
      </c>
      <c r="AY500" s="18" t="s">
        <v>164</v>
      </c>
      <c r="BE500" s="105">
        <f>IF(N500="základní",J500,0)</f>
        <v>0</v>
      </c>
      <c r="BF500" s="105">
        <f>IF(N500="snížená",J500,0)</f>
        <v>0</v>
      </c>
      <c r="BG500" s="105">
        <f>IF(N500="zákl. přenesená",J500,0)</f>
        <v>0</v>
      </c>
      <c r="BH500" s="105">
        <f>IF(N500="sníž. přenesená",J500,0)</f>
        <v>0</v>
      </c>
      <c r="BI500" s="105">
        <f>IF(N500="nulová",J500,0)</f>
        <v>0</v>
      </c>
      <c r="BJ500" s="18" t="s">
        <v>33</v>
      </c>
      <c r="BK500" s="105">
        <f>ROUND(I500*H500,2)</f>
        <v>0</v>
      </c>
      <c r="BL500" s="18" t="s">
        <v>170</v>
      </c>
      <c r="BM500" s="197" t="s">
        <v>1625</v>
      </c>
    </row>
    <row r="501" spans="1:65" s="2" customFormat="1" ht="19.5">
      <c r="A501" s="35"/>
      <c r="B501" s="36"/>
      <c r="C501" s="35"/>
      <c r="D501" s="199" t="s">
        <v>196</v>
      </c>
      <c r="E501" s="35"/>
      <c r="F501" s="215" t="s">
        <v>1219</v>
      </c>
      <c r="G501" s="35"/>
      <c r="H501" s="35"/>
      <c r="I501" s="114"/>
      <c r="J501" s="35"/>
      <c r="K501" s="35"/>
      <c r="L501" s="36"/>
      <c r="M501" s="216"/>
      <c r="N501" s="217"/>
      <c r="O501" s="61"/>
      <c r="P501" s="61"/>
      <c r="Q501" s="61"/>
      <c r="R501" s="61"/>
      <c r="S501" s="61"/>
      <c r="T501" s="62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T501" s="18" t="s">
        <v>196</v>
      </c>
      <c r="AU501" s="18" t="s">
        <v>84</v>
      </c>
    </row>
    <row r="502" spans="1:65" s="15" customFormat="1" ht="11.25">
      <c r="B502" s="218"/>
      <c r="D502" s="199" t="s">
        <v>177</v>
      </c>
      <c r="E502" s="219" t="s">
        <v>1</v>
      </c>
      <c r="F502" s="220" t="s">
        <v>1451</v>
      </c>
      <c r="H502" s="219" t="s">
        <v>1</v>
      </c>
      <c r="I502" s="221"/>
      <c r="L502" s="218"/>
      <c r="M502" s="222"/>
      <c r="N502" s="223"/>
      <c r="O502" s="223"/>
      <c r="P502" s="223"/>
      <c r="Q502" s="223"/>
      <c r="R502" s="223"/>
      <c r="S502" s="223"/>
      <c r="T502" s="224"/>
      <c r="AT502" s="219" t="s">
        <v>177</v>
      </c>
      <c r="AU502" s="219" t="s">
        <v>84</v>
      </c>
      <c r="AV502" s="15" t="s">
        <v>33</v>
      </c>
      <c r="AW502" s="15" t="s">
        <v>32</v>
      </c>
      <c r="AX502" s="15" t="s">
        <v>77</v>
      </c>
      <c r="AY502" s="219" t="s">
        <v>164</v>
      </c>
    </row>
    <row r="503" spans="1:65" s="13" customFormat="1" ht="11.25">
      <c r="B503" s="198"/>
      <c r="D503" s="199" t="s">
        <v>177</v>
      </c>
      <c r="E503" s="200" t="s">
        <v>1</v>
      </c>
      <c r="F503" s="201" t="s">
        <v>1626</v>
      </c>
      <c r="H503" s="202">
        <v>13</v>
      </c>
      <c r="I503" s="203"/>
      <c r="L503" s="198"/>
      <c r="M503" s="204"/>
      <c r="N503" s="205"/>
      <c r="O503" s="205"/>
      <c r="P503" s="205"/>
      <c r="Q503" s="205"/>
      <c r="R503" s="205"/>
      <c r="S503" s="205"/>
      <c r="T503" s="206"/>
      <c r="AT503" s="200" t="s">
        <v>177</v>
      </c>
      <c r="AU503" s="200" t="s">
        <v>84</v>
      </c>
      <c r="AV503" s="13" t="s">
        <v>84</v>
      </c>
      <c r="AW503" s="13" t="s">
        <v>32</v>
      </c>
      <c r="AX503" s="13" t="s">
        <v>33</v>
      </c>
      <c r="AY503" s="200" t="s">
        <v>164</v>
      </c>
    </row>
    <row r="504" spans="1:65" s="12" customFormat="1" ht="22.9" customHeight="1">
      <c r="B504" s="173"/>
      <c r="D504" s="174" t="s">
        <v>76</v>
      </c>
      <c r="E504" s="184" t="s">
        <v>647</v>
      </c>
      <c r="F504" s="184" t="s">
        <v>648</v>
      </c>
      <c r="I504" s="176"/>
      <c r="J504" s="185">
        <f>BK504</f>
        <v>0</v>
      </c>
      <c r="L504" s="173"/>
      <c r="M504" s="178"/>
      <c r="N504" s="179"/>
      <c r="O504" s="179"/>
      <c r="P504" s="180">
        <f>P505</f>
        <v>0</v>
      </c>
      <c r="Q504" s="179"/>
      <c r="R504" s="180">
        <f>R505</f>
        <v>0</v>
      </c>
      <c r="S504" s="179"/>
      <c r="T504" s="181">
        <f>T505</f>
        <v>0</v>
      </c>
      <c r="AR504" s="174" t="s">
        <v>33</v>
      </c>
      <c r="AT504" s="182" t="s">
        <v>76</v>
      </c>
      <c r="AU504" s="182" t="s">
        <v>33</v>
      </c>
      <c r="AY504" s="174" t="s">
        <v>164</v>
      </c>
      <c r="BK504" s="183">
        <f>BK505</f>
        <v>0</v>
      </c>
    </row>
    <row r="505" spans="1:65" s="2" customFormat="1" ht="16.5" customHeight="1">
      <c r="A505" s="35"/>
      <c r="B505" s="155"/>
      <c r="C505" s="186" t="s">
        <v>1627</v>
      </c>
      <c r="D505" s="186" t="s">
        <v>166</v>
      </c>
      <c r="E505" s="187" t="s">
        <v>1628</v>
      </c>
      <c r="F505" s="188" t="s">
        <v>1629</v>
      </c>
      <c r="G505" s="189" t="s">
        <v>174</v>
      </c>
      <c r="H505" s="190">
        <v>420.66300000000001</v>
      </c>
      <c r="I505" s="191"/>
      <c r="J505" s="192">
        <f>ROUND(I505*H505,2)</f>
        <v>0</v>
      </c>
      <c r="K505" s="188" t="s">
        <v>175</v>
      </c>
      <c r="L505" s="36"/>
      <c r="M505" s="246" t="s">
        <v>1</v>
      </c>
      <c r="N505" s="247" t="s">
        <v>43</v>
      </c>
      <c r="O505" s="248"/>
      <c r="P505" s="249">
        <f>O505*H505</f>
        <v>0</v>
      </c>
      <c r="Q505" s="249">
        <v>0</v>
      </c>
      <c r="R505" s="249">
        <f>Q505*H505</f>
        <v>0</v>
      </c>
      <c r="S505" s="249">
        <v>0</v>
      </c>
      <c r="T505" s="250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97" t="s">
        <v>170</v>
      </c>
      <c r="AT505" s="197" t="s">
        <v>166</v>
      </c>
      <c r="AU505" s="197" t="s">
        <v>84</v>
      </c>
      <c r="AY505" s="18" t="s">
        <v>164</v>
      </c>
      <c r="BE505" s="105">
        <f>IF(N505="základní",J505,0)</f>
        <v>0</v>
      </c>
      <c r="BF505" s="105">
        <f>IF(N505="snížená",J505,0)</f>
        <v>0</v>
      </c>
      <c r="BG505" s="105">
        <f>IF(N505="zákl. přenesená",J505,0)</f>
        <v>0</v>
      </c>
      <c r="BH505" s="105">
        <f>IF(N505="sníž. přenesená",J505,0)</f>
        <v>0</v>
      </c>
      <c r="BI505" s="105">
        <f>IF(N505="nulová",J505,0)</f>
        <v>0</v>
      </c>
      <c r="BJ505" s="18" t="s">
        <v>33</v>
      </c>
      <c r="BK505" s="105">
        <f>ROUND(I505*H505,2)</f>
        <v>0</v>
      </c>
      <c r="BL505" s="18" t="s">
        <v>170</v>
      </c>
      <c r="BM505" s="197" t="s">
        <v>1630</v>
      </c>
    </row>
    <row r="506" spans="1:65" s="2" customFormat="1" ht="6.95" customHeight="1">
      <c r="A506" s="35"/>
      <c r="B506" s="50"/>
      <c r="C506" s="51"/>
      <c r="D506" s="51"/>
      <c r="E506" s="51"/>
      <c r="F506" s="51"/>
      <c r="G506" s="51"/>
      <c r="H506" s="51"/>
      <c r="I506" s="137"/>
      <c r="J506" s="51"/>
      <c r="K506" s="51"/>
      <c r="L506" s="36"/>
      <c r="M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</sheetData>
  <autoFilter ref="C140:K505"/>
  <mergeCells count="20">
    <mergeCell ref="E127:H127"/>
    <mergeCell ref="E131:H131"/>
    <mergeCell ref="E129:H129"/>
    <mergeCell ref="E133:H133"/>
    <mergeCell ref="L2:V2"/>
    <mergeCell ref="D111:F111"/>
    <mergeCell ref="D112:F112"/>
    <mergeCell ref="D113:F113"/>
    <mergeCell ref="D114:F114"/>
    <mergeCell ref="D115:F115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3"/>
  <sheetViews>
    <sheetView showGridLines="0" workbookViewId="0">
      <selection activeCell="D349" sqref="D34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105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ht="12.75">
      <c r="B8" s="21"/>
      <c r="D8" s="28" t="s">
        <v>125</v>
      </c>
      <c r="L8" s="21"/>
    </row>
    <row r="9" spans="1:46" s="1" customFormat="1" ht="16.5" customHeight="1">
      <c r="B9" s="21"/>
      <c r="E9" s="305" t="s">
        <v>126</v>
      </c>
      <c r="F9" s="274"/>
      <c r="G9" s="274"/>
      <c r="H9" s="274"/>
      <c r="I9" s="111"/>
      <c r="L9" s="21"/>
    </row>
    <row r="10" spans="1:46" s="1" customFormat="1" ht="12" customHeight="1">
      <c r="B10" s="21"/>
      <c r="D10" s="28" t="s">
        <v>127</v>
      </c>
      <c r="I10" s="111"/>
      <c r="L10" s="21"/>
    </row>
    <row r="11" spans="1:46" s="2" customFormat="1" ht="16.5" customHeight="1">
      <c r="A11" s="35"/>
      <c r="B11" s="36"/>
      <c r="C11" s="35"/>
      <c r="D11" s="35"/>
      <c r="E11" s="310" t="s">
        <v>1212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1213</v>
      </c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36"/>
      <c r="C13" s="35"/>
      <c r="D13" s="35"/>
      <c r="E13" s="261" t="s">
        <v>1631</v>
      </c>
      <c r="F13" s="307"/>
      <c r="G13" s="307"/>
      <c r="H13" s="307"/>
      <c r="I13" s="114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36"/>
      <c r="C14" s="35"/>
      <c r="D14" s="35"/>
      <c r="E14" s="35"/>
      <c r="F14" s="35"/>
      <c r="G14" s="35"/>
      <c r="H14" s="35"/>
      <c r="I14" s="114"/>
      <c r="J14" s="35"/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36"/>
      <c r="C15" s="35"/>
      <c r="D15" s="28" t="s">
        <v>18</v>
      </c>
      <c r="E15" s="35"/>
      <c r="F15" s="26" t="s">
        <v>1</v>
      </c>
      <c r="G15" s="35"/>
      <c r="H15" s="35"/>
      <c r="I15" s="115" t="s">
        <v>19</v>
      </c>
      <c r="J15" s="26" t="s">
        <v>1215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20</v>
      </c>
      <c r="E16" s="35"/>
      <c r="F16" s="26" t="s">
        <v>21</v>
      </c>
      <c r="G16" s="35"/>
      <c r="H16" s="35"/>
      <c r="I16" s="115" t="s">
        <v>22</v>
      </c>
      <c r="J16" s="58" t="str">
        <f>'Rekapitulace stavby'!AN8</f>
        <v>10. 6. 2019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36"/>
      <c r="C17" s="35"/>
      <c r="D17" s="35"/>
      <c r="E17" s="35"/>
      <c r="F17" s="35"/>
      <c r="G17" s="35"/>
      <c r="H17" s="35"/>
      <c r="I17" s="114"/>
      <c r="J17" s="35"/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36"/>
      <c r="C18" s="35"/>
      <c r="D18" s="28" t="s">
        <v>24</v>
      </c>
      <c r="E18" s="35"/>
      <c r="F18" s="35"/>
      <c r="G18" s="35"/>
      <c r="H18" s="35"/>
      <c r="I18" s="115" t="s">
        <v>25</v>
      </c>
      <c r="J18" s="26" t="s">
        <v>1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36"/>
      <c r="C19" s="35"/>
      <c r="D19" s="35"/>
      <c r="E19" s="26" t="s">
        <v>26</v>
      </c>
      <c r="F19" s="35"/>
      <c r="G19" s="35"/>
      <c r="H19" s="35"/>
      <c r="I19" s="115" t="s">
        <v>27</v>
      </c>
      <c r="J19" s="26" t="s">
        <v>1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36"/>
      <c r="C20" s="35"/>
      <c r="D20" s="35"/>
      <c r="E20" s="35"/>
      <c r="F20" s="35"/>
      <c r="G20" s="35"/>
      <c r="H20" s="35"/>
      <c r="I20" s="114"/>
      <c r="J20" s="35"/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36"/>
      <c r="C21" s="35"/>
      <c r="D21" s="28" t="s">
        <v>28</v>
      </c>
      <c r="E21" s="35"/>
      <c r="F21" s="35"/>
      <c r="G21" s="35"/>
      <c r="H21" s="35"/>
      <c r="I21" s="115" t="s">
        <v>25</v>
      </c>
      <c r="J21" s="29" t="str">
        <f>'Rekapitulace stavby'!AN13</f>
        <v>Vyplň údaj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36"/>
      <c r="C22" s="35"/>
      <c r="D22" s="35"/>
      <c r="E22" s="308" t="str">
        <f>'Rekapitulace stavby'!E14</f>
        <v>Vyplň údaj</v>
      </c>
      <c r="F22" s="273"/>
      <c r="G22" s="273"/>
      <c r="H22" s="273"/>
      <c r="I22" s="115" t="s">
        <v>27</v>
      </c>
      <c r="J22" s="29" t="str">
        <f>'Rekapitulace stavby'!AN14</f>
        <v>Vyplň údaj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36"/>
      <c r="C23" s="35"/>
      <c r="D23" s="35"/>
      <c r="E23" s="35"/>
      <c r="F23" s="35"/>
      <c r="G23" s="35"/>
      <c r="H23" s="35"/>
      <c r="I23" s="114"/>
      <c r="J23" s="35"/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36"/>
      <c r="C24" s="35"/>
      <c r="D24" s="28" t="s">
        <v>30</v>
      </c>
      <c r="E24" s="35"/>
      <c r="F24" s="35"/>
      <c r="G24" s="35"/>
      <c r="H24" s="35"/>
      <c r="I24" s="115" t="s">
        <v>25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36"/>
      <c r="C25" s="35"/>
      <c r="D25" s="35"/>
      <c r="E25" s="26" t="s">
        <v>31</v>
      </c>
      <c r="F25" s="35"/>
      <c r="G25" s="35"/>
      <c r="H25" s="35"/>
      <c r="I25" s="115" t="s">
        <v>27</v>
      </c>
      <c r="J25" s="26" t="s">
        <v>1</v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36"/>
      <c r="C26" s="35"/>
      <c r="D26" s="35"/>
      <c r="E26" s="35"/>
      <c r="F26" s="35"/>
      <c r="G26" s="35"/>
      <c r="H26" s="35"/>
      <c r="I26" s="114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36"/>
      <c r="C27" s="35"/>
      <c r="D27" s="28" t="s">
        <v>34</v>
      </c>
      <c r="E27" s="35"/>
      <c r="F27" s="35"/>
      <c r="G27" s="35"/>
      <c r="H27" s="35"/>
      <c r="I27" s="115" t="s">
        <v>25</v>
      </c>
      <c r="J27" s="26" t="str">
        <f>IF('Rekapitulace stavby'!AN19="","",'Rekapitulace stavby'!AN19)</f>
        <v/>
      </c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36"/>
      <c r="C28" s="35"/>
      <c r="D28" s="35"/>
      <c r="E28" s="26" t="str">
        <f>IF('Rekapitulace stavby'!E20="","",'Rekapitulace stavby'!E20)</f>
        <v xml:space="preserve"> </v>
      </c>
      <c r="F28" s="35"/>
      <c r="G28" s="35"/>
      <c r="H28" s="35"/>
      <c r="I28" s="115" t="s">
        <v>27</v>
      </c>
      <c r="J28" s="26" t="str">
        <f>IF('Rekapitulace stavby'!AN20="","",'Rekapitulace stavby'!AN20)</f>
        <v/>
      </c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35"/>
      <c r="E29" s="35"/>
      <c r="F29" s="35"/>
      <c r="G29" s="35"/>
      <c r="H29" s="35"/>
      <c r="I29" s="114"/>
      <c r="J29" s="35"/>
      <c r="K29" s="35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36"/>
      <c r="C30" s="35"/>
      <c r="D30" s="28" t="s">
        <v>35</v>
      </c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16"/>
      <c r="B31" s="117"/>
      <c r="C31" s="116"/>
      <c r="D31" s="116"/>
      <c r="E31" s="278" t="s">
        <v>1</v>
      </c>
      <c r="F31" s="278"/>
      <c r="G31" s="278"/>
      <c r="H31" s="278"/>
      <c r="I31" s="118"/>
      <c r="J31" s="116"/>
      <c r="K31" s="116"/>
      <c r="L31" s="119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2" customFormat="1" ht="6.95" customHeight="1">
      <c r="A32" s="35"/>
      <c r="B32" s="36"/>
      <c r="C32" s="35"/>
      <c r="D32" s="35"/>
      <c r="E32" s="35"/>
      <c r="F32" s="35"/>
      <c r="G32" s="35"/>
      <c r="H32" s="35"/>
      <c r="I32" s="114"/>
      <c r="J32" s="35"/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20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26" t="s">
        <v>130</v>
      </c>
      <c r="E34" s="35"/>
      <c r="F34" s="35"/>
      <c r="G34" s="35"/>
      <c r="H34" s="35"/>
      <c r="I34" s="114"/>
      <c r="J34" s="34">
        <f>J100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33" t="s">
        <v>120</v>
      </c>
      <c r="E35" s="35"/>
      <c r="F35" s="35"/>
      <c r="G35" s="35"/>
      <c r="H35" s="35"/>
      <c r="I35" s="114"/>
      <c r="J35" s="34">
        <f>J109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25.35" customHeight="1">
      <c r="A36" s="35"/>
      <c r="B36" s="36"/>
      <c r="C36" s="35"/>
      <c r="D36" s="121" t="s">
        <v>38</v>
      </c>
      <c r="E36" s="35"/>
      <c r="F36" s="35"/>
      <c r="G36" s="35"/>
      <c r="H36" s="35"/>
      <c r="I36" s="114"/>
      <c r="J36" s="74">
        <f>ROUND(J34 + J35,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6.95" customHeight="1">
      <c r="A37" s="35"/>
      <c r="B37" s="36"/>
      <c r="C37" s="35"/>
      <c r="D37" s="69"/>
      <c r="E37" s="69"/>
      <c r="F37" s="69"/>
      <c r="G37" s="69"/>
      <c r="H37" s="69"/>
      <c r="I37" s="120"/>
      <c r="J37" s="69"/>
      <c r="K37" s="69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35"/>
      <c r="F38" s="39" t="s">
        <v>40</v>
      </c>
      <c r="G38" s="35"/>
      <c r="H38" s="35"/>
      <c r="I38" s="122" t="s">
        <v>39</v>
      </c>
      <c r="J38" s="39" t="s">
        <v>41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customHeight="1">
      <c r="A39" s="35"/>
      <c r="B39" s="36"/>
      <c r="C39" s="35"/>
      <c r="D39" s="123" t="s">
        <v>42</v>
      </c>
      <c r="E39" s="28" t="s">
        <v>43</v>
      </c>
      <c r="F39" s="124">
        <f>ROUND((SUM(BE109:BE116) + SUM(BE140:BE402)),  0)</f>
        <v>0</v>
      </c>
      <c r="G39" s="35"/>
      <c r="H39" s="35"/>
      <c r="I39" s="125">
        <v>0.21</v>
      </c>
      <c r="J39" s="124">
        <f>ROUND(((SUM(BE109:BE116) + SUM(BE140:BE402))*I39),  0)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36"/>
      <c r="C40" s="35"/>
      <c r="D40" s="35"/>
      <c r="E40" s="28" t="s">
        <v>44</v>
      </c>
      <c r="F40" s="124">
        <f>ROUND((SUM(BF109:BF116) + SUM(BF140:BF402)),  0)</f>
        <v>0</v>
      </c>
      <c r="G40" s="35"/>
      <c r="H40" s="35"/>
      <c r="I40" s="125">
        <v>0.15</v>
      </c>
      <c r="J40" s="124">
        <f>ROUND(((SUM(BF109:BF116) + SUM(BF140:BF402))*I40),  0)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45</v>
      </c>
      <c r="F41" s="124">
        <f>ROUND((SUM(BG109:BG116) + SUM(BG140:BG402)),  0)</f>
        <v>0</v>
      </c>
      <c r="G41" s="35"/>
      <c r="H41" s="35"/>
      <c r="I41" s="125">
        <v>0.21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hidden="1" customHeight="1">
      <c r="A42" s="35"/>
      <c r="B42" s="36"/>
      <c r="C42" s="35"/>
      <c r="D42" s="35"/>
      <c r="E42" s="28" t="s">
        <v>46</v>
      </c>
      <c r="F42" s="124">
        <f>ROUND((SUM(BH109:BH116) + SUM(BH140:BH402)),  0)</f>
        <v>0</v>
      </c>
      <c r="G42" s="35"/>
      <c r="H42" s="35"/>
      <c r="I42" s="125">
        <v>0.15</v>
      </c>
      <c r="J42" s="124">
        <f>0</f>
        <v>0</v>
      </c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14.45" hidden="1" customHeight="1">
      <c r="A43" s="35"/>
      <c r="B43" s="36"/>
      <c r="C43" s="35"/>
      <c r="D43" s="35"/>
      <c r="E43" s="28" t="s">
        <v>47</v>
      </c>
      <c r="F43" s="124">
        <f>ROUND((SUM(BI109:BI116) + SUM(BI140:BI402)),  0)</f>
        <v>0</v>
      </c>
      <c r="G43" s="35"/>
      <c r="H43" s="35"/>
      <c r="I43" s="125">
        <v>0</v>
      </c>
      <c r="J43" s="124">
        <f>0</f>
        <v>0</v>
      </c>
      <c r="K43" s="35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6.9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5.35" customHeight="1">
      <c r="A45" s="35"/>
      <c r="B45" s="36"/>
      <c r="C45" s="109"/>
      <c r="D45" s="126" t="s">
        <v>48</v>
      </c>
      <c r="E45" s="63"/>
      <c r="F45" s="63"/>
      <c r="G45" s="127" t="s">
        <v>49</v>
      </c>
      <c r="H45" s="128" t="s">
        <v>50</v>
      </c>
      <c r="I45" s="129"/>
      <c r="J45" s="130">
        <f>SUM(J36:J43)</f>
        <v>0</v>
      </c>
      <c r="K45" s="131"/>
      <c r="L45" s="4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14.45" customHeight="1">
      <c r="A46" s="35"/>
      <c r="B46" s="36"/>
      <c r="C46" s="35"/>
      <c r="D46" s="35"/>
      <c r="E46" s="35"/>
      <c r="F46" s="35"/>
      <c r="G46" s="35"/>
      <c r="H46" s="35"/>
      <c r="I46" s="114"/>
      <c r="J46" s="35"/>
      <c r="K46" s="35"/>
      <c r="L46" s="4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1" customFormat="1" ht="16.5" customHeight="1">
      <c r="B87" s="21"/>
      <c r="E87" s="305" t="s">
        <v>126</v>
      </c>
      <c r="F87" s="274"/>
      <c r="G87" s="274"/>
      <c r="H87" s="274"/>
      <c r="I87" s="111"/>
      <c r="L87" s="21"/>
    </row>
    <row r="88" spans="1:31" s="1" customFormat="1" ht="12" customHeight="1">
      <c r="B88" s="21"/>
      <c r="C88" s="28" t="s">
        <v>127</v>
      </c>
      <c r="I88" s="111"/>
      <c r="L88" s="21"/>
    </row>
    <row r="89" spans="1:31" s="2" customFormat="1" ht="16.5" customHeight="1">
      <c r="A89" s="35"/>
      <c r="B89" s="36"/>
      <c r="C89" s="35"/>
      <c r="D89" s="35"/>
      <c r="E89" s="310" t="s">
        <v>1212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28" t="s">
        <v>1213</v>
      </c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5"/>
      <c r="D91" s="35"/>
      <c r="E91" s="261" t="str">
        <f>E13</f>
        <v>0002 - SO 102 Chodníky a vjezdy</v>
      </c>
      <c r="F91" s="307"/>
      <c r="G91" s="307"/>
      <c r="H91" s="307"/>
      <c r="I91" s="114"/>
      <c r="J91" s="35"/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28" t="s">
        <v>20</v>
      </c>
      <c r="D93" s="35"/>
      <c r="E93" s="35"/>
      <c r="F93" s="26" t="str">
        <f>F16</f>
        <v xml:space="preserve"> </v>
      </c>
      <c r="G93" s="35"/>
      <c r="H93" s="35"/>
      <c r="I93" s="115" t="s">
        <v>22</v>
      </c>
      <c r="J93" s="58" t="str">
        <f>IF(J16="","",J16)</f>
        <v>10. 6. 2019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5"/>
      <c r="D94" s="35"/>
      <c r="E94" s="35"/>
      <c r="F94" s="35"/>
      <c r="G94" s="35"/>
      <c r="H94" s="35"/>
      <c r="I94" s="114"/>
      <c r="J94" s="35"/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40.15" customHeight="1">
      <c r="A95" s="35"/>
      <c r="B95" s="36"/>
      <c r="C95" s="28" t="s">
        <v>24</v>
      </c>
      <c r="D95" s="35"/>
      <c r="E95" s="35"/>
      <c r="F95" s="26" t="str">
        <f>E19</f>
        <v>Statutární město Brno</v>
      </c>
      <c r="G95" s="35"/>
      <c r="H95" s="35"/>
      <c r="I95" s="115" t="s">
        <v>30</v>
      </c>
      <c r="J95" s="31" t="str">
        <f>E25</f>
        <v>Sweco Hydroprojekt a.s. divize Morava</v>
      </c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28" t="s">
        <v>28</v>
      </c>
      <c r="D96" s="35"/>
      <c r="E96" s="35"/>
      <c r="F96" s="26" t="str">
        <f>IF(E22="","",E22)</f>
        <v>Vyplň údaj</v>
      </c>
      <c r="G96" s="35"/>
      <c r="H96" s="35"/>
      <c r="I96" s="115" t="s">
        <v>34</v>
      </c>
      <c r="J96" s="31" t="str">
        <f>E28</f>
        <v xml:space="preserve"> 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9.25" customHeight="1">
      <c r="A98" s="35"/>
      <c r="B98" s="36"/>
      <c r="C98" s="139" t="s">
        <v>132</v>
      </c>
      <c r="D98" s="109"/>
      <c r="E98" s="109"/>
      <c r="F98" s="109"/>
      <c r="G98" s="109"/>
      <c r="H98" s="109"/>
      <c r="I98" s="140"/>
      <c r="J98" s="141" t="s">
        <v>133</v>
      </c>
      <c r="K98" s="109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0.35" customHeight="1">
      <c r="A99" s="35"/>
      <c r="B99" s="36"/>
      <c r="C99" s="35"/>
      <c r="D99" s="35"/>
      <c r="E99" s="35"/>
      <c r="F99" s="35"/>
      <c r="G99" s="35"/>
      <c r="H99" s="35"/>
      <c r="I99" s="114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2.9" customHeight="1">
      <c r="A100" s="35"/>
      <c r="B100" s="36"/>
      <c r="C100" s="142" t="s">
        <v>2222</v>
      </c>
      <c r="D100" s="35"/>
      <c r="E100" s="35"/>
      <c r="F100" s="35"/>
      <c r="G100" s="35"/>
      <c r="H100" s="35"/>
      <c r="I100" s="114"/>
      <c r="J100" s="74">
        <f>J140</f>
        <v>0</v>
      </c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134</v>
      </c>
    </row>
    <row r="101" spans="1:65" s="9" customFormat="1" ht="24.95" customHeight="1">
      <c r="B101" s="143"/>
      <c r="D101" s="144" t="s">
        <v>135</v>
      </c>
      <c r="E101" s="145"/>
      <c r="F101" s="145"/>
      <c r="G101" s="145"/>
      <c r="H101" s="145"/>
      <c r="I101" s="146"/>
      <c r="J101" s="147">
        <f>J141</f>
        <v>0</v>
      </c>
      <c r="L101" s="143"/>
    </row>
    <row r="102" spans="1:65" s="10" customFormat="1" ht="19.899999999999999" customHeight="1">
      <c r="B102" s="148"/>
      <c r="D102" s="149" t="s">
        <v>136</v>
      </c>
      <c r="E102" s="150"/>
      <c r="F102" s="150"/>
      <c r="G102" s="150"/>
      <c r="H102" s="150"/>
      <c r="I102" s="151"/>
      <c r="J102" s="152">
        <f>J142</f>
        <v>0</v>
      </c>
      <c r="L102" s="148"/>
    </row>
    <row r="103" spans="1:65" s="10" customFormat="1" ht="19.899999999999999" customHeight="1">
      <c r="B103" s="148"/>
      <c r="D103" s="149" t="s">
        <v>935</v>
      </c>
      <c r="E103" s="150"/>
      <c r="F103" s="150"/>
      <c r="G103" s="150"/>
      <c r="H103" s="150"/>
      <c r="I103" s="151"/>
      <c r="J103" s="152">
        <f>J265</f>
        <v>0</v>
      </c>
      <c r="L103" s="148"/>
    </row>
    <row r="104" spans="1:65" s="10" customFormat="1" ht="19.899999999999999" customHeight="1">
      <c r="B104" s="148"/>
      <c r="D104" s="149" t="s">
        <v>141</v>
      </c>
      <c r="E104" s="150"/>
      <c r="F104" s="150"/>
      <c r="G104" s="150"/>
      <c r="H104" s="150"/>
      <c r="I104" s="151"/>
      <c r="J104" s="152">
        <f>J330</f>
        <v>0</v>
      </c>
      <c r="L104" s="148"/>
    </row>
    <row r="105" spans="1:65" s="10" customFormat="1" ht="19.899999999999999" customHeight="1">
      <c r="B105" s="148"/>
      <c r="D105" s="149" t="s">
        <v>142</v>
      </c>
      <c r="E105" s="150"/>
      <c r="F105" s="150"/>
      <c r="G105" s="150"/>
      <c r="H105" s="150"/>
      <c r="I105" s="151"/>
      <c r="J105" s="152">
        <f>J336</f>
        <v>0</v>
      </c>
      <c r="L105" s="148"/>
    </row>
    <row r="106" spans="1:65" s="10" customFormat="1" ht="19.899999999999999" customHeight="1">
      <c r="B106" s="148"/>
      <c r="D106" s="149" t="s">
        <v>143</v>
      </c>
      <c r="E106" s="150"/>
      <c r="F106" s="150"/>
      <c r="G106" s="150"/>
      <c r="H106" s="150"/>
      <c r="I106" s="151"/>
      <c r="J106" s="152">
        <f>J401</f>
        <v>0</v>
      </c>
      <c r="L106" s="148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114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5" customHeight="1">
      <c r="A108" s="35"/>
      <c r="B108" s="36"/>
      <c r="C108" s="35"/>
      <c r="D108" s="35"/>
      <c r="E108" s="35"/>
      <c r="F108" s="35"/>
      <c r="G108" s="35"/>
      <c r="H108" s="35"/>
      <c r="I108" s="114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42"/>
      <c r="D109" s="35"/>
      <c r="E109" s="35"/>
      <c r="F109" s="35"/>
      <c r="G109" s="35"/>
      <c r="H109" s="35"/>
      <c r="I109" s="114"/>
      <c r="J109" s="153"/>
      <c r="K109" s="35"/>
      <c r="L109" s="45"/>
      <c r="N109" s="154" t="s">
        <v>42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55"/>
      <c r="C110" s="114"/>
      <c r="D110" s="266"/>
      <c r="E110" s="309"/>
      <c r="F110" s="309"/>
      <c r="G110" s="114"/>
      <c r="H110" s="114"/>
      <c r="I110" s="114"/>
      <c r="J110" s="102"/>
      <c r="K110" s="114"/>
      <c r="L110" s="157"/>
      <c r="M110" s="158"/>
      <c r="N110" s="159" t="s">
        <v>43</v>
      </c>
      <c r="O110" s="158"/>
      <c r="P110" s="158"/>
      <c r="Q110" s="158"/>
      <c r="R110" s="158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146</v>
      </c>
      <c r="AZ110" s="158"/>
      <c r="BA110" s="158"/>
      <c r="BB110" s="158"/>
      <c r="BC110" s="158"/>
      <c r="BD110" s="158"/>
      <c r="BE110" s="161">
        <f t="shared" ref="BE110:BE115" si="0">IF(N110="základní",J110,0)</f>
        <v>0</v>
      </c>
      <c r="BF110" s="161">
        <f t="shared" ref="BF110:BF115" si="1">IF(N110="snížená",J110,0)</f>
        <v>0</v>
      </c>
      <c r="BG110" s="161">
        <f t="shared" ref="BG110:BG115" si="2">IF(N110="zákl. přenesená",J110,0)</f>
        <v>0</v>
      </c>
      <c r="BH110" s="161">
        <f t="shared" ref="BH110:BH115" si="3">IF(N110="sníž. přenesená",J110,0)</f>
        <v>0</v>
      </c>
      <c r="BI110" s="161">
        <f t="shared" ref="BI110:BI115" si="4">IF(N110="nulová",J110,0)</f>
        <v>0</v>
      </c>
      <c r="BJ110" s="160" t="s">
        <v>33</v>
      </c>
      <c r="BK110" s="158"/>
      <c r="BL110" s="158"/>
      <c r="BM110" s="158"/>
    </row>
    <row r="111" spans="1:65" s="2" customFormat="1" ht="18" customHeight="1">
      <c r="A111" s="35"/>
      <c r="B111" s="155"/>
      <c r="C111" s="114"/>
      <c r="D111" s="266"/>
      <c r="E111" s="309"/>
      <c r="F111" s="309"/>
      <c r="G111" s="114"/>
      <c r="H111" s="114"/>
      <c r="I111" s="114"/>
      <c r="J111" s="102"/>
      <c r="K111" s="114"/>
      <c r="L111" s="157"/>
      <c r="M111" s="158"/>
      <c r="N111" s="159" t="s">
        <v>43</v>
      </c>
      <c r="O111" s="158"/>
      <c r="P111" s="158"/>
      <c r="Q111" s="158"/>
      <c r="R111" s="158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146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33</v>
      </c>
      <c r="BK111" s="158"/>
      <c r="BL111" s="158"/>
      <c r="BM111" s="158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156"/>
      <c r="E115" s="114"/>
      <c r="F115" s="114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148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1.25">
      <c r="A116" s="35"/>
      <c r="B116" s="36"/>
      <c r="C116" s="35"/>
      <c r="D116" s="35"/>
      <c r="E116" s="35"/>
      <c r="F116" s="35"/>
      <c r="G116" s="35"/>
      <c r="H116" s="35"/>
      <c r="I116" s="114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08" t="s">
        <v>2223</v>
      </c>
      <c r="D117" s="109"/>
      <c r="E117" s="109"/>
      <c r="F117" s="109"/>
      <c r="G117" s="109"/>
      <c r="H117" s="109"/>
      <c r="I117" s="140"/>
      <c r="J117" s="110">
        <f>ROUND(J100+J109,0)</f>
        <v>0</v>
      </c>
      <c r="K117" s="109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50"/>
      <c r="C118" s="51"/>
      <c r="D118" s="51"/>
      <c r="E118" s="51"/>
      <c r="F118" s="51"/>
      <c r="G118" s="51"/>
      <c r="H118" s="51"/>
      <c r="I118" s="137"/>
      <c r="J118" s="51"/>
      <c r="K118" s="51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6.95" customHeight="1">
      <c r="A122" s="35"/>
      <c r="B122" s="52"/>
      <c r="C122" s="53"/>
      <c r="D122" s="53"/>
      <c r="E122" s="53"/>
      <c r="F122" s="53"/>
      <c r="G122" s="53"/>
      <c r="H122" s="53"/>
      <c r="I122" s="138"/>
      <c r="J122" s="53"/>
      <c r="K122" s="53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4.95" customHeight="1">
      <c r="A123" s="35"/>
      <c r="B123" s="36"/>
      <c r="C123" s="22" t="s">
        <v>149</v>
      </c>
      <c r="D123" s="35"/>
      <c r="E123" s="35"/>
      <c r="F123" s="35"/>
      <c r="G123" s="35"/>
      <c r="H123" s="35"/>
      <c r="I123" s="114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16</v>
      </c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05" t="str">
        <f>E7</f>
        <v>Brno, Tuřanka II, rekonstrukce kanalizace a vodovodu</v>
      </c>
      <c r="F126" s="306"/>
      <c r="G126" s="306"/>
      <c r="H126" s="306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125</v>
      </c>
      <c r="I127" s="111"/>
      <c r="L127" s="21"/>
    </row>
    <row r="128" spans="1:65" s="1" customFormat="1" ht="16.5" customHeight="1">
      <c r="B128" s="21"/>
      <c r="E128" s="305" t="s">
        <v>126</v>
      </c>
      <c r="F128" s="274"/>
      <c r="G128" s="274"/>
      <c r="H128" s="274"/>
      <c r="I128" s="111"/>
      <c r="L128" s="21"/>
    </row>
    <row r="129" spans="1:65" s="1" customFormat="1" ht="12" customHeight="1">
      <c r="B129" s="21"/>
      <c r="C129" s="28" t="s">
        <v>127</v>
      </c>
      <c r="I129" s="111"/>
      <c r="L129" s="21"/>
    </row>
    <row r="130" spans="1:65" s="2" customFormat="1" ht="16.5" customHeight="1">
      <c r="A130" s="35"/>
      <c r="B130" s="36"/>
      <c r="C130" s="35"/>
      <c r="D130" s="35"/>
      <c r="E130" s="310" t="s">
        <v>1212</v>
      </c>
      <c r="F130" s="307"/>
      <c r="G130" s="307"/>
      <c r="H130" s="307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1213</v>
      </c>
      <c r="D131" s="35"/>
      <c r="E131" s="35"/>
      <c r="F131" s="35"/>
      <c r="G131" s="35"/>
      <c r="H131" s="35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61" t="str">
        <f>E13</f>
        <v>0002 - SO 102 Chodníky a vjezdy</v>
      </c>
      <c r="F132" s="307"/>
      <c r="G132" s="307"/>
      <c r="H132" s="307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4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20</v>
      </c>
      <c r="D134" s="35"/>
      <c r="E134" s="35"/>
      <c r="F134" s="26" t="str">
        <f>F16</f>
        <v xml:space="preserve"> </v>
      </c>
      <c r="G134" s="35"/>
      <c r="H134" s="35"/>
      <c r="I134" s="115" t="s">
        <v>22</v>
      </c>
      <c r="J134" s="58" t="str">
        <f>IF(J16="","",J16)</f>
        <v>10. 6. 2019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4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40.15" customHeight="1">
      <c r="A136" s="35"/>
      <c r="B136" s="36"/>
      <c r="C136" s="28" t="s">
        <v>24</v>
      </c>
      <c r="D136" s="35"/>
      <c r="E136" s="35"/>
      <c r="F136" s="26" t="str">
        <f>E19</f>
        <v>Statutární město Brno</v>
      </c>
      <c r="G136" s="35"/>
      <c r="H136" s="35"/>
      <c r="I136" s="115" t="s">
        <v>30</v>
      </c>
      <c r="J136" s="31" t="str">
        <f>E25</f>
        <v>Sweco Hydroprojekt a.s. divize Morava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28</v>
      </c>
      <c r="D137" s="35"/>
      <c r="E137" s="35"/>
      <c r="F137" s="26" t="str">
        <f>IF(E22="","",E22)</f>
        <v>Vyplň údaj</v>
      </c>
      <c r="G137" s="35"/>
      <c r="H137" s="35"/>
      <c r="I137" s="115" t="s">
        <v>34</v>
      </c>
      <c r="J137" s="31" t="str">
        <f>E28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4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62"/>
      <c r="B139" s="163"/>
      <c r="C139" s="164" t="s">
        <v>150</v>
      </c>
      <c r="D139" s="165" t="s">
        <v>63</v>
      </c>
      <c r="E139" s="165" t="s">
        <v>59</v>
      </c>
      <c r="F139" s="165" t="s">
        <v>60</v>
      </c>
      <c r="G139" s="165" t="s">
        <v>151</v>
      </c>
      <c r="H139" s="165" t="s">
        <v>152</v>
      </c>
      <c r="I139" s="166" t="s">
        <v>153</v>
      </c>
      <c r="J139" s="165" t="s">
        <v>133</v>
      </c>
      <c r="K139" s="167" t="s">
        <v>154</v>
      </c>
      <c r="L139" s="168"/>
      <c r="M139" s="65" t="s">
        <v>1</v>
      </c>
      <c r="N139" s="66" t="s">
        <v>42</v>
      </c>
      <c r="O139" s="66" t="s">
        <v>155</v>
      </c>
      <c r="P139" s="66" t="s">
        <v>156</v>
      </c>
      <c r="Q139" s="66" t="s">
        <v>157</v>
      </c>
      <c r="R139" s="66" t="s">
        <v>158</v>
      </c>
      <c r="S139" s="66" t="s">
        <v>159</v>
      </c>
      <c r="T139" s="67" t="s">
        <v>160</v>
      </c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</row>
    <row r="140" spans="1:65" s="2" customFormat="1" ht="22.9" customHeight="1">
      <c r="A140" s="35"/>
      <c r="B140" s="36"/>
      <c r="C140" s="72" t="s">
        <v>161</v>
      </c>
      <c r="D140" s="35"/>
      <c r="E140" s="35"/>
      <c r="F140" s="35"/>
      <c r="G140" s="35"/>
      <c r="H140" s="35"/>
      <c r="I140" s="114"/>
      <c r="J140" s="169">
        <f>BK140</f>
        <v>0</v>
      </c>
      <c r="K140" s="35"/>
      <c r="L140" s="36"/>
      <c r="M140" s="68"/>
      <c r="N140" s="59"/>
      <c r="O140" s="69"/>
      <c r="P140" s="170">
        <f>P141</f>
        <v>0</v>
      </c>
      <c r="Q140" s="69"/>
      <c r="R140" s="170">
        <f>R141</f>
        <v>1036.3938771000003</v>
      </c>
      <c r="S140" s="69"/>
      <c r="T140" s="171">
        <f>T141</f>
        <v>1048.6739599999999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76</v>
      </c>
      <c r="AU140" s="18" t="s">
        <v>134</v>
      </c>
      <c r="BK140" s="172">
        <f>BK141</f>
        <v>0</v>
      </c>
    </row>
    <row r="141" spans="1:65" s="12" customFormat="1" ht="25.9" customHeight="1">
      <c r="B141" s="173"/>
      <c r="D141" s="174" t="s">
        <v>76</v>
      </c>
      <c r="E141" s="175" t="s">
        <v>162</v>
      </c>
      <c r="F141" s="175" t="s">
        <v>163</v>
      </c>
      <c r="I141" s="176"/>
      <c r="J141" s="177">
        <f>BK141</f>
        <v>0</v>
      </c>
      <c r="L141" s="173"/>
      <c r="M141" s="178"/>
      <c r="N141" s="179"/>
      <c r="O141" s="179"/>
      <c r="P141" s="180">
        <f>P142+P265+P330+P336+P401</f>
        <v>0</v>
      </c>
      <c r="Q141" s="179"/>
      <c r="R141" s="180">
        <f>R142+R265+R330+R336+R401</f>
        <v>1036.3938771000003</v>
      </c>
      <c r="S141" s="179"/>
      <c r="T141" s="181">
        <f>T142+T265+T330+T336+T401</f>
        <v>1048.6739599999999</v>
      </c>
      <c r="AR141" s="174" t="s">
        <v>33</v>
      </c>
      <c r="AT141" s="182" t="s">
        <v>76</v>
      </c>
      <c r="AU141" s="182" t="s">
        <v>77</v>
      </c>
      <c r="AY141" s="174" t="s">
        <v>164</v>
      </c>
      <c r="BK141" s="183">
        <f>BK142+BK265+BK330+BK336+BK401</f>
        <v>0</v>
      </c>
    </row>
    <row r="142" spans="1:65" s="12" customFormat="1" ht="22.9" customHeight="1">
      <c r="B142" s="173"/>
      <c r="D142" s="174" t="s">
        <v>76</v>
      </c>
      <c r="E142" s="184" t="s">
        <v>33</v>
      </c>
      <c r="F142" s="184" t="s">
        <v>165</v>
      </c>
      <c r="I142" s="176"/>
      <c r="J142" s="185">
        <f>BK142</f>
        <v>0</v>
      </c>
      <c r="L142" s="173"/>
      <c r="M142" s="178"/>
      <c r="N142" s="179"/>
      <c r="O142" s="179"/>
      <c r="P142" s="180">
        <f>SUM(P143:P264)</f>
        <v>0</v>
      </c>
      <c r="Q142" s="179"/>
      <c r="R142" s="180">
        <f>SUM(R143:R264)</f>
        <v>1.461E-2</v>
      </c>
      <c r="S142" s="179"/>
      <c r="T142" s="181">
        <f>SUM(T143:T264)</f>
        <v>1047.8539599999999</v>
      </c>
      <c r="AR142" s="174" t="s">
        <v>33</v>
      </c>
      <c r="AT142" s="182" t="s">
        <v>76</v>
      </c>
      <c r="AU142" s="182" t="s">
        <v>33</v>
      </c>
      <c r="AY142" s="174" t="s">
        <v>164</v>
      </c>
      <c r="BK142" s="183">
        <f>SUM(BK143:BK264)</f>
        <v>0</v>
      </c>
    </row>
    <row r="143" spans="1:65" s="2" customFormat="1" ht="21.75" customHeight="1">
      <c r="A143" s="35"/>
      <c r="B143" s="155"/>
      <c r="C143" s="186" t="s">
        <v>33</v>
      </c>
      <c r="D143" s="186" t="s">
        <v>166</v>
      </c>
      <c r="E143" s="187" t="s">
        <v>1632</v>
      </c>
      <c r="F143" s="188" t="s">
        <v>1633</v>
      </c>
      <c r="G143" s="189" t="s">
        <v>169</v>
      </c>
      <c r="H143" s="190">
        <v>12</v>
      </c>
      <c r="I143" s="191"/>
      <c r="J143" s="192">
        <f>ROUND(I143*H143,2)</f>
        <v>0</v>
      </c>
      <c r="K143" s="188" t="s">
        <v>1</v>
      </c>
      <c r="L143" s="36"/>
      <c r="M143" s="193" t="s">
        <v>1</v>
      </c>
      <c r="N143" s="194" t="s">
        <v>43</v>
      </c>
      <c r="O143" s="61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7" t="s">
        <v>170</v>
      </c>
      <c r="AT143" s="197" t="s">
        <v>166</v>
      </c>
      <c r="AU143" s="197" t="s">
        <v>84</v>
      </c>
      <c r="AY143" s="18" t="s">
        <v>164</v>
      </c>
      <c r="BE143" s="105">
        <f>IF(N143="základní",J143,0)</f>
        <v>0</v>
      </c>
      <c r="BF143" s="105">
        <f>IF(N143="snížená",J143,0)</f>
        <v>0</v>
      </c>
      <c r="BG143" s="105">
        <f>IF(N143="zákl. přenesená",J143,0)</f>
        <v>0</v>
      </c>
      <c r="BH143" s="105">
        <f>IF(N143="sníž. přenesená",J143,0)</f>
        <v>0</v>
      </c>
      <c r="BI143" s="105">
        <f>IF(N143="nulová",J143,0)</f>
        <v>0</v>
      </c>
      <c r="BJ143" s="18" t="s">
        <v>33</v>
      </c>
      <c r="BK143" s="105">
        <f>ROUND(I143*H143,2)</f>
        <v>0</v>
      </c>
      <c r="BL143" s="18" t="s">
        <v>170</v>
      </c>
      <c r="BM143" s="197" t="s">
        <v>1634</v>
      </c>
    </row>
    <row r="144" spans="1:65" s="2" customFormat="1" ht="19.5">
      <c r="A144" s="35"/>
      <c r="B144" s="36"/>
      <c r="C144" s="35"/>
      <c r="D144" s="199" t="s">
        <v>196</v>
      </c>
      <c r="E144" s="35"/>
      <c r="F144" s="215" t="s">
        <v>1635</v>
      </c>
      <c r="G144" s="35"/>
      <c r="H144" s="35"/>
      <c r="I144" s="114"/>
      <c r="J144" s="35"/>
      <c r="K144" s="35"/>
      <c r="L144" s="36"/>
      <c r="M144" s="216"/>
      <c r="N144" s="217"/>
      <c r="O144" s="61"/>
      <c r="P144" s="61"/>
      <c r="Q144" s="61"/>
      <c r="R144" s="61"/>
      <c r="S144" s="61"/>
      <c r="T144" s="62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196</v>
      </c>
      <c r="AU144" s="18" t="s">
        <v>84</v>
      </c>
    </row>
    <row r="145" spans="1:65" s="13" customFormat="1" ht="11.25">
      <c r="B145" s="198"/>
      <c r="D145" s="199" t="s">
        <v>177</v>
      </c>
      <c r="E145" s="200" t="s">
        <v>1</v>
      </c>
      <c r="F145" s="201" t="s">
        <v>1636</v>
      </c>
      <c r="H145" s="202">
        <v>12</v>
      </c>
      <c r="I145" s="203"/>
      <c r="L145" s="198"/>
      <c r="M145" s="204"/>
      <c r="N145" s="205"/>
      <c r="O145" s="205"/>
      <c r="P145" s="205"/>
      <c r="Q145" s="205"/>
      <c r="R145" s="205"/>
      <c r="S145" s="205"/>
      <c r="T145" s="206"/>
      <c r="AT145" s="200" t="s">
        <v>177</v>
      </c>
      <c r="AU145" s="200" t="s">
        <v>84</v>
      </c>
      <c r="AV145" s="13" t="s">
        <v>84</v>
      </c>
      <c r="AW145" s="13" t="s">
        <v>32</v>
      </c>
      <c r="AX145" s="13" t="s">
        <v>33</v>
      </c>
      <c r="AY145" s="200" t="s">
        <v>164</v>
      </c>
    </row>
    <row r="146" spans="1:65" s="2" customFormat="1" ht="16.5" customHeight="1">
      <c r="A146" s="35"/>
      <c r="B146" s="155"/>
      <c r="C146" s="186" t="s">
        <v>84</v>
      </c>
      <c r="D146" s="186" t="s">
        <v>166</v>
      </c>
      <c r="E146" s="187" t="s">
        <v>936</v>
      </c>
      <c r="F146" s="188" t="s">
        <v>937</v>
      </c>
      <c r="G146" s="189" t="s">
        <v>169</v>
      </c>
      <c r="H146" s="190">
        <v>20</v>
      </c>
      <c r="I146" s="191"/>
      <c r="J146" s="192">
        <f>ROUND(I146*H146,2)</f>
        <v>0</v>
      </c>
      <c r="K146" s="188" t="s">
        <v>1</v>
      </c>
      <c r="L146" s="36"/>
      <c r="M146" s="193" t="s">
        <v>1</v>
      </c>
      <c r="N146" s="194" t="s">
        <v>43</v>
      </c>
      <c r="O146" s="61"/>
      <c r="P146" s="195">
        <f>O146*H146</f>
        <v>0</v>
      </c>
      <c r="Q146" s="195">
        <v>0</v>
      </c>
      <c r="R146" s="195">
        <f>Q146*H146</f>
        <v>0</v>
      </c>
      <c r="S146" s="195">
        <v>0.255</v>
      </c>
      <c r="T146" s="196">
        <f>S146*H146</f>
        <v>5.0999999999999996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7" t="s">
        <v>170</v>
      </c>
      <c r="AT146" s="197" t="s">
        <v>166</v>
      </c>
      <c r="AU146" s="197" t="s">
        <v>84</v>
      </c>
      <c r="AY146" s="18" t="s">
        <v>164</v>
      </c>
      <c r="BE146" s="105">
        <f>IF(N146="základní",J146,0)</f>
        <v>0</v>
      </c>
      <c r="BF146" s="105">
        <f>IF(N146="snížená",J146,0)</f>
        <v>0</v>
      </c>
      <c r="BG146" s="105">
        <f>IF(N146="zákl. přenesená",J146,0)</f>
        <v>0</v>
      </c>
      <c r="BH146" s="105">
        <f>IF(N146="sníž. přenesená",J146,0)</f>
        <v>0</v>
      </c>
      <c r="BI146" s="105">
        <f>IF(N146="nulová",J146,0)</f>
        <v>0</v>
      </c>
      <c r="BJ146" s="18" t="s">
        <v>33</v>
      </c>
      <c r="BK146" s="105">
        <f>ROUND(I146*H146,2)</f>
        <v>0</v>
      </c>
      <c r="BL146" s="18" t="s">
        <v>170</v>
      </c>
      <c r="BM146" s="197" t="s">
        <v>1637</v>
      </c>
    </row>
    <row r="147" spans="1:65" s="2" customFormat="1" ht="19.5">
      <c r="A147" s="35"/>
      <c r="B147" s="36"/>
      <c r="C147" s="35"/>
      <c r="D147" s="199" t="s">
        <v>196</v>
      </c>
      <c r="E147" s="35"/>
      <c r="F147" s="215" t="s">
        <v>1635</v>
      </c>
      <c r="G147" s="35"/>
      <c r="H147" s="35"/>
      <c r="I147" s="114"/>
      <c r="J147" s="35"/>
      <c r="K147" s="35"/>
      <c r="L147" s="36"/>
      <c r="M147" s="216"/>
      <c r="N147" s="217"/>
      <c r="O147" s="61"/>
      <c r="P147" s="61"/>
      <c r="Q147" s="61"/>
      <c r="R147" s="61"/>
      <c r="S147" s="61"/>
      <c r="T147" s="62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196</v>
      </c>
      <c r="AU147" s="18" t="s">
        <v>84</v>
      </c>
    </row>
    <row r="148" spans="1:65" s="15" customFormat="1" ht="11.25">
      <c r="B148" s="218"/>
      <c r="D148" s="199" t="s">
        <v>177</v>
      </c>
      <c r="E148" s="219" t="s">
        <v>1</v>
      </c>
      <c r="F148" s="220" t="s">
        <v>1638</v>
      </c>
      <c r="H148" s="219" t="s">
        <v>1</v>
      </c>
      <c r="I148" s="221"/>
      <c r="L148" s="218"/>
      <c r="M148" s="222"/>
      <c r="N148" s="223"/>
      <c r="O148" s="223"/>
      <c r="P148" s="223"/>
      <c r="Q148" s="223"/>
      <c r="R148" s="223"/>
      <c r="S148" s="223"/>
      <c r="T148" s="224"/>
      <c r="AT148" s="219" t="s">
        <v>177</v>
      </c>
      <c r="AU148" s="219" t="s">
        <v>84</v>
      </c>
      <c r="AV148" s="15" t="s">
        <v>33</v>
      </c>
      <c r="AW148" s="15" t="s">
        <v>32</v>
      </c>
      <c r="AX148" s="15" t="s">
        <v>77</v>
      </c>
      <c r="AY148" s="219" t="s">
        <v>164</v>
      </c>
    </row>
    <row r="149" spans="1:65" s="13" customFormat="1" ht="11.25">
      <c r="B149" s="198"/>
      <c r="D149" s="199" t="s">
        <v>177</v>
      </c>
      <c r="E149" s="200" t="s">
        <v>1</v>
      </c>
      <c r="F149" s="201" t="s">
        <v>1639</v>
      </c>
      <c r="H149" s="202">
        <v>20</v>
      </c>
      <c r="I149" s="203"/>
      <c r="L149" s="198"/>
      <c r="M149" s="204"/>
      <c r="N149" s="205"/>
      <c r="O149" s="205"/>
      <c r="P149" s="205"/>
      <c r="Q149" s="205"/>
      <c r="R149" s="205"/>
      <c r="S149" s="205"/>
      <c r="T149" s="206"/>
      <c r="AT149" s="200" t="s">
        <v>177</v>
      </c>
      <c r="AU149" s="200" t="s">
        <v>84</v>
      </c>
      <c r="AV149" s="13" t="s">
        <v>84</v>
      </c>
      <c r="AW149" s="13" t="s">
        <v>32</v>
      </c>
      <c r="AX149" s="13" t="s">
        <v>33</v>
      </c>
      <c r="AY149" s="200" t="s">
        <v>164</v>
      </c>
    </row>
    <row r="150" spans="1:65" s="2" customFormat="1" ht="16.5" customHeight="1">
      <c r="A150" s="35"/>
      <c r="B150" s="155"/>
      <c r="C150" s="186" t="s">
        <v>101</v>
      </c>
      <c r="D150" s="186" t="s">
        <v>166</v>
      </c>
      <c r="E150" s="187" t="s">
        <v>1640</v>
      </c>
      <c r="F150" s="188" t="s">
        <v>1641</v>
      </c>
      <c r="G150" s="189" t="s">
        <v>169</v>
      </c>
      <c r="H150" s="190">
        <v>744</v>
      </c>
      <c r="I150" s="191"/>
      <c r="J150" s="192">
        <f>ROUND(I150*H150,2)</f>
        <v>0</v>
      </c>
      <c r="K150" s="188" t="s">
        <v>1</v>
      </c>
      <c r="L150" s="36"/>
      <c r="M150" s="193" t="s">
        <v>1</v>
      </c>
      <c r="N150" s="194" t="s">
        <v>43</v>
      </c>
      <c r="O150" s="61"/>
      <c r="P150" s="195">
        <f>O150*H150</f>
        <v>0</v>
      </c>
      <c r="Q150" s="195">
        <v>0</v>
      </c>
      <c r="R150" s="195">
        <f>Q150*H150</f>
        <v>0</v>
      </c>
      <c r="S150" s="195">
        <v>0.26</v>
      </c>
      <c r="T150" s="196">
        <f>S150*H150</f>
        <v>193.44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170</v>
      </c>
      <c r="AT150" s="197" t="s">
        <v>166</v>
      </c>
      <c r="AU150" s="197" t="s">
        <v>84</v>
      </c>
      <c r="AY150" s="18" t="s">
        <v>164</v>
      </c>
      <c r="BE150" s="105">
        <f>IF(N150="základní",J150,0)</f>
        <v>0</v>
      </c>
      <c r="BF150" s="105">
        <f>IF(N150="snížená",J150,0)</f>
        <v>0</v>
      </c>
      <c r="BG150" s="105">
        <f>IF(N150="zákl. přenesená",J150,0)</f>
        <v>0</v>
      </c>
      <c r="BH150" s="105">
        <f>IF(N150="sníž. přenesená",J150,0)</f>
        <v>0</v>
      </c>
      <c r="BI150" s="105">
        <f>IF(N150="nulová",J150,0)</f>
        <v>0</v>
      </c>
      <c r="BJ150" s="18" t="s">
        <v>33</v>
      </c>
      <c r="BK150" s="105">
        <f>ROUND(I150*H150,2)</f>
        <v>0</v>
      </c>
      <c r="BL150" s="18" t="s">
        <v>170</v>
      </c>
      <c r="BM150" s="197" t="s">
        <v>1642</v>
      </c>
    </row>
    <row r="151" spans="1:65" s="2" customFormat="1" ht="29.25">
      <c r="A151" s="35"/>
      <c r="B151" s="36"/>
      <c r="C151" s="35"/>
      <c r="D151" s="199" t="s">
        <v>196</v>
      </c>
      <c r="E151" s="35"/>
      <c r="F151" s="215" t="s">
        <v>1643</v>
      </c>
      <c r="G151" s="35"/>
      <c r="H151" s="35"/>
      <c r="I151" s="114"/>
      <c r="J151" s="35"/>
      <c r="K151" s="35"/>
      <c r="L151" s="36"/>
      <c r="M151" s="216"/>
      <c r="N151" s="217"/>
      <c r="O151" s="61"/>
      <c r="P151" s="61"/>
      <c r="Q151" s="61"/>
      <c r="R151" s="61"/>
      <c r="S151" s="61"/>
      <c r="T151" s="62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196</v>
      </c>
      <c r="AU151" s="18" t="s">
        <v>84</v>
      </c>
    </row>
    <row r="152" spans="1:65" s="15" customFormat="1" ht="11.25">
      <c r="B152" s="218"/>
      <c r="D152" s="199" t="s">
        <v>177</v>
      </c>
      <c r="E152" s="219" t="s">
        <v>1</v>
      </c>
      <c r="F152" s="220" t="s">
        <v>1644</v>
      </c>
      <c r="H152" s="219" t="s">
        <v>1</v>
      </c>
      <c r="I152" s="221"/>
      <c r="L152" s="218"/>
      <c r="M152" s="222"/>
      <c r="N152" s="223"/>
      <c r="O152" s="223"/>
      <c r="P152" s="223"/>
      <c r="Q152" s="223"/>
      <c r="R152" s="223"/>
      <c r="S152" s="223"/>
      <c r="T152" s="224"/>
      <c r="AT152" s="219" t="s">
        <v>177</v>
      </c>
      <c r="AU152" s="219" t="s">
        <v>84</v>
      </c>
      <c r="AV152" s="15" t="s">
        <v>33</v>
      </c>
      <c r="AW152" s="15" t="s">
        <v>32</v>
      </c>
      <c r="AX152" s="15" t="s">
        <v>77</v>
      </c>
      <c r="AY152" s="219" t="s">
        <v>164</v>
      </c>
    </row>
    <row r="153" spans="1:65" s="13" customFormat="1" ht="11.25">
      <c r="B153" s="198"/>
      <c r="D153" s="199" t="s">
        <v>177</v>
      </c>
      <c r="E153" s="200" t="s">
        <v>1</v>
      </c>
      <c r="F153" s="201" t="s">
        <v>1645</v>
      </c>
      <c r="H153" s="202">
        <v>744</v>
      </c>
      <c r="I153" s="203"/>
      <c r="L153" s="198"/>
      <c r="M153" s="204"/>
      <c r="N153" s="205"/>
      <c r="O153" s="205"/>
      <c r="P153" s="205"/>
      <c r="Q153" s="205"/>
      <c r="R153" s="205"/>
      <c r="S153" s="205"/>
      <c r="T153" s="206"/>
      <c r="AT153" s="200" t="s">
        <v>177</v>
      </c>
      <c r="AU153" s="200" t="s">
        <v>84</v>
      </c>
      <c r="AV153" s="13" t="s">
        <v>84</v>
      </c>
      <c r="AW153" s="13" t="s">
        <v>32</v>
      </c>
      <c r="AX153" s="13" t="s">
        <v>33</v>
      </c>
      <c r="AY153" s="200" t="s">
        <v>164</v>
      </c>
    </row>
    <row r="154" spans="1:65" s="2" customFormat="1" ht="16.5" customHeight="1">
      <c r="A154" s="35"/>
      <c r="B154" s="155"/>
      <c r="C154" s="186" t="s">
        <v>170</v>
      </c>
      <c r="D154" s="186" t="s">
        <v>166</v>
      </c>
      <c r="E154" s="187" t="s">
        <v>1646</v>
      </c>
      <c r="F154" s="188" t="s">
        <v>1647</v>
      </c>
      <c r="G154" s="189" t="s">
        <v>169</v>
      </c>
      <c r="H154" s="190">
        <v>118</v>
      </c>
      <c r="I154" s="191"/>
      <c r="J154" s="192">
        <f>ROUND(I154*H154,2)</f>
        <v>0</v>
      </c>
      <c r="K154" s="188" t="s">
        <v>175</v>
      </c>
      <c r="L154" s="36"/>
      <c r="M154" s="193" t="s">
        <v>1</v>
      </c>
      <c r="N154" s="194" t="s">
        <v>43</v>
      </c>
      <c r="O154" s="61"/>
      <c r="P154" s="195">
        <f>O154*H154</f>
        <v>0</v>
      </c>
      <c r="Q154" s="195">
        <v>0</v>
      </c>
      <c r="R154" s="195">
        <f>Q154*H154</f>
        <v>0</v>
      </c>
      <c r="S154" s="195">
        <v>0.32</v>
      </c>
      <c r="T154" s="196">
        <f>S154*H154</f>
        <v>37.76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7" t="s">
        <v>170</v>
      </c>
      <c r="AT154" s="197" t="s">
        <v>166</v>
      </c>
      <c r="AU154" s="197" t="s">
        <v>84</v>
      </c>
      <c r="AY154" s="18" t="s">
        <v>164</v>
      </c>
      <c r="BE154" s="105">
        <f>IF(N154="základní",J154,0)</f>
        <v>0</v>
      </c>
      <c r="BF154" s="105">
        <f>IF(N154="snížená",J154,0)</f>
        <v>0</v>
      </c>
      <c r="BG154" s="105">
        <f>IF(N154="zákl. přenesená",J154,0)</f>
        <v>0</v>
      </c>
      <c r="BH154" s="105">
        <f>IF(N154="sníž. přenesená",J154,0)</f>
        <v>0</v>
      </c>
      <c r="BI154" s="105">
        <f>IF(N154="nulová",J154,0)</f>
        <v>0</v>
      </c>
      <c r="BJ154" s="18" t="s">
        <v>33</v>
      </c>
      <c r="BK154" s="105">
        <f>ROUND(I154*H154,2)</f>
        <v>0</v>
      </c>
      <c r="BL154" s="18" t="s">
        <v>170</v>
      </c>
      <c r="BM154" s="197" t="s">
        <v>1648</v>
      </c>
    </row>
    <row r="155" spans="1:65" s="2" customFormat="1" ht="39">
      <c r="A155" s="35"/>
      <c r="B155" s="36"/>
      <c r="C155" s="35"/>
      <c r="D155" s="199" t="s">
        <v>196</v>
      </c>
      <c r="E155" s="35"/>
      <c r="F155" s="215" t="s">
        <v>1649</v>
      </c>
      <c r="G155" s="35"/>
      <c r="H155" s="35"/>
      <c r="I155" s="114"/>
      <c r="J155" s="35"/>
      <c r="K155" s="35"/>
      <c r="L155" s="36"/>
      <c r="M155" s="216"/>
      <c r="N155" s="217"/>
      <c r="O155" s="61"/>
      <c r="P155" s="61"/>
      <c r="Q155" s="61"/>
      <c r="R155" s="61"/>
      <c r="S155" s="61"/>
      <c r="T155" s="62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196</v>
      </c>
      <c r="AU155" s="18" t="s">
        <v>84</v>
      </c>
    </row>
    <row r="156" spans="1:65" s="15" customFormat="1" ht="11.25">
      <c r="B156" s="218"/>
      <c r="D156" s="199" t="s">
        <v>177</v>
      </c>
      <c r="E156" s="219" t="s">
        <v>1</v>
      </c>
      <c r="F156" s="220" t="s">
        <v>1650</v>
      </c>
      <c r="H156" s="219" t="s">
        <v>1</v>
      </c>
      <c r="I156" s="221"/>
      <c r="L156" s="218"/>
      <c r="M156" s="222"/>
      <c r="N156" s="223"/>
      <c r="O156" s="223"/>
      <c r="P156" s="223"/>
      <c r="Q156" s="223"/>
      <c r="R156" s="223"/>
      <c r="S156" s="223"/>
      <c r="T156" s="224"/>
      <c r="AT156" s="219" t="s">
        <v>177</v>
      </c>
      <c r="AU156" s="219" t="s">
        <v>84</v>
      </c>
      <c r="AV156" s="15" t="s">
        <v>33</v>
      </c>
      <c r="AW156" s="15" t="s">
        <v>32</v>
      </c>
      <c r="AX156" s="15" t="s">
        <v>77</v>
      </c>
      <c r="AY156" s="219" t="s">
        <v>164</v>
      </c>
    </row>
    <row r="157" spans="1:65" s="13" customFormat="1" ht="11.25">
      <c r="B157" s="198"/>
      <c r="D157" s="199" t="s">
        <v>177</v>
      </c>
      <c r="E157" s="200" t="s">
        <v>1</v>
      </c>
      <c r="F157" s="201" t="s">
        <v>1651</v>
      </c>
      <c r="H157" s="202">
        <v>118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177</v>
      </c>
      <c r="AU157" s="200" t="s">
        <v>84</v>
      </c>
      <c r="AV157" s="13" t="s">
        <v>84</v>
      </c>
      <c r="AW157" s="13" t="s">
        <v>32</v>
      </c>
      <c r="AX157" s="13" t="s">
        <v>33</v>
      </c>
      <c r="AY157" s="200" t="s">
        <v>164</v>
      </c>
    </row>
    <row r="158" spans="1:65" s="2" customFormat="1" ht="16.5" customHeight="1">
      <c r="A158" s="35"/>
      <c r="B158" s="155"/>
      <c r="C158" s="186" t="s">
        <v>188</v>
      </c>
      <c r="D158" s="186" t="s">
        <v>166</v>
      </c>
      <c r="E158" s="187" t="s">
        <v>943</v>
      </c>
      <c r="F158" s="188" t="s">
        <v>1652</v>
      </c>
      <c r="G158" s="189" t="s">
        <v>169</v>
      </c>
      <c r="H158" s="190">
        <v>324</v>
      </c>
      <c r="I158" s="191"/>
      <c r="J158" s="192">
        <f>ROUND(I158*H158,2)</f>
        <v>0</v>
      </c>
      <c r="K158" s="188" t="s">
        <v>1</v>
      </c>
      <c r="L158" s="36"/>
      <c r="M158" s="193" t="s">
        <v>1</v>
      </c>
      <c r="N158" s="194" t="s">
        <v>43</v>
      </c>
      <c r="O158" s="61"/>
      <c r="P158" s="195">
        <f>O158*H158</f>
        <v>0</v>
      </c>
      <c r="Q158" s="195">
        <v>0</v>
      </c>
      <c r="R158" s="195">
        <f>Q158*H158</f>
        <v>0</v>
      </c>
      <c r="S158" s="195">
        <v>0.29499999999999998</v>
      </c>
      <c r="T158" s="196">
        <f>S158*H158</f>
        <v>95.58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7" t="s">
        <v>170</v>
      </c>
      <c r="AT158" s="197" t="s">
        <v>166</v>
      </c>
      <c r="AU158" s="197" t="s">
        <v>84</v>
      </c>
      <c r="AY158" s="18" t="s">
        <v>164</v>
      </c>
      <c r="BE158" s="105">
        <f>IF(N158="základní",J158,0)</f>
        <v>0</v>
      </c>
      <c r="BF158" s="105">
        <f>IF(N158="snížená",J158,0)</f>
        <v>0</v>
      </c>
      <c r="BG158" s="105">
        <f>IF(N158="zákl. přenesená",J158,0)</f>
        <v>0</v>
      </c>
      <c r="BH158" s="105">
        <f>IF(N158="sníž. přenesená",J158,0)</f>
        <v>0</v>
      </c>
      <c r="BI158" s="105">
        <f>IF(N158="nulová",J158,0)</f>
        <v>0</v>
      </c>
      <c r="BJ158" s="18" t="s">
        <v>33</v>
      </c>
      <c r="BK158" s="105">
        <f>ROUND(I158*H158,2)</f>
        <v>0</v>
      </c>
      <c r="BL158" s="18" t="s">
        <v>170</v>
      </c>
      <c r="BM158" s="197" t="s">
        <v>1653</v>
      </c>
    </row>
    <row r="159" spans="1:65" s="2" customFormat="1" ht="19.5">
      <c r="A159" s="35"/>
      <c r="B159" s="36"/>
      <c r="C159" s="35"/>
      <c r="D159" s="199" t="s">
        <v>196</v>
      </c>
      <c r="E159" s="35"/>
      <c r="F159" s="215" t="s">
        <v>1635</v>
      </c>
      <c r="G159" s="35"/>
      <c r="H159" s="35"/>
      <c r="I159" s="114"/>
      <c r="J159" s="35"/>
      <c r="K159" s="35"/>
      <c r="L159" s="36"/>
      <c r="M159" s="216"/>
      <c r="N159" s="217"/>
      <c r="O159" s="61"/>
      <c r="P159" s="61"/>
      <c r="Q159" s="61"/>
      <c r="R159" s="61"/>
      <c r="S159" s="61"/>
      <c r="T159" s="62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196</v>
      </c>
      <c r="AU159" s="18" t="s">
        <v>84</v>
      </c>
    </row>
    <row r="160" spans="1:65" s="15" customFormat="1" ht="11.25">
      <c r="B160" s="218"/>
      <c r="D160" s="199" t="s">
        <v>177</v>
      </c>
      <c r="E160" s="219" t="s">
        <v>1</v>
      </c>
      <c r="F160" s="220" t="s">
        <v>1654</v>
      </c>
      <c r="H160" s="219" t="s">
        <v>1</v>
      </c>
      <c r="I160" s="221"/>
      <c r="L160" s="218"/>
      <c r="M160" s="222"/>
      <c r="N160" s="223"/>
      <c r="O160" s="223"/>
      <c r="P160" s="223"/>
      <c r="Q160" s="223"/>
      <c r="R160" s="223"/>
      <c r="S160" s="223"/>
      <c r="T160" s="224"/>
      <c r="AT160" s="219" t="s">
        <v>177</v>
      </c>
      <c r="AU160" s="219" t="s">
        <v>84</v>
      </c>
      <c r="AV160" s="15" t="s">
        <v>33</v>
      </c>
      <c r="AW160" s="15" t="s">
        <v>32</v>
      </c>
      <c r="AX160" s="15" t="s">
        <v>77</v>
      </c>
      <c r="AY160" s="219" t="s">
        <v>164</v>
      </c>
    </row>
    <row r="161" spans="1:65" s="13" customFormat="1" ht="11.25">
      <c r="B161" s="198"/>
      <c r="D161" s="199" t="s">
        <v>177</v>
      </c>
      <c r="E161" s="200" t="s">
        <v>1</v>
      </c>
      <c r="F161" s="201" t="s">
        <v>1655</v>
      </c>
      <c r="H161" s="202">
        <v>324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177</v>
      </c>
      <c r="AU161" s="200" t="s">
        <v>84</v>
      </c>
      <c r="AV161" s="13" t="s">
        <v>84</v>
      </c>
      <c r="AW161" s="13" t="s">
        <v>32</v>
      </c>
      <c r="AX161" s="13" t="s">
        <v>33</v>
      </c>
      <c r="AY161" s="200" t="s">
        <v>164</v>
      </c>
    </row>
    <row r="162" spans="1:65" s="2" customFormat="1" ht="16.5" customHeight="1">
      <c r="A162" s="35"/>
      <c r="B162" s="155"/>
      <c r="C162" s="186" t="s">
        <v>192</v>
      </c>
      <c r="D162" s="186" t="s">
        <v>166</v>
      </c>
      <c r="E162" s="187" t="s">
        <v>954</v>
      </c>
      <c r="F162" s="188" t="s">
        <v>1656</v>
      </c>
      <c r="G162" s="189" t="s">
        <v>169</v>
      </c>
      <c r="H162" s="190">
        <v>76.561999999999998</v>
      </c>
      <c r="I162" s="191"/>
      <c r="J162" s="192">
        <f>ROUND(I162*H162,2)</f>
        <v>0</v>
      </c>
      <c r="K162" s="188" t="s">
        <v>175</v>
      </c>
      <c r="L162" s="36"/>
      <c r="M162" s="193" t="s">
        <v>1</v>
      </c>
      <c r="N162" s="194" t="s">
        <v>43</v>
      </c>
      <c r="O162" s="61"/>
      <c r="P162" s="195">
        <f>O162*H162</f>
        <v>0</v>
      </c>
      <c r="Q162" s="195">
        <v>0</v>
      </c>
      <c r="R162" s="195">
        <f>Q162*H162</f>
        <v>0</v>
      </c>
      <c r="S162" s="195">
        <v>0.57999999999999996</v>
      </c>
      <c r="T162" s="196">
        <f>S162*H162</f>
        <v>44.405959999999993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7" t="s">
        <v>170</v>
      </c>
      <c r="AT162" s="197" t="s">
        <v>166</v>
      </c>
      <c r="AU162" s="197" t="s">
        <v>84</v>
      </c>
      <c r="AY162" s="18" t="s">
        <v>164</v>
      </c>
      <c r="BE162" s="105">
        <f>IF(N162="základní",J162,0)</f>
        <v>0</v>
      </c>
      <c r="BF162" s="105">
        <f>IF(N162="snížená",J162,0)</f>
        <v>0</v>
      </c>
      <c r="BG162" s="105">
        <f>IF(N162="zákl. přenesená",J162,0)</f>
        <v>0</v>
      </c>
      <c r="BH162" s="105">
        <f>IF(N162="sníž. přenesená",J162,0)</f>
        <v>0</v>
      </c>
      <c r="BI162" s="105">
        <f>IF(N162="nulová",J162,0)</f>
        <v>0</v>
      </c>
      <c r="BJ162" s="18" t="s">
        <v>33</v>
      </c>
      <c r="BK162" s="105">
        <f>ROUND(I162*H162,2)</f>
        <v>0</v>
      </c>
      <c r="BL162" s="18" t="s">
        <v>170</v>
      </c>
      <c r="BM162" s="197" t="s">
        <v>1657</v>
      </c>
    </row>
    <row r="163" spans="1:65" s="2" customFormat="1" ht="19.5">
      <c r="A163" s="35"/>
      <c r="B163" s="36"/>
      <c r="C163" s="35"/>
      <c r="D163" s="199" t="s">
        <v>196</v>
      </c>
      <c r="E163" s="35"/>
      <c r="F163" s="215" t="s">
        <v>1635</v>
      </c>
      <c r="G163" s="35"/>
      <c r="H163" s="35"/>
      <c r="I163" s="114"/>
      <c r="J163" s="35"/>
      <c r="K163" s="35"/>
      <c r="L163" s="36"/>
      <c r="M163" s="216"/>
      <c r="N163" s="217"/>
      <c r="O163" s="61"/>
      <c r="P163" s="61"/>
      <c r="Q163" s="61"/>
      <c r="R163" s="61"/>
      <c r="S163" s="61"/>
      <c r="T163" s="62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196</v>
      </c>
      <c r="AU163" s="18" t="s">
        <v>84</v>
      </c>
    </row>
    <row r="164" spans="1:65" s="15" customFormat="1" ht="11.25">
      <c r="B164" s="218"/>
      <c r="D164" s="199" t="s">
        <v>177</v>
      </c>
      <c r="E164" s="219" t="s">
        <v>1</v>
      </c>
      <c r="F164" s="220" t="s">
        <v>1658</v>
      </c>
      <c r="H164" s="219" t="s">
        <v>1</v>
      </c>
      <c r="I164" s="221"/>
      <c r="L164" s="218"/>
      <c r="M164" s="222"/>
      <c r="N164" s="223"/>
      <c r="O164" s="223"/>
      <c r="P164" s="223"/>
      <c r="Q164" s="223"/>
      <c r="R164" s="223"/>
      <c r="S164" s="223"/>
      <c r="T164" s="224"/>
      <c r="AT164" s="219" t="s">
        <v>177</v>
      </c>
      <c r="AU164" s="219" t="s">
        <v>84</v>
      </c>
      <c r="AV164" s="15" t="s">
        <v>33</v>
      </c>
      <c r="AW164" s="15" t="s">
        <v>32</v>
      </c>
      <c r="AX164" s="15" t="s">
        <v>77</v>
      </c>
      <c r="AY164" s="219" t="s">
        <v>164</v>
      </c>
    </row>
    <row r="165" spans="1:65" s="15" customFormat="1" ht="11.25">
      <c r="B165" s="218"/>
      <c r="D165" s="199" t="s">
        <v>177</v>
      </c>
      <c r="E165" s="219" t="s">
        <v>1</v>
      </c>
      <c r="F165" s="220" t="s">
        <v>946</v>
      </c>
      <c r="H165" s="219" t="s">
        <v>1</v>
      </c>
      <c r="I165" s="221"/>
      <c r="L165" s="218"/>
      <c r="M165" s="222"/>
      <c r="N165" s="223"/>
      <c r="O165" s="223"/>
      <c r="P165" s="223"/>
      <c r="Q165" s="223"/>
      <c r="R165" s="223"/>
      <c r="S165" s="223"/>
      <c r="T165" s="224"/>
      <c r="AT165" s="219" t="s">
        <v>177</v>
      </c>
      <c r="AU165" s="219" t="s">
        <v>84</v>
      </c>
      <c r="AV165" s="15" t="s">
        <v>33</v>
      </c>
      <c r="AW165" s="15" t="s">
        <v>32</v>
      </c>
      <c r="AX165" s="15" t="s">
        <v>77</v>
      </c>
      <c r="AY165" s="219" t="s">
        <v>164</v>
      </c>
    </row>
    <row r="166" spans="1:65" s="13" customFormat="1" ht="11.25">
      <c r="B166" s="198"/>
      <c r="D166" s="199" t="s">
        <v>177</v>
      </c>
      <c r="E166" s="200" t="s">
        <v>1</v>
      </c>
      <c r="F166" s="201" t="s">
        <v>1659</v>
      </c>
      <c r="H166" s="202">
        <v>56.561999999999998</v>
      </c>
      <c r="I166" s="203"/>
      <c r="L166" s="198"/>
      <c r="M166" s="204"/>
      <c r="N166" s="205"/>
      <c r="O166" s="205"/>
      <c r="P166" s="205"/>
      <c r="Q166" s="205"/>
      <c r="R166" s="205"/>
      <c r="S166" s="205"/>
      <c r="T166" s="206"/>
      <c r="AT166" s="200" t="s">
        <v>177</v>
      </c>
      <c r="AU166" s="200" t="s">
        <v>84</v>
      </c>
      <c r="AV166" s="13" t="s">
        <v>84</v>
      </c>
      <c r="AW166" s="13" t="s">
        <v>32</v>
      </c>
      <c r="AX166" s="13" t="s">
        <v>77</v>
      </c>
      <c r="AY166" s="200" t="s">
        <v>164</v>
      </c>
    </row>
    <row r="167" spans="1:65" s="15" customFormat="1" ht="11.25">
      <c r="B167" s="218"/>
      <c r="D167" s="199" t="s">
        <v>177</v>
      </c>
      <c r="E167" s="219" t="s">
        <v>1</v>
      </c>
      <c r="F167" s="220" t="s">
        <v>1638</v>
      </c>
      <c r="H167" s="219" t="s">
        <v>1</v>
      </c>
      <c r="I167" s="221"/>
      <c r="L167" s="218"/>
      <c r="M167" s="222"/>
      <c r="N167" s="223"/>
      <c r="O167" s="223"/>
      <c r="P167" s="223"/>
      <c r="Q167" s="223"/>
      <c r="R167" s="223"/>
      <c r="S167" s="223"/>
      <c r="T167" s="224"/>
      <c r="AT167" s="219" t="s">
        <v>177</v>
      </c>
      <c r="AU167" s="219" t="s">
        <v>84</v>
      </c>
      <c r="AV167" s="15" t="s">
        <v>33</v>
      </c>
      <c r="AW167" s="15" t="s">
        <v>32</v>
      </c>
      <c r="AX167" s="15" t="s">
        <v>77</v>
      </c>
      <c r="AY167" s="219" t="s">
        <v>164</v>
      </c>
    </row>
    <row r="168" spans="1:65" s="13" customFormat="1" ht="11.25">
      <c r="B168" s="198"/>
      <c r="D168" s="199" t="s">
        <v>177</v>
      </c>
      <c r="E168" s="200" t="s">
        <v>1</v>
      </c>
      <c r="F168" s="201" t="s">
        <v>1639</v>
      </c>
      <c r="H168" s="202">
        <v>20</v>
      </c>
      <c r="I168" s="203"/>
      <c r="L168" s="198"/>
      <c r="M168" s="204"/>
      <c r="N168" s="205"/>
      <c r="O168" s="205"/>
      <c r="P168" s="205"/>
      <c r="Q168" s="205"/>
      <c r="R168" s="205"/>
      <c r="S168" s="205"/>
      <c r="T168" s="206"/>
      <c r="AT168" s="200" t="s">
        <v>177</v>
      </c>
      <c r="AU168" s="200" t="s">
        <v>84</v>
      </c>
      <c r="AV168" s="13" t="s">
        <v>84</v>
      </c>
      <c r="AW168" s="13" t="s">
        <v>32</v>
      </c>
      <c r="AX168" s="13" t="s">
        <v>77</v>
      </c>
      <c r="AY168" s="200" t="s">
        <v>164</v>
      </c>
    </row>
    <row r="169" spans="1:65" s="14" customFormat="1" ht="11.25">
      <c r="B169" s="207"/>
      <c r="D169" s="199" t="s">
        <v>177</v>
      </c>
      <c r="E169" s="208" t="s">
        <v>1</v>
      </c>
      <c r="F169" s="209" t="s">
        <v>183</v>
      </c>
      <c r="H169" s="210">
        <v>76.561999999999998</v>
      </c>
      <c r="I169" s="211"/>
      <c r="L169" s="207"/>
      <c r="M169" s="212"/>
      <c r="N169" s="213"/>
      <c r="O169" s="213"/>
      <c r="P169" s="213"/>
      <c r="Q169" s="213"/>
      <c r="R169" s="213"/>
      <c r="S169" s="213"/>
      <c r="T169" s="214"/>
      <c r="AT169" s="208" t="s">
        <v>177</v>
      </c>
      <c r="AU169" s="208" t="s">
        <v>84</v>
      </c>
      <c r="AV169" s="14" t="s">
        <v>170</v>
      </c>
      <c r="AW169" s="14" t="s">
        <v>32</v>
      </c>
      <c r="AX169" s="14" t="s">
        <v>33</v>
      </c>
      <c r="AY169" s="208" t="s">
        <v>164</v>
      </c>
    </row>
    <row r="170" spans="1:65" s="2" customFormat="1" ht="16.5" customHeight="1">
      <c r="A170" s="35"/>
      <c r="B170" s="155"/>
      <c r="C170" s="186" t="s">
        <v>207</v>
      </c>
      <c r="D170" s="186" t="s">
        <v>166</v>
      </c>
      <c r="E170" s="187" t="s">
        <v>1660</v>
      </c>
      <c r="F170" s="188" t="s">
        <v>1661</v>
      </c>
      <c r="G170" s="189" t="s">
        <v>169</v>
      </c>
      <c r="H170" s="190">
        <v>442</v>
      </c>
      <c r="I170" s="191"/>
      <c r="J170" s="192">
        <f>ROUND(I170*H170,2)</f>
        <v>0</v>
      </c>
      <c r="K170" s="188" t="s">
        <v>175</v>
      </c>
      <c r="L170" s="36"/>
      <c r="M170" s="193" t="s">
        <v>1</v>
      </c>
      <c r="N170" s="194" t="s">
        <v>43</v>
      </c>
      <c r="O170" s="61"/>
      <c r="P170" s="195">
        <f>O170*H170</f>
        <v>0</v>
      </c>
      <c r="Q170" s="195">
        <v>0</v>
      </c>
      <c r="R170" s="195">
        <f>Q170*H170</f>
        <v>0</v>
      </c>
      <c r="S170" s="195">
        <v>0.28999999999999998</v>
      </c>
      <c r="T170" s="196">
        <f>S170*H170</f>
        <v>128.17999999999998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7" t="s">
        <v>170</v>
      </c>
      <c r="AT170" s="197" t="s">
        <v>166</v>
      </c>
      <c r="AU170" s="197" t="s">
        <v>84</v>
      </c>
      <c r="AY170" s="18" t="s">
        <v>164</v>
      </c>
      <c r="BE170" s="105">
        <f>IF(N170="základní",J170,0)</f>
        <v>0</v>
      </c>
      <c r="BF170" s="105">
        <f>IF(N170="snížená",J170,0)</f>
        <v>0</v>
      </c>
      <c r="BG170" s="105">
        <f>IF(N170="zákl. přenesená",J170,0)</f>
        <v>0</v>
      </c>
      <c r="BH170" s="105">
        <f>IF(N170="sníž. přenesená",J170,0)</f>
        <v>0</v>
      </c>
      <c r="BI170" s="105">
        <f>IF(N170="nulová",J170,0)</f>
        <v>0</v>
      </c>
      <c r="BJ170" s="18" t="s">
        <v>33</v>
      </c>
      <c r="BK170" s="105">
        <f>ROUND(I170*H170,2)</f>
        <v>0</v>
      </c>
      <c r="BL170" s="18" t="s">
        <v>170</v>
      </c>
      <c r="BM170" s="197" t="s">
        <v>1662</v>
      </c>
    </row>
    <row r="171" spans="1:65" s="15" customFormat="1" ht="11.25">
      <c r="B171" s="218"/>
      <c r="D171" s="199" t="s">
        <v>177</v>
      </c>
      <c r="E171" s="219" t="s">
        <v>1</v>
      </c>
      <c r="F171" s="220" t="s">
        <v>1654</v>
      </c>
      <c r="H171" s="219" t="s">
        <v>1</v>
      </c>
      <c r="I171" s="221"/>
      <c r="L171" s="218"/>
      <c r="M171" s="222"/>
      <c r="N171" s="223"/>
      <c r="O171" s="223"/>
      <c r="P171" s="223"/>
      <c r="Q171" s="223"/>
      <c r="R171" s="223"/>
      <c r="S171" s="223"/>
      <c r="T171" s="224"/>
      <c r="AT171" s="219" t="s">
        <v>177</v>
      </c>
      <c r="AU171" s="219" t="s">
        <v>84</v>
      </c>
      <c r="AV171" s="15" t="s">
        <v>33</v>
      </c>
      <c r="AW171" s="15" t="s">
        <v>32</v>
      </c>
      <c r="AX171" s="15" t="s">
        <v>77</v>
      </c>
      <c r="AY171" s="219" t="s">
        <v>164</v>
      </c>
    </row>
    <row r="172" spans="1:65" s="13" customFormat="1" ht="11.25">
      <c r="B172" s="198"/>
      <c r="D172" s="199" t="s">
        <v>177</v>
      </c>
      <c r="E172" s="200" t="s">
        <v>1</v>
      </c>
      <c r="F172" s="201" t="s">
        <v>1655</v>
      </c>
      <c r="H172" s="202">
        <v>324</v>
      </c>
      <c r="I172" s="203"/>
      <c r="L172" s="198"/>
      <c r="M172" s="204"/>
      <c r="N172" s="205"/>
      <c r="O172" s="205"/>
      <c r="P172" s="205"/>
      <c r="Q172" s="205"/>
      <c r="R172" s="205"/>
      <c r="S172" s="205"/>
      <c r="T172" s="206"/>
      <c r="AT172" s="200" t="s">
        <v>177</v>
      </c>
      <c r="AU172" s="200" t="s">
        <v>84</v>
      </c>
      <c r="AV172" s="13" t="s">
        <v>84</v>
      </c>
      <c r="AW172" s="13" t="s">
        <v>32</v>
      </c>
      <c r="AX172" s="13" t="s">
        <v>77</v>
      </c>
      <c r="AY172" s="200" t="s">
        <v>164</v>
      </c>
    </row>
    <row r="173" spans="1:65" s="15" customFormat="1" ht="11.25">
      <c r="B173" s="218"/>
      <c r="D173" s="199" t="s">
        <v>177</v>
      </c>
      <c r="E173" s="219" t="s">
        <v>1</v>
      </c>
      <c r="F173" s="220" t="s">
        <v>1650</v>
      </c>
      <c r="H173" s="219" t="s">
        <v>1</v>
      </c>
      <c r="I173" s="221"/>
      <c r="L173" s="218"/>
      <c r="M173" s="222"/>
      <c r="N173" s="223"/>
      <c r="O173" s="223"/>
      <c r="P173" s="223"/>
      <c r="Q173" s="223"/>
      <c r="R173" s="223"/>
      <c r="S173" s="223"/>
      <c r="T173" s="224"/>
      <c r="AT173" s="219" t="s">
        <v>177</v>
      </c>
      <c r="AU173" s="219" t="s">
        <v>84</v>
      </c>
      <c r="AV173" s="15" t="s">
        <v>33</v>
      </c>
      <c r="AW173" s="15" t="s">
        <v>32</v>
      </c>
      <c r="AX173" s="15" t="s">
        <v>77</v>
      </c>
      <c r="AY173" s="219" t="s">
        <v>164</v>
      </c>
    </row>
    <row r="174" spans="1:65" s="13" customFormat="1" ht="11.25">
      <c r="B174" s="198"/>
      <c r="D174" s="199" t="s">
        <v>177</v>
      </c>
      <c r="E174" s="200" t="s">
        <v>1</v>
      </c>
      <c r="F174" s="201" t="s">
        <v>1651</v>
      </c>
      <c r="H174" s="202">
        <v>118</v>
      </c>
      <c r="I174" s="203"/>
      <c r="L174" s="198"/>
      <c r="M174" s="204"/>
      <c r="N174" s="205"/>
      <c r="O174" s="205"/>
      <c r="P174" s="205"/>
      <c r="Q174" s="205"/>
      <c r="R174" s="205"/>
      <c r="S174" s="205"/>
      <c r="T174" s="206"/>
      <c r="AT174" s="200" t="s">
        <v>177</v>
      </c>
      <c r="AU174" s="200" t="s">
        <v>84</v>
      </c>
      <c r="AV174" s="13" t="s">
        <v>84</v>
      </c>
      <c r="AW174" s="13" t="s">
        <v>32</v>
      </c>
      <c r="AX174" s="13" t="s">
        <v>77</v>
      </c>
      <c r="AY174" s="200" t="s">
        <v>164</v>
      </c>
    </row>
    <row r="175" spans="1:65" s="14" customFormat="1" ht="11.25">
      <c r="B175" s="207"/>
      <c r="D175" s="199" t="s">
        <v>177</v>
      </c>
      <c r="E175" s="208" t="s">
        <v>1</v>
      </c>
      <c r="F175" s="209" t="s">
        <v>183</v>
      </c>
      <c r="H175" s="210">
        <v>442</v>
      </c>
      <c r="I175" s="211"/>
      <c r="L175" s="207"/>
      <c r="M175" s="212"/>
      <c r="N175" s="213"/>
      <c r="O175" s="213"/>
      <c r="P175" s="213"/>
      <c r="Q175" s="213"/>
      <c r="R175" s="213"/>
      <c r="S175" s="213"/>
      <c r="T175" s="214"/>
      <c r="AT175" s="208" t="s">
        <v>177</v>
      </c>
      <c r="AU175" s="208" t="s">
        <v>84</v>
      </c>
      <c r="AV175" s="14" t="s">
        <v>170</v>
      </c>
      <c r="AW175" s="14" t="s">
        <v>32</v>
      </c>
      <c r="AX175" s="14" t="s">
        <v>33</v>
      </c>
      <c r="AY175" s="208" t="s">
        <v>164</v>
      </c>
    </row>
    <row r="176" spans="1:65" s="2" customFormat="1" ht="16.5" customHeight="1">
      <c r="A176" s="35"/>
      <c r="B176" s="155"/>
      <c r="C176" s="186" t="s">
        <v>210</v>
      </c>
      <c r="D176" s="186" t="s">
        <v>166</v>
      </c>
      <c r="E176" s="187" t="s">
        <v>1229</v>
      </c>
      <c r="F176" s="188" t="s">
        <v>1230</v>
      </c>
      <c r="G176" s="189" t="s">
        <v>169</v>
      </c>
      <c r="H176" s="190">
        <v>484.8</v>
      </c>
      <c r="I176" s="191"/>
      <c r="J176" s="192">
        <f>ROUND(I176*H176,2)</f>
        <v>0</v>
      </c>
      <c r="K176" s="188" t="s">
        <v>175</v>
      </c>
      <c r="L176" s="36"/>
      <c r="M176" s="193" t="s">
        <v>1</v>
      </c>
      <c r="N176" s="194" t="s">
        <v>43</v>
      </c>
      <c r="O176" s="61"/>
      <c r="P176" s="195">
        <f>O176*H176</f>
        <v>0</v>
      </c>
      <c r="Q176" s="195">
        <v>0</v>
      </c>
      <c r="R176" s="195">
        <f>Q176*H176</f>
        <v>0</v>
      </c>
      <c r="S176" s="195">
        <v>0.32500000000000001</v>
      </c>
      <c r="T176" s="196">
        <f>S176*H176</f>
        <v>157.56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7" t="s">
        <v>170</v>
      </c>
      <c r="AT176" s="197" t="s">
        <v>166</v>
      </c>
      <c r="AU176" s="197" t="s">
        <v>84</v>
      </c>
      <c r="AY176" s="18" t="s">
        <v>164</v>
      </c>
      <c r="BE176" s="105">
        <f>IF(N176="základní",J176,0)</f>
        <v>0</v>
      </c>
      <c r="BF176" s="105">
        <f>IF(N176="snížená",J176,0)</f>
        <v>0</v>
      </c>
      <c r="BG176" s="105">
        <f>IF(N176="zákl. přenesená",J176,0)</f>
        <v>0</v>
      </c>
      <c r="BH176" s="105">
        <f>IF(N176="sníž. přenesená",J176,0)</f>
        <v>0</v>
      </c>
      <c r="BI176" s="105">
        <f>IF(N176="nulová",J176,0)</f>
        <v>0</v>
      </c>
      <c r="BJ176" s="18" t="s">
        <v>33</v>
      </c>
      <c r="BK176" s="105">
        <f>ROUND(I176*H176,2)</f>
        <v>0</v>
      </c>
      <c r="BL176" s="18" t="s">
        <v>170</v>
      </c>
      <c r="BM176" s="197" t="s">
        <v>1663</v>
      </c>
    </row>
    <row r="177" spans="1:65" s="15" customFormat="1" ht="11.25">
      <c r="B177" s="218"/>
      <c r="D177" s="199" t="s">
        <v>177</v>
      </c>
      <c r="E177" s="219" t="s">
        <v>1</v>
      </c>
      <c r="F177" s="220" t="s">
        <v>1664</v>
      </c>
      <c r="H177" s="219" t="s">
        <v>1</v>
      </c>
      <c r="I177" s="221"/>
      <c r="L177" s="218"/>
      <c r="M177" s="222"/>
      <c r="N177" s="223"/>
      <c r="O177" s="223"/>
      <c r="P177" s="223"/>
      <c r="Q177" s="223"/>
      <c r="R177" s="223"/>
      <c r="S177" s="223"/>
      <c r="T177" s="224"/>
      <c r="AT177" s="219" t="s">
        <v>177</v>
      </c>
      <c r="AU177" s="219" t="s">
        <v>84</v>
      </c>
      <c r="AV177" s="15" t="s">
        <v>33</v>
      </c>
      <c r="AW177" s="15" t="s">
        <v>32</v>
      </c>
      <c r="AX177" s="15" t="s">
        <v>77</v>
      </c>
      <c r="AY177" s="219" t="s">
        <v>164</v>
      </c>
    </row>
    <row r="178" spans="1:65" s="13" customFormat="1" ht="11.25">
      <c r="B178" s="198"/>
      <c r="D178" s="199" t="s">
        <v>177</v>
      </c>
      <c r="E178" s="200" t="s">
        <v>1</v>
      </c>
      <c r="F178" s="201" t="s">
        <v>1665</v>
      </c>
      <c r="H178" s="202">
        <v>38</v>
      </c>
      <c r="I178" s="203"/>
      <c r="L178" s="198"/>
      <c r="M178" s="204"/>
      <c r="N178" s="205"/>
      <c r="O178" s="205"/>
      <c r="P178" s="205"/>
      <c r="Q178" s="205"/>
      <c r="R178" s="205"/>
      <c r="S178" s="205"/>
      <c r="T178" s="206"/>
      <c r="AT178" s="200" t="s">
        <v>177</v>
      </c>
      <c r="AU178" s="200" t="s">
        <v>84</v>
      </c>
      <c r="AV178" s="13" t="s">
        <v>84</v>
      </c>
      <c r="AW178" s="13" t="s">
        <v>32</v>
      </c>
      <c r="AX178" s="13" t="s">
        <v>77</v>
      </c>
      <c r="AY178" s="200" t="s">
        <v>164</v>
      </c>
    </row>
    <row r="179" spans="1:65" s="15" customFormat="1" ht="11.25">
      <c r="B179" s="218"/>
      <c r="D179" s="199" t="s">
        <v>177</v>
      </c>
      <c r="E179" s="219" t="s">
        <v>1</v>
      </c>
      <c r="F179" s="220" t="s">
        <v>1666</v>
      </c>
      <c r="H179" s="219" t="s">
        <v>1</v>
      </c>
      <c r="I179" s="221"/>
      <c r="L179" s="218"/>
      <c r="M179" s="222"/>
      <c r="N179" s="223"/>
      <c r="O179" s="223"/>
      <c r="P179" s="223"/>
      <c r="Q179" s="223"/>
      <c r="R179" s="223"/>
      <c r="S179" s="223"/>
      <c r="T179" s="224"/>
      <c r="AT179" s="219" t="s">
        <v>177</v>
      </c>
      <c r="AU179" s="219" t="s">
        <v>84</v>
      </c>
      <c r="AV179" s="15" t="s">
        <v>33</v>
      </c>
      <c r="AW179" s="15" t="s">
        <v>32</v>
      </c>
      <c r="AX179" s="15" t="s">
        <v>77</v>
      </c>
      <c r="AY179" s="219" t="s">
        <v>164</v>
      </c>
    </row>
    <row r="180" spans="1:65" s="13" customFormat="1" ht="11.25">
      <c r="B180" s="198"/>
      <c r="D180" s="199" t="s">
        <v>177</v>
      </c>
      <c r="E180" s="200" t="s">
        <v>1</v>
      </c>
      <c r="F180" s="201" t="s">
        <v>1667</v>
      </c>
      <c r="H180" s="202">
        <v>4.8</v>
      </c>
      <c r="I180" s="203"/>
      <c r="L180" s="198"/>
      <c r="M180" s="204"/>
      <c r="N180" s="205"/>
      <c r="O180" s="205"/>
      <c r="P180" s="205"/>
      <c r="Q180" s="205"/>
      <c r="R180" s="205"/>
      <c r="S180" s="205"/>
      <c r="T180" s="206"/>
      <c r="AT180" s="200" t="s">
        <v>177</v>
      </c>
      <c r="AU180" s="200" t="s">
        <v>84</v>
      </c>
      <c r="AV180" s="13" t="s">
        <v>84</v>
      </c>
      <c r="AW180" s="13" t="s">
        <v>32</v>
      </c>
      <c r="AX180" s="13" t="s">
        <v>77</v>
      </c>
      <c r="AY180" s="200" t="s">
        <v>164</v>
      </c>
    </row>
    <row r="181" spans="1:65" s="15" customFormat="1" ht="11.25">
      <c r="B181" s="218"/>
      <c r="D181" s="199" t="s">
        <v>177</v>
      </c>
      <c r="E181" s="219" t="s">
        <v>1</v>
      </c>
      <c r="F181" s="220" t="s">
        <v>1668</v>
      </c>
      <c r="H181" s="219" t="s">
        <v>1</v>
      </c>
      <c r="I181" s="221"/>
      <c r="L181" s="218"/>
      <c r="M181" s="222"/>
      <c r="N181" s="223"/>
      <c r="O181" s="223"/>
      <c r="P181" s="223"/>
      <c r="Q181" s="223"/>
      <c r="R181" s="223"/>
      <c r="S181" s="223"/>
      <c r="T181" s="224"/>
      <c r="AT181" s="219" t="s">
        <v>177</v>
      </c>
      <c r="AU181" s="219" t="s">
        <v>84</v>
      </c>
      <c r="AV181" s="15" t="s">
        <v>33</v>
      </c>
      <c r="AW181" s="15" t="s">
        <v>32</v>
      </c>
      <c r="AX181" s="15" t="s">
        <v>77</v>
      </c>
      <c r="AY181" s="219" t="s">
        <v>164</v>
      </c>
    </row>
    <row r="182" spans="1:65" s="13" customFormat="1" ht="11.25">
      <c r="B182" s="198"/>
      <c r="D182" s="199" t="s">
        <v>177</v>
      </c>
      <c r="E182" s="200" t="s">
        <v>1</v>
      </c>
      <c r="F182" s="201" t="s">
        <v>1669</v>
      </c>
      <c r="H182" s="202">
        <v>324</v>
      </c>
      <c r="I182" s="203"/>
      <c r="L182" s="198"/>
      <c r="M182" s="204"/>
      <c r="N182" s="205"/>
      <c r="O182" s="205"/>
      <c r="P182" s="205"/>
      <c r="Q182" s="205"/>
      <c r="R182" s="205"/>
      <c r="S182" s="205"/>
      <c r="T182" s="206"/>
      <c r="AT182" s="200" t="s">
        <v>177</v>
      </c>
      <c r="AU182" s="200" t="s">
        <v>84</v>
      </c>
      <c r="AV182" s="13" t="s">
        <v>84</v>
      </c>
      <c r="AW182" s="13" t="s">
        <v>32</v>
      </c>
      <c r="AX182" s="13" t="s">
        <v>77</v>
      </c>
      <c r="AY182" s="200" t="s">
        <v>164</v>
      </c>
    </row>
    <row r="183" spans="1:65" s="15" customFormat="1" ht="11.25">
      <c r="B183" s="218"/>
      <c r="D183" s="199" t="s">
        <v>177</v>
      </c>
      <c r="E183" s="219" t="s">
        <v>1</v>
      </c>
      <c r="F183" s="220" t="s">
        <v>1650</v>
      </c>
      <c r="H183" s="219" t="s">
        <v>1</v>
      </c>
      <c r="I183" s="221"/>
      <c r="L183" s="218"/>
      <c r="M183" s="222"/>
      <c r="N183" s="223"/>
      <c r="O183" s="223"/>
      <c r="P183" s="223"/>
      <c r="Q183" s="223"/>
      <c r="R183" s="223"/>
      <c r="S183" s="223"/>
      <c r="T183" s="224"/>
      <c r="AT183" s="219" t="s">
        <v>177</v>
      </c>
      <c r="AU183" s="219" t="s">
        <v>84</v>
      </c>
      <c r="AV183" s="15" t="s">
        <v>33</v>
      </c>
      <c r="AW183" s="15" t="s">
        <v>32</v>
      </c>
      <c r="AX183" s="15" t="s">
        <v>77</v>
      </c>
      <c r="AY183" s="219" t="s">
        <v>164</v>
      </c>
    </row>
    <row r="184" spans="1:65" s="13" customFormat="1" ht="11.25">
      <c r="B184" s="198"/>
      <c r="D184" s="199" t="s">
        <v>177</v>
      </c>
      <c r="E184" s="200" t="s">
        <v>1</v>
      </c>
      <c r="F184" s="201" t="s">
        <v>1651</v>
      </c>
      <c r="H184" s="202">
        <v>118</v>
      </c>
      <c r="I184" s="203"/>
      <c r="L184" s="198"/>
      <c r="M184" s="204"/>
      <c r="N184" s="205"/>
      <c r="O184" s="205"/>
      <c r="P184" s="205"/>
      <c r="Q184" s="205"/>
      <c r="R184" s="205"/>
      <c r="S184" s="205"/>
      <c r="T184" s="206"/>
      <c r="AT184" s="200" t="s">
        <v>177</v>
      </c>
      <c r="AU184" s="200" t="s">
        <v>84</v>
      </c>
      <c r="AV184" s="13" t="s">
        <v>84</v>
      </c>
      <c r="AW184" s="13" t="s">
        <v>32</v>
      </c>
      <c r="AX184" s="13" t="s">
        <v>77</v>
      </c>
      <c r="AY184" s="200" t="s">
        <v>164</v>
      </c>
    </row>
    <row r="185" spans="1:65" s="14" customFormat="1" ht="11.25">
      <c r="B185" s="207"/>
      <c r="D185" s="199" t="s">
        <v>177</v>
      </c>
      <c r="E185" s="208" t="s">
        <v>1</v>
      </c>
      <c r="F185" s="209" t="s">
        <v>183</v>
      </c>
      <c r="H185" s="210">
        <v>484.8</v>
      </c>
      <c r="I185" s="211"/>
      <c r="L185" s="207"/>
      <c r="M185" s="212"/>
      <c r="N185" s="213"/>
      <c r="O185" s="213"/>
      <c r="P185" s="213"/>
      <c r="Q185" s="213"/>
      <c r="R185" s="213"/>
      <c r="S185" s="213"/>
      <c r="T185" s="214"/>
      <c r="AT185" s="208" t="s">
        <v>177</v>
      </c>
      <c r="AU185" s="208" t="s">
        <v>84</v>
      </c>
      <c r="AV185" s="14" t="s">
        <v>170</v>
      </c>
      <c r="AW185" s="14" t="s">
        <v>32</v>
      </c>
      <c r="AX185" s="14" t="s">
        <v>33</v>
      </c>
      <c r="AY185" s="208" t="s">
        <v>164</v>
      </c>
    </row>
    <row r="186" spans="1:65" s="2" customFormat="1" ht="16.5" customHeight="1">
      <c r="A186" s="35"/>
      <c r="B186" s="155"/>
      <c r="C186" s="186" t="s">
        <v>213</v>
      </c>
      <c r="D186" s="186" t="s">
        <v>166</v>
      </c>
      <c r="E186" s="187" t="s">
        <v>1241</v>
      </c>
      <c r="F186" s="188" t="s">
        <v>1242</v>
      </c>
      <c r="G186" s="189" t="s">
        <v>169</v>
      </c>
      <c r="H186" s="190">
        <v>802</v>
      </c>
      <c r="I186" s="191"/>
      <c r="J186" s="192">
        <f>ROUND(I186*H186,2)</f>
        <v>0</v>
      </c>
      <c r="K186" s="188" t="s">
        <v>175</v>
      </c>
      <c r="L186" s="36"/>
      <c r="M186" s="193" t="s">
        <v>1</v>
      </c>
      <c r="N186" s="194" t="s">
        <v>43</v>
      </c>
      <c r="O186" s="61"/>
      <c r="P186" s="195">
        <f>O186*H186</f>
        <v>0</v>
      </c>
      <c r="Q186" s="195">
        <v>0</v>
      </c>
      <c r="R186" s="195">
        <f>Q186*H186</f>
        <v>0</v>
      </c>
      <c r="S186" s="195">
        <v>0.44</v>
      </c>
      <c r="T186" s="196">
        <f>S186*H186</f>
        <v>352.88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7" t="s">
        <v>170</v>
      </c>
      <c r="AT186" s="197" t="s">
        <v>166</v>
      </c>
      <c r="AU186" s="197" t="s">
        <v>84</v>
      </c>
      <c r="AY186" s="18" t="s">
        <v>164</v>
      </c>
      <c r="BE186" s="105">
        <f>IF(N186="základní",J186,0)</f>
        <v>0</v>
      </c>
      <c r="BF186" s="105">
        <f>IF(N186="snížená",J186,0)</f>
        <v>0</v>
      </c>
      <c r="BG186" s="105">
        <f>IF(N186="zákl. přenesená",J186,0)</f>
        <v>0</v>
      </c>
      <c r="BH186" s="105">
        <f>IF(N186="sníž. přenesená",J186,0)</f>
        <v>0</v>
      </c>
      <c r="BI186" s="105">
        <f>IF(N186="nulová",J186,0)</f>
        <v>0</v>
      </c>
      <c r="BJ186" s="18" t="s">
        <v>33</v>
      </c>
      <c r="BK186" s="105">
        <f>ROUND(I186*H186,2)</f>
        <v>0</v>
      </c>
      <c r="BL186" s="18" t="s">
        <v>170</v>
      </c>
      <c r="BM186" s="197" t="s">
        <v>1243</v>
      </c>
    </row>
    <row r="187" spans="1:65" s="2" customFormat="1" ht="19.5">
      <c r="A187" s="35"/>
      <c r="B187" s="36"/>
      <c r="C187" s="35"/>
      <c r="D187" s="199" t="s">
        <v>196</v>
      </c>
      <c r="E187" s="35"/>
      <c r="F187" s="215" t="s">
        <v>1635</v>
      </c>
      <c r="G187" s="35"/>
      <c r="H187" s="35"/>
      <c r="I187" s="114"/>
      <c r="J187" s="35"/>
      <c r="K187" s="35"/>
      <c r="L187" s="36"/>
      <c r="M187" s="216"/>
      <c r="N187" s="217"/>
      <c r="O187" s="61"/>
      <c r="P187" s="61"/>
      <c r="Q187" s="61"/>
      <c r="R187" s="61"/>
      <c r="S187" s="61"/>
      <c r="T187" s="62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196</v>
      </c>
      <c r="AU187" s="18" t="s">
        <v>84</v>
      </c>
    </row>
    <row r="188" spans="1:65" s="15" customFormat="1" ht="11.25">
      <c r="B188" s="218"/>
      <c r="D188" s="199" t="s">
        <v>177</v>
      </c>
      <c r="E188" s="219" t="s">
        <v>1</v>
      </c>
      <c r="F188" s="220" t="s">
        <v>1670</v>
      </c>
      <c r="H188" s="219" t="s">
        <v>1</v>
      </c>
      <c r="I188" s="221"/>
      <c r="L188" s="218"/>
      <c r="M188" s="222"/>
      <c r="N188" s="223"/>
      <c r="O188" s="223"/>
      <c r="P188" s="223"/>
      <c r="Q188" s="223"/>
      <c r="R188" s="223"/>
      <c r="S188" s="223"/>
      <c r="T188" s="224"/>
      <c r="AT188" s="219" t="s">
        <v>177</v>
      </c>
      <c r="AU188" s="219" t="s">
        <v>84</v>
      </c>
      <c r="AV188" s="15" t="s">
        <v>33</v>
      </c>
      <c r="AW188" s="15" t="s">
        <v>32</v>
      </c>
      <c r="AX188" s="15" t="s">
        <v>77</v>
      </c>
      <c r="AY188" s="219" t="s">
        <v>164</v>
      </c>
    </row>
    <row r="189" spans="1:65" s="13" customFormat="1" ht="11.25">
      <c r="B189" s="198"/>
      <c r="D189" s="199" t="s">
        <v>177</v>
      </c>
      <c r="E189" s="200" t="s">
        <v>1</v>
      </c>
      <c r="F189" s="201" t="s">
        <v>1665</v>
      </c>
      <c r="H189" s="202">
        <v>38</v>
      </c>
      <c r="I189" s="203"/>
      <c r="L189" s="198"/>
      <c r="M189" s="204"/>
      <c r="N189" s="205"/>
      <c r="O189" s="205"/>
      <c r="P189" s="205"/>
      <c r="Q189" s="205"/>
      <c r="R189" s="205"/>
      <c r="S189" s="205"/>
      <c r="T189" s="206"/>
      <c r="AT189" s="200" t="s">
        <v>177</v>
      </c>
      <c r="AU189" s="200" t="s">
        <v>84</v>
      </c>
      <c r="AV189" s="13" t="s">
        <v>84</v>
      </c>
      <c r="AW189" s="13" t="s">
        <v>32</v>
      </c>
      <c r="AX189" s="13" t="s">
        <v>77</v>
      </c>
      <c r="AY189" s="200" t="s">
        <v>164</v>
      </c>
    </row>
    <row r="190" spans="1:65" s="15" customFormat="1" ht="11.25">
      <c r="B190" s="218"/>
      <c r="D190" s="199" t="s">
        <v>177</v>
      </c>
      <c r="E190" s="219" t="s">
        <v>1</v>
      </c>
      <c r="F190" s="220" t="s">
        <v>1671</v>
      </c>
      <c r="H190" s="219" t="s">
        <v>1</v>
      </c>
      <c r="I190" s="221"/>
      <c r="L190" s="218"/>
      <c r="M190" s="222"/>
      <c r="N190" s="223"/>
      <c r="O190" s="223"/>
      <c r="P190" s="223"/>
      <c r="Q190" s="223"/>
      <c r="R190" s="223"/>
      <c r="S190" s="223"/>
      <c r="T190" s="224"/>
      <c r="AT190" s="219" t="s">
        <v>177</v>
      </c>
      <c r="AU190" s="219" t="s">
        <v>84</v>
      </c>
      <c r="AV190" s="15" t="s">
        <v>33</v>
      </c>
      <c r="AW190" s="15" t="s">
        <v>32</v>
      </c>
      <c r="AX190" s="15" t="s">
        <v>77</v>
      </c>
      <c r="AY190" s="219" t="s">
        <v>164</v>
      </c>
    </row>
    <row r="191" spans="1:65" s="15" customFormat="1" ht="11.25">
      <c r="B191" s="218"/>
      <c r="D191" s="199" t="s">
        <v>177</v>
      </c>
      <c r="E191" s="219" t="s">
        <v>1</v>
      </c>
      <c r="F191" s="220" t="s">
        <v>1672</v>
      </c>
      <c r="H191" s="219" t="s">
        <v>1</v>
      </c>
      <c r="I191" s="221"/>
      <c r="L191" s="218"/>
      <c r="M191" s="222"/>
      <c r="N191" s="223"/>
      <c r="O191" s="223"/>
      <c r="P191" s="223"/>
      <c r="Q191" s="223"/>
      <c r="R191" s="223"/>
      <c r="S191" s="223"/>
      <c r="T191" s="224"/>
      <c r="AT191" s="219" t="s">
        <v>177</v>
      </c>
      <c r="AU191" s="219" t="s">
        <v>84</v>
      </c>
      <c r="AV191" s="15" t="s">
        <v>33</v>
      </c>
      <c r="AW191" s="15" t="s">
        <v>32</v>
      </c>
      <c r="AX191" s="15" t="s">
        <v>77</v>
      </c>
      <c r="AY191" s="219" t="s">
        <v>164</v>
      </c>
    </row>
    <row r="192" spans="1:65" s="15" customFormat="1" ht="11.25">
      <c r="B192" s="218"/>
      <c r="D192" s="199" t="s">
        <v>177</v>
      </c>
      <c r="E192" s="219" t="s">
        <v>1</v>
      </c>
      <c r="F192" s="220" t="s">
        <v>1673</v>
      </c>
      <c r="H192" s="219" t="s">
        <v>1</v>
      </c>
      <c r="I192" s="221"/>
      <c r="L192" s="218"/>
      <c r="M192" s="222"/>
      <c r="N192" s="223"/>
      <c r="O192" s="223"/>
      <c r="P192" s="223"/>
      <c r="Q192" s="223"/>
      <c r="R192" s="223"/>
      <c r="S192" s="223"/>
      <c r="T192" s="224"/>
      <c r="AT192" s="219" t="s">
        <v>177</v>
      </c>
      <c r="AU192" s="219" t="s">
        <v>84</v>
      </c>
      <c r="AV192" s="15" t="s">
        <v>33</v>
      </c>
      <c r="AW192" s="15" t="s">
        <v>32</v>
      </c>
      <c r="AX192" s="15" t="s">
        <v>77</v>
      </c>
      <c r="AY192" s="219" t="s">
        <v>164</v>
      </c>
    </row>
    <row r="193" spans="1:65" s="15" customFormat="1" ht="11.25">
      <c r="B193" s="218"/>
      <c r="D193" s="199" t="s">
        <v>177</v>
      </c>
      <c r="E193" s="219" t="s">
        <v>1</v>
      </c>
      <c r="F193" s="220" t="s">
        <v>1674</v>
      </c>
      <c r="H193" s="219" t="s">
        <v>1</v>
      </c>
      <c r="I193" s="221"/>
      <c r="L193" s="218"/>
      <c r="M193" s="222"/>
      <c r="N193" s="223"/>
      <c r="O193" s="223"/>
      <c r="P193" s="223"/>
      <c r="Q193" s="223"/>
      <c r="R193" s="223"/>
      <c r="S193" s="223"/>
      <c r="T193" s="224"/>
      <c r="AT193" s="219" t="s">
        <v>177</v>
      </c>
      <c r="AU193" s="219" t="s">
        <v>84</v>
      </c>
      <c r="AV193" s="15" t="s">
        <v>33</v>
      </c>
      <c r="AW193" s="15" t="s">
        <v>32</v>
      </c>
      <c r="AX193" s="15" t="s">
        <v>77</v>
      </c>
      <c r="AY193" s="219" t="s">
        <v>164</v>
      </c>
    </row>
    <row r="194" spans="1:65" s="15" customFormat="1" ht="11.25">
      <c r="B194" s="218"/>
      <c r="D194" s="199" t="s">
        <v>177</v>
      </c>
      <c r="E194" s="219" t="s">
        <v>1</v>
      </c>
      <c r="F194" s="220" t="s">
        <v>1675</v>
      </c>
      <c r="H194" s="219" t="s">
        <v>1</v>
      </c>
      <c r="I194" s="221"/>
      <c r="L194" s="218"/>
      <c r="M194" s="222"/>
      <c r="N194" s="223"/>
      <c r="O194" s="223"/>
      <c r="P194" s="223"/>
      <c r="Q194" s="223"/>
      <c r="R194" s="223"/>
      <c r="S194" s="223"/>
      <c r="T194" s="224"/>
      <c r="AT194" s="219" t="s">
        <v>177</v>
      </c>
      <c r="AU194" s="219" t="s">
        <v>84</v>
      </c>
      <c r="AV194" s="15" t="s">
        <v>33</v>
      </c>
      <c r="AW194" s="15" t="s">
        <v>32</v>
      </c>
      <c r="AX194" s="15" t="s">
        <v>77</v>
      </c>
      <c r="AY194" s="219" t="s">
        <v>164</v>
      </c>
    </row>
    <row r="195" spans="1:65" s="13" customFormat="1" ht="11.25">
      <c r="B195" s="198"/>
      <c r="D195" s="199" t="s">
        <v>177</v>
      </c>
      <c r="E195" s="200" t="s">
        <v>1</v>
      </c>
      <c r="F195" s="201" t="s">
        <v>1676</v>
      </c>
      <c r="H195" s="202">
        <v>744</v>
      </c>
      <c r="I195" s="203"/>
      <c r="L195" s="198"/>
      <c r="M195" s="204"/>
      <c r="N195" s="205"/>
      <c r="O195" s="205"/>
      <c r="P195" s="205"/>
      <c r="Q195" s="205"/>
      <c r="R195" s="205"/>
      <c r="S195" s="205"/>
      <c r="T195" s="206"/>
      <c r="AT195" s="200" t="s">
        <v>177</v>
      </c>
      <c r="AU195" s="200" t="s">
        <v>84</v>
      </c>
      <c r="AV195" s="13" t="s">
        <v>84</v>
      </c>
      <c r="AW195" s="13" t="s">
        <v>32</v>
      </c>
      <c r="AX195" s="13" t="s">
        <v>77</v>
      </c>
      <c r="AY195" s="200" t="s">
        <v>164</v>
      </c>
    </row>
    <row r="196" spans="1:65" s="15" customFormat="1" ht="11.25">
      <c r="B196" s="218"/>
      <c r="D196" s="199" t="s">
        <v>177</v>
      </c>
      <c r="E196" s="219" t="s">
        <v>1</v>
      </c>
      <c r="F196" s="220" t="s">
        <v>1638</v>
      </c>
      <c r="H196" s="219" t="s">
        <v>1</v>
      </c>
      <c r="I196" s="221"/>
      <c r="L196" s="218"/>
      <c r="M196" s="222"/>
      <c r="N196" s="223"/>
      <c r="O196" s="223"/>
      <c r="P196" s="223"/>
      <c r="Q196" s="223"/>
      <c r="R196" s="223"/>
      <c r="S196" s="223"/>
      <c r="T196" s="224"/>
      <c r="AT196" s="219" t="s">
        <v>177</v>
      </c>
      <c r="AU196" s="219" t="s">
        <v>84</v>
      </c>
      <c r="AV196" s="15" t="s">
        <v>33</v>
      </c>
      <c r="AW196" s="15" t="s">
        <v>32</v>
      </c>
      <c r="AX196" s="15" t="s">
        <v>77</v>
      </c>
      <c r="AY196" s="219" t="s">
        <v>164</v>
      </c>
    </row>
    <row r="197" spans="1:65" s="13" customFormat="1" ht="11.25">
      <c r="B197" s="198"/>
      <c r="D197" s="199" t="s">
        <v>177</v>
      </c>
      <c r="E197" s="200" t="s">
        <v>1</v>
      </c>
      <c r="F197" s="201" t="s">
        <v>1639</v>
      </c>
      <c r="H197" s="202">
        <v>20</v>
      </c>
      <c r="I197" s="203"/>
      <c r="L197" s="198"/>
      <c r="M197" s="204"/>
      <c r="N197" s="205"/>
      <c r="O197" s="205"/>
      <c r="P197" s="205"/>
      <c r="Q197" s="205"/>
      <c r="R197" s="205"/>
      <c r="S197" s="205"/>
      <c r="T197" s="206"/>
      <c r="AT197" s="200" t="s">
        <v>177</v>
      </c>
      <c r="AU197" s="200" t="s">
        <v>84</v>
      </c>
      <c r="AV197" s="13" t="s">
        <v>84</v>
      </c>
      <c r="AW197" s="13" t="s">
        <v>32</v>
      </c>
      <c r="AX197" s="13" t="s">
        <v>77</v>
      </c>
      <c r="AY197" s="200" t="s">
        <v>164</v>
      </c>
    </row>
    <row r="198" spans="1:65" s="14" customFormat="1" ht="11.25">
      <c r="B198" s="207"/>
      <c r="D198" s="199" t="s">
        <v>177</v>
      </c>
      <c r="E198" s="208" t="s">
        <v>1</v>
      </c>
      <c r="F198" s="209" t="s">
        <v>183</v>
      </c>
      <c r="H198" s="210">
        <v>802</v>
      </c>
      <c r="I198" s="211"/>
      <c r="L198" s="207"/>
      <c r="M198" s="212"/>
      <c r="N198" s="213"/>
      <c r="O198" s="213"/>
      <c r="P198" s="213"/>
      <c r="Q198" s="213"/>
      <c r="R198" s="213"/>
      <c r="S198" s="213"/>
      <c r="T198" s="214"/>
      <c r="AT198" s="208" t="s">
        <v>177</v>
      </c>
      <c r="AU198" s="208" t="s">
        <v>84</v>
      </c>
      <c r="AV198" s="14" t="s">
        <v>170</v>
      </c>
      <c r="AW198" s="14" t="s">
        <v>32</v>
      </c>
      <c r="AX198" s="14" t="s">
        <v>33</v>
      </c>
      <c r="AY198" s="208" t="s">
        <v>164</v>
      </c>
    </row>
    <row r="199" spans="1:65" s="2" customFormat="1" ht="16.5" customHeight="1">
      <c r="A199" s="35"/>
      <c r="B199" s="155"/>
      <c r="C199" s="186" t="s">
        <v>218</v>
      </c>
      <c r="D199" s="186" t="s">
        <v>166</v>
      </c>
      <c r="E199" s="187" t="s">
        <v>172</v>
      </c>
      <c r="F199" s="188" t="s">
        <v>173</v>
      </c>
      <c r="G199" s="189" t="s">
        <v>174</v>
      </c>
      <c r="H199" s="190">
        <v>1035.846</v>
      </c>
      <c r="I199" s="191"/>
      <c r="J199" s="192">
        <f>ROUND(I199*H199,2)</f>
        <v>0</v>
      </c>
      <c r="K199" s="188" t="s">
        <v>175</v>
      </c>
      <c r="L199" s="36"/>
      <c r="M199" s="193" t="s">
        <v>1</v>
      </c>
      <c r="N199" s="194" t="s">
        <v>43</v>
      </c>
      <c r="O199" s="61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170</v>
      </c>
      <c r="AT199" s="197" t="s">
        <v>166</v>
      </c>
      <c r="AU199" s="197" t="s">
        <v>84</v>
      </c>
      <c r="AY199" s="18" t="s">
        <v>164</v>
      </c>
      <c r="BE199" s="105">
        <f>IF(N199="základní",J199,0)</f>
        <v>0</v>
      </c>
      <c r="BF199" s="105">
        <f>IF(N199="snížená",J199,0)</f>
        <v>0</v>
      </c>
      <c r="BG199" s="105">
        <f>IF(N199="zákl. přenesená",J199,0)</f>
        <v>0</v>
      </c>
      <c r="BH199" s="105">
        <f>IF(N199="sníž. přenesená",J199,0)</f>
        <v>0</v>
      </c>
      <c r="BI199" s="105">
        <f>IF(N199="nulová",J199,0)</f>
        <v>0</v>
      </c>
      <c r="BJ199" s="18" t="s">
        <v>33</v>
      </c>
      <c r="BK199" s="105">
        <f>ROUND(I199*H199,2)</f>
        <v>0</v>
      </c>
      <c r="BL199" s="18" t="s">
        <v>170</v>
      </c>
      <c r="BM199" s="197" t="s">
        <v>1677</v>
      </c>
    </row>
    <row r="200" spans="1:65" s="13" customFormat="1" ht="11.25">
      <c r="B200" s="198"/>
      <c r="D200" s="199" t="s">
        <v>177</v>
      </c>
      <c r="E200" s="200" t="s">
        <v>1</v>
      </c>
      <c r="F200" s="201" t="s">
        <v>1678</v>
      </c>
      <c r="H200" s="202">
        <v>376.286</v>
      </c>
      <c r="I200" s="203"/>
      <c r="L200" s="198"/>
      <c r="M200" s="204"/>
      <c r="N200" s="205"/>
      <c r="O200" s="205"/>
      <c r="P200" s="205"/>
      <c r="Q200" s="205"/>
      <c r="R200" s="205"/>
      <c r="S200" s="205"/>
      <c r="T200" s="206"/>
      <c r="AT200" s="200" t="s">
        <v>177</v>
      </c>
      <c r="AU200" s="200" t="s">
        <v>84</v>
      </c>
      <c r="AV200" s="13" t="s">
        <v>84</v>
      </c>
      <c r="AW200" s="13" t="s">
        <v>32</v>
      </c>
      <c r="AX200" s="13" t="s">
        <v>77</v>
      </c>
      <c r="AY200" s="200" t="s">
        <v>164</v>
      </c>
    </row>
    <row r="201" spans="1:65" s="13" customFormat="1" ht="11.25">
      <c r="B201" s="198"/>
      <c r="D201" s="199" t="s">
        <v>177</v>
      </c>
      <c r="E201" s="200" t="s">
        <v>1</v>
      </c>
      <c r="F201" s="201" t="s">
        <v>1679</v>
      </c>
      <c r="H201" s="202">
        <v>659.56</v>
      </c>
      <c r="I201" s="203"/>
      <c r="L201" s="198"/>
      <c r="M201" s="204"/>
      <c r="N201" s="205"/>
      <c r="O201" s="205"/>
      <c r="P201" s="205"/>
      <c r="Q201" s="205"/>
      <c r="R201" s="205"/>
      <c r="S201" s="205"/>
      <c r="T201" s="206"/>
      <c r="AT201" s="200" t="s">
        <v>177</v>
      </c>
      <c r="AU201" s="200" t="s">
        <v>84</v>
      </c>
      <c r="AV201" s="13" t="s">
        <v>84</v>
      </c>
      <c r="AW201" s="13" t="s">
        <v>32</v>
      </c>
      <c r="AX201" s="13" t="s">
        <v>77</v>
      </c>
      <c r="AY201" s="200" t="s">
        <v>164</v>
      </c>
    </row>
    <row r="202" spans="1:65" s="14" customFormat="1" ht="11.25">
      <c r="B202" s="207"/>
      <c r="D202" s="199" t="s">
        <v>177</v>
      </c>
      <c r="E202" s="208" t="s">
        <v>1</v>
      </c>
      <c r="F202" s="209" t="s">
        <v>183</v>
      </c>
      <c r="H202" s="210">
        <v>1035.846</v>
      </c>
      <c r="I202" s="211"/>
      <c r="L202" s="207"/>
      <c r="M202" s="212"/>
      <c r="N202" s="213"/>
      <c r="O202" s="213"/>
      <c r="P202" s="213"/>
      <c r="Q202" s="213"/>
      <c r="R202" s="213"/>
      <c r="S202" s="213"/>
      <c r="T202" s="214"/>
      <c r="AT202" s="208" t="s">
        <v>177</v>
      </c>
      <c r="AU202" s="208" t="s">
        <v>84</v>
      </c>
      <c r="AV202" s="14" t="s">
        <v>170</v>
      </c>
      <c r="AW202" s="14" t="s">
        <v>32</v>
      </c>
      <c r="AX202" s="14" t="s">
        <v>33</v>
      </c>
      <c r="AY202" s="208" t="s">
        <v>164</v>
      </c>
    </row>
    <row r="203" spans="1:65" s="2" customFormat="1" ht="16.5" customHeight="1">
      <c r="A203" s="35"/>
      <c r="B203" s="155"/>
      <c r="C203" s="186" t="s">
        <v>224</v>
      </c>
      <c r="D203" s="186" t="s">
        <v>166</v>
      </c>
      <c r="E203" s="187" t="s">
        <v>179</v>
      </c>
      <c r="F203" s="188" t="s">
        <v>180</v>
      </c>
      <c r="G203" s="189" t="s">
        <v>174</v>
      </c>
      <c r="H203" s="190">
        <v>9322.6139999999996</v>
      </c>
      <c r="I203" s="191"/>
      <c r="J203" s="192">
        <f>ROUND(I203*H203,2)</f>
        <v>0</v>
      </c>
      <c r="K203" s="188" t="s">
        <v>175</v>
      </c>
      <c r="L203" s="36"/>
      <c r="M203" s="193" t="s">
        <v>1</v>
      </c>
      <c r="N203" s="194" t="s">
        <v>43</v>
      </c>
      <c r="O203" s="61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7" t="s">
        <v>170</v>
      </c>
      <c r="AT203" s="197" t="s">
        <v>166</v>
      </c>
      <c r="AU203" s="197" t="s">
        <v>84</v>
      </c>
      <c r="AY203" s="18" t="s">
        <v>164</v>
      </c>
      <c r="BE203" s="105">
        <f>IF(N203="základní",J203,0)</f>
        <v>0</v>
      </c>
      <c r="BF203" s="105">
        <f>IF(N203="snížená",J203,0)</f>
        <v>0</v>
      </c>
      <c r="BG203" s="105">
        <f>IF(N203="zákl. přenesená",J203,0)</f>
        <v>0</v>
      </c>
      <c r="BH203" s="105">
        <f>IF(N203="sníž. přenesená",J203,0)</f>
        <v>0</v>
      </c>
      <c r="BI203" s="105">
        <f>IF(N203="nulová",J203,0)</f>
        <v>0</v>
      </c>
      <c r="BJ203" s="18" t="s">
        <v>33</v>
      </c>
      <c r="BK203" s="105">
        <f>ROUND(I203*H203,2)</f>
        <v>0</v>
      </c>
      <c r="BL203" s="18" t="s">
        <v>170</v>
      </c>
      <c r="BM203" s="197" t="s">
        <v>1680</v>
      </c>
    </row>
    <row r="204" spans="1:65" s="13" customFormat="1" ht="11.25">
      <c r="B204" s="198"/>
      <c r="D204" s="199" t="s">
        <v>177</v>
      </c>
      <c r="E204" s="200" t="s">
        <v>1</v>
      </c>
      <c r="F204" s="201" t="s">
        <v>1681</v>
      </c>
      <c r="H204" s="202">
        <v>9322.6139999999996</v>
      </c>
      <c r="I204" s="203"/>
      <c r="L204" s="198"/>
      <c r="M204" s="204"/>
      <c r="N204" s="205"/>
      <c r="O204" s="205"/>
      <c r="P204" s="205"/>
      <c r="Q204" s="205"/>
      <c r="R204" s="205"/>
      <c r="S204" s="205"/>
      <c r="T204" s="206"/>
      <c r="AT204" s="200" t="s">
        <v>177</v>
      </c>
      <c r="AU204" s="200" t="s">
        <v>84</v>
      </c>
      <c r="AV204" s="13" t="s">
        <v>84</v>
      </c>
      <c r="AW204" s="13" t="s">
        <v>32</v>
      </c>
      <c r="AX204" s="13" t="s">
        <v>77</v>
      </c>
      <c r="AY204" s="200" t="s">
        <v>164</v>
      </c>
    </row>
    <row r="205" spans="1:65" s="14" customFormat="1" ht="11.25">
      <c r="B205" s="207"/>
      <c r="D205" s="199" t="s">
        <v>177</v>
      </c>
      <c r="E205" s="208" t="s">
        <v>1</v>
      </c>
      <c r="F205" s="209" t="s">
        <v>183</v>
      </c>
      <c r="H205" s="210">
        <v>9322.6139999999996</v>
      </c>
      <c r="I205" s="211"/>
      <c r="L205" s="207"/>
      <c r="M205" s="212"/>
      <c r="N205" s="213"/>
      <c r="O205" s="213"/>
      <c r="P205" s="213"/>
      <c r="Q205" s="213"/>
      <c r="R205" s="213"/>
      <c r="S205" s="213"/>
      <c r="T205" s="214"/>
      <c r="AT205" s="208" t="s">
        <v>177</v>
      </c>
      <c r="AU205" s="208" t="s">
        <v>84</v>
      </c>
      <c r="AV205" s="14" t="s">
        <v>170</v>
      </c>
      <c r="AW205" s="14" t="s">
        <v>32</v>
      </c>
      <c r="AX205" s="14" t="s">
        <v>33</v>
      </c>
      <c r="AY205" s="208" t="s">
        <v>164</v>
      </c>
    </row>
    <row r="206" spans="1:65" s="2" customFormat="1" ht="16.5" customHeight="1">
      <c r="A206" s="35"/>
      <c r="B206" s="155"/>
      <c r="C206" s="186" t="s">
        <v>232</v>
      </c>
      <c r="D206" s="186" t="s">
        <v>166</v>
      </c>
      <c r="E206" s="187" t="s">
        <v>184</v>
      </c>
      <c r="F206" s="188" t="s">
        <v>185</v>
      </c>
      <c r="G206" s="189" t="s">
        <v>174</v>
      </c>
      <c r="H206" s="190">
        <v>901.36599999999999</v>
      </c>
      <c r="I206" s="191"/>
      <c r="J206" s="192">
        <f>ROUND(I206*H206,2)</f>
        <v>0</v>
      </c>
      <c r="K206" s="188" t="s">
        <v>1</v>
      </c>
      <c r="L206" s="36"/>
      <c r="M206" s="193" t="s">
        <v>1</v>
      </c>
      <c r="N206" s="194" t="s">
        <v>43</v>
      </c>
      <c r="O206" s="61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7" t="s">
        <v>170</v>
      </c>
      <c r="AT206" s="197" t="s">
        <v>166</v>
      </c>
      <c r="AU206" s="197" t="s">
        <v>84</v>
      </c>
      <c r="AY206" s="18" t="s">
        <v>164</v>
      </c>
      <c r="BE206" s="105">
        <f>IF(N206="základní",J206,0)</f>
        <v>0</v>
      </c>
      <c r="BF206" s="105">
        <f>IF(N206="snížená",J206,0)</f>
        <v>0</v>
      </c>
      <c r="BG206" s="105">
        <f>IF(N206="zákl. přenesená",J206,0)</f>
        <v>0</v>
      </c>
      <c r="BH206" s="105">
        <f>IF(N206="sníž. přenesená",J206,0)</f>
        <v>0</v>
      </c>
      <c r="BI206" s="105">
        <f>IF(N206="nulová",J206,0)</f>
        <v>0</v>
      </c>
      <c r="BJ206" s="18" t="s">
        <v>33</v>
      </c>
      <c r="BK206" s="105">
        <f>ROUND(I206*H206,2)</f>
        <v>0</v>
      </c>
      <c r="BL206" s="18" t="s">
        <v>170</v>
      </c>
      <c r="BM206" s="197" t="s">
        <v>1682</v>
      </c>
    </row>
    <row r="207" spans="1:65" s="13" customFormat="1" ht="11.25">
      <c r="B207" s="198"/>
      <c r="D207" s="199" t="s">
        <v>177</v>
      </c>
      <c r="E207" s="200" t="s">
        <v>1</v>
      </c>
      <c r="F207" s="201" t="s">
        <v>1683</v>
      </c>
      <c r="H207" s="202">
        <v>241.80600000000001</v>
      </c>
      <c r="I207" s="203"/>
      <c r="L207" s="198"/>
      <c r="M207" s="204"/>
      <c r="N207" s="205"/>
      <c r="O207" s="205"/>
      <c r="P207" s="205"/>
      <c r="Q207" s="205"/>
      <c r="R207" s="205"/>
      <c r="S207" s="205"/>
      <c r="T207" s="206"/>
      <c r="AT207" s="200" t="s">
        <v>177</v>
      </c>
      <c r="AU207" s="200" t="s">
        <v>84</v>
      </c>
      <c r="AV207" s="13" t="s">
        <v>84</v>
      </c>
      <c r="AW207" s="13" t="s">
        <v>32</v>
      </c>
      <c r="AX207" s="13" t="s">
        <v>77</v>
      </c>
      <c r="AY207" s="200" t="s">
        <v>164</v>
      </c>
    </row>
    <row r="208" spans="1:65" s="13" customFormat="1" ht="11.25">
      <c r="B208" s="198"/>
      <c r="D208" s="199" t="s">
        <v>177</v>
      </c>
      <c r="E208" s="200" t="s">
        <v>1</v>
      </c>
      <c r="F208" s="201" t="s">
        <v>1679</v>
      </c>
      <c r="H208" s="202">
        <v>659.56</v>
      </c>
      <c r="I208" s="203"/>
      <c r="L208" s="198"/>
      <c r="M208" s="204"/>
      <c r="N208" s="205"/>
      <c r="O208" s="205"/>
      <c r="P208" s="205"/>
      <c r="Q208" s="205"/>
      <c r="R208" s="205"/>
      <c r="S208" s="205"/>
      <c r="T208" s="206"/>
      <c r="AT208" s="200" t="s">
        <v>177</v>
      </c>
      <c r="AU208" s="200" t="s">
        <v>84</v>
      </c>
      <c r="AV208" s="13" t="s">
        <v>84</v>
      </c>
      <c r="AW208" s="13" t="s">
        <v>32</v>
      </c>
      <c r="AX208" s="13" t="s">
        <v>77</v>
      </c>
      <c r="AY208" s="200" t="s">
        <v>164</v>
      </c>
    </row>
    <row r="209" spans="1:65" s="14" customFormat="1" ht="11.25">
      <c r="B209" s="207"/>
      <c r="D209" s="199" t="s">
        <v>177</v>
      </c>
      <c r="E209" s="208" t="s">
        <v>1</v>
      </c>
      <c r="F209" s="209" t="s">
        <v>183</v>
      </c>
      <c r="H209" s="210">
        <v>901.36599999999999</v>
      </c>
      <c r="I209" s="211"/>
      <c r="L209" s="207"/>
      <c r="M209" s="212"/>
      <c r="N209" s="213"/>
      <c r="O209" s="213"/>
      <c r="P209" s="213"/>
      <c r="Q209" s="213"/>
      <c r="R209" s="213"/>
      <c r="S209" s="213"/>
      <c r="T209" s="214"/>
      <c r="AT209" s="208" t="s">
        <v>177</v>
      </c>
      <c r="AU209" s="208" t="s">
        <v>84</v>
      </c>
      <c r="AV209" s="14" t="s">
        <v>170</v>
      </c>
      <c r="AW209" s="14" t="s">
        <v>32</v>
      </c>
      <c r="AX209" s="14" t="s">
        <v>33</v>
      </c>
      <c r="AY209" s="208" t="s">
        <v>164</v>
      </c>
    </row>
    <row r="210" spans="1:65" s="2" customFormat="1" ht="16.5" customHeight="1">
      <c r="A210" s="35"/>
      <c r="B210" s="155"/>
      <c r="C210" s="186" t="s">
        <v>239</v>
      </c>
      <c r="D210" s="186" t="s">
        <v>166</v>
      </c>
      <c r="E210" s="187" t="s">
        <v>1684</v>
      </c>
      <c r="F210" s="188" t="s">
        <v>1685</v>
      </c>
      <c r="G210" s="189" t="s">
        <v>169</v>
      </c>
      <c r="H210" s="190">
        <v>38</v>
      </c>
      <c r="I210" s="191"/>
      <c r="J210" s="192">
        <f>ROUND(I210*H210,2)</f>
        <v>0</v>
      </c>
      <c r="K210" s="188" t="s">
        <v>175</v>
      </c>
      <c r="L210" s="36"/>
      <c r="M210" s="193" t="s">
        <v>1</v>
      </c>
      <c r="N210" s="194" t="s">
        <v>43</v>
      </c>
      <c r="O210" s="61"/>
      <c r="P210" s="195">
        <f>O210*H210</f>
        <v>0</v>
      </c>
      <c r="Q210" s="195">
        <v>0</v>
      </c>
      <c r="R210" s="195">
        <f>Q210*H210</f>
        <v>0</v>
      </c>
      <c r="S210" s="195">
        <v>0.316</v>
      </c>
      <c r="T210" s="196">
        <f>S210*H210</f>
        <v>12.008000000000001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7" t="s">
        <v>170</v>
      </c>
      <c r="AT210" s="197" t="s">
        <v>166</v>
      </c>
      <c r="AU210" s="197" t="s">
        <v>84</v>
      </c>
      <c r="AY210" s="18" t="s">
        <v>164</v>
      </c>
      <c r="BE210" s="105">
        <f>IF(N210="základní",J210,0)</f>
        <v>0</v>
      </c>
      <c r="BF210" s="105">
        <f>IF(N210="snížená",J210,0)</f>
        <v>0</v>
      </c>
      <c r="BG210" s="105">
        <f>IF(N210="zákl. přenesená",J210,0)</f>
        <v>0</v>
      </c>
      <c r="BH210" s="105">
        <f>IF(N210="sníž. přenesená",J210,0)</f>
        <v>0</v>
      </c>
      <c r="BI210" s="105">
        <f>IF(N210="nulová",J210,0)</f>
        <v>0</v>
      </c>
      <c r="BJ210" s="18" t="s">
        <v>33</v>
      </c>
      <c r="BK210" s="105">
        <f>ROUND(I210*H210,2)</f>
        <v>0</v>
      </c>
      <c r="BL210" s="18" t="s">
        <v>170</v>
      </c>
      <c r="BM210" s="197" t="s">
        <v>1686</v>
      </c>
    </row>
    <row r="211" spans="1:65" s="15" customFormat="1" ht="11.25">
      <c r="B211" s="218"/>
      <c r="D211" s="199" t="s">
        <v>177</v>
      </c>
      <c r="E211" s="219" t="s">
        <v>1</v>
      </c>
      <c r="F211" s="220" t="s">
        <v>1687</v>
      </c>
      <c r="H211" s="219" t="s">
        <v>1</v>
      </c>
      <c r="I211" s="221"/>
      <c r="L211" s="218"/>
      <c r="M211" s="222"/>
      <c r="N211" s="223"/>
      <c r="O211" s="223"/>
      <c r="P211" s="223"/>
      <c r="Q211" s="223"/>
      <c r="R211" s="223"/>
      <c r="S211" s="223"/>
      <c r="T211" s="224"/>
      <c r="AT211" s="219" t="s">
        <v>177</v>
      </c>
      <c r="AU211" s="219" t="s">
        <v>84</v>
      </c>
      <c r="AV211" s="15" t="s">
        <v>33</v>
      </c>
      <c r="AW211" s="15" t="s">
        <v>32</v>
      </c>
      <c r="AX211" s="15" t="s">
        <v>77</v>
      </c>
      <c r="AY211" s="219" t="s">
        <v>164</v>
      </c>
    </row>
    <row r="212" spans="1:65" s="13" customFormat="1" ht="11.25">
      <c r="B212" s="198"/>
      <c r="D212" s="199" t="s">
        <v>177</v>
      </c>
      <c r="E212" s="200" t="s">
        <v>1</v>
      </c>
      <c r="F212" s="201" t="s">
        <v>1665</v>
      </c>
      <c r="H212" s="202">
        <v>38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177</v>
      </c>
      <c r="AU212" s="200" t="s">
        <v>84</v>
      </c>
      <c r="AV212" s="13" t="s">
        <v>84</v>
      </c>
      <c r="AW212" s="13" t="s">
        <v>32</v>
      </c>
      <c r="AX212" s="13" t="s">
        <v>33</v>
      </c>
      <c r="AY212" s="200" t="s">
        <v>164</v>
      </c>
    </row>
    <row r="213" spans="1:65" s="2" customFormat="1" ht="16.5" customHeight="1">
      <c r="A213" s="35"/>
      <c r="B213" s="155"/>
      <c r="C213" s="186" t="s">
        <v>244</v>
      </c>
      <c r="D213" s="186" t="s">
        <v>166</v>
      </c>
      <c r="E213" s="187" t="s">
        <v>172</v>
      </c>
      <c r="F213" s="188" t="s">
        <v>173</v>
      </c>
      <c r="G213" s="189" t="s">
        <v>174</v>
      </c>
      <c r="H213" s="190">
        <v>12.007999999999999</v>
      </c>
      <c r="I213" s="191"/>
      <c r="J213" s="192">
        <f>ROUND(I213*H213,2)</f>
        <v>0</v>
      </c>
      <c r="K213" s="188" t="s">
        <v>175</v>
      </c>
      <c r="L213" s="36"/>
      <c r="M213" s="193" t="s">
        <v>1</v>
      </c>
      <c r="N213" s="194" t="s">
        <v>43</v>
      </c>
      <c r="O213" s="61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7" t="s">
        <v>170</v>
      </c>
      <c r="AT213" s="197" t="s">
        <v>166</v>
      </c>
      <c r="AU213" s="197" t="s">
        <v>84</v>
      </c>
      <c r="AY213" s="18" t="s">
        <v>164</v>
      </c>
      <c r="BE213" s="105">
        <f>IF(N213="základní",J213,0)</f>
        <v>0</v>
      </c>
      <c r="BF213" s="105">
        <f>IF(N213="snížená",J213,0)</f>
        <v>0</v>
      </c>
      <c r="BG213" s="105">
        <f>IF(N213="zákl. přenesená",J213,0)</f>
        <v>0</v>
      </c>
      <c r="BH213" s="105">
        <f>IF(N213="sníž. přenesená",J213,0)</f>
        <v>0</v>
      </c>
      <c r="BI213" s="105">
        <f>IF(N213="nulová",J213,0)</f>
        <v>0</v>
      </c>
      <c r="BJ213" s="18" t="s">
        <v>33</v>
      </c>
      <c r="BK213" s="105">
        <f>ROUND(I213*H213,2)</f>
        <v>0</v>
      </c>
      <c r="BL213" s="18" t="s">
        <v>170</v>
      </c>
      <c r="BM213" s="197" t="s">
        <v>1688</v>
      </c>
    </row>
    <row r="214" spans="1:65" s="13" customFormat="1" ht="11.25">
      <c r="B214" s="198"/>
      <c r="D214" s="199" t="s">
        <v>177</v>
      </c>
      <c r="E214" s="200" t="s">
        <v>1</v>
      </c>
      <c r="F214" s="201" t="s">
        <v>1689</v>
      </c>
      <c r="H214" s="202">
        <v>12.007999999999999</v>
      </c>
      <c r="I214" s="203"/>
      <c r="L214" s="198"/>
      <c r="M214" s="204"/>
      <c r="N214" s="205"/>
      <c r="O214" s="205"/>
      <c r="P214" s="205"/>
      <c r="Q214" s="205"/>
      <c r="R214" s="205"/>
      <c r="S214" s="205"/>
      <c r="T214" s="206"/>
      <c r="AT214" s="200" t="s">
        <v>177</v>
      </c>
      <c r="AU214" s="200" t="s">
        <v>84</v>
      </c>
      <c r="AV214" s="13" t="s">
        <v>84</v>
      </c>
      <c r="AW214" s="13" t="s">
        <v>32</v>
      </c>
      <c r="AX214" s="13" t="s">
        <v>33</v>
      </c>
      <c r="AY214" s="200" t="s">
        <v>164</v>
      </c>
    </row>
    <row r="215" spans="1:65" s="2" customFormat="1" ht="16.5" customHeight="1">
      <c r="A215" s="35"/>
      <c r="B215" s="155"/>
      <c r="C215" s="186" t="s">
        <v>8</v>
      </c>
      <c r="D215" s="186" t="s">
        <v>166</v>
      </c>
      <c r="E215" s="187" t="s">
        <v>179</v>
      </c>
      <c r="F215" s="188" t="s">
        <v>180</v>
      </c>
      <c r="G215" s="189" t="s">
        <v>174</v>
      </c>
      <c r="H215" s="190">
        <v>108.072</v>
      </c>
      <c r="I215" s="191"/>
      <c r="J215" s="192">
        <f>ROUND(I215*H215,2)</f>
        <v>0</v>
      </c>
      <c r="K215" s="188" t="s">
        <v>175</v>
      </c>
      <c r="L215" s="36"/>
      <c r="M215" s="193" t="s">
        <v>1</v>
      </c>
      <c r="N215" s="194" t="s">
        <v>43</v>
      </c>
      <c r="O215" s="61"/>
      <c r="P215" s="195">
        <f>O215*H215</f>
        <v>0</v>
      </c>
      <c r="Q215" s="195">
        <v>0</v>
      </c>
      <c r="R215" s="195">
        <f>Q215*H215</f>
        <v>0</v>
      </c>
      <c r="S215" s="195">
        <v>0</v>
      </c>
      <c r="T215" s="19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7" t="s">
        <v>170</v>
      </c>
      <c r="AT215" s="197" t="s">
        <v>166</v>
      </c>
      <c r="AU215" s="197" t="s">
        <v>84</v>
      </c>
      <c r="AY215" s="18" t="s">
        <v>164</v>
      </c>
      <c r="BE215" s="105">
        <f>IF(N215="základní",J215,0)</f>
        <v>0</v>
      </c>
      <c r="BF215" s="105">
        <f>IF(N215="snížená",J215,0)</f>
        <v>0</v>
      </c>
      <c r="BG215" s="105">
        <f>IF(N215="zákl. přenesená",J215,0)</f>
        <v>0</v>
      </c>
      <c r="BH215" s="105">
        <f>IF(N215="sníž. přenesená",J215,0)</f>
        <v>0</v>
      </c>
      <c r="BI215" s="105">
        <f>IF(N215="nulová",J215,0)</f>
        <v>0</v>
      </c>
      <c r="BJ215" s="18" t="s">
        <v>33</v>
      </c>
      <c r="BK215" s="105">
        <f>ROUND(I215*H215,2)</f>
        <v>0</v>
      </c>
      <c r="BL215" s="18" t="s">
        <v>170</v>
      </c>
      <c r="BM215" s="197" t="s">
        <v>1690</v>
      </c>
    </row>
    <row r="216" spans="1:65" s="13" customFormat="1" ht="11.25">
      <c r="B216" s="198"/>
      <c r="D216" s="199" t="s">
        <v>177</v>
      </c>
      <c r="E216" s="200" t="s">
        <v>1</v>
      </c>
      <c r="F216" s="201" t="s">
        <v>1691</v>
      </c>
      <c r="H216" s="202">
        <v>108.072</v>
      </c>
      <c r="I216" s="203"/>
      <c r="L216" s="198"/>
      <c r="M216" s="204"/>
      <c r="N216" s="205"/>
      <c r="O216" s="205"/>
      <c r="P216" s="205"/>
      <c r="Q216" s="205"/>
      <c r="R216" s="205"/>
      <c r="S216" s="205"/>
      <c r="T216" s="206"/>
      <c r="AT216" s="200" t="s">
        <v>177</v>
      </c>
      <c r="AU216" s="200" t="s">
        <v>84</v>
      </c>
      <c r="AV216" s="13" t="s">
        <v>84</v>
      </c>
      <c r="AW216" s="13" t="s">
        <v>32</v>
      </c>
      <c r="AX216" s="13" t="s">
        <v>77</v>
      </c>
      <c r="AY216" s="200" t="s">
        <v>164</v>
      </c>
    </row>
    <row r="217" spans="1:65" s="14" customFormat="1" ht="11.25">
      <c r="B217" s="207"/>
      <c r="D217" s="199" t="s">
        <v>177</v>
      </c>
      <c r="E217" s="208" t="s">
        <v>1</v>
      </c>
      <c r="F217" s="209" t="s">
        <v>183</v>
      </c>
      <c r="H217" s="210">
        <v>108.072</v>
      </c>
      <c r="I217" s="211"/>
      <c r="L217" s="207"/>
      <c r="M217" s="212"/>
      <c r="N217" s="213"/>
      <c r="O217" s="213"/>
      <c r="P217" s="213"/>
      <c r="Q217" s="213"/>
      <c r="R217" s="213"/>
      <c r="S217" s="213"/>
      <c r="T217" s="214"/>
      <c r="AT217" s="208" t="s">
        <v>177</v>
      </c>
      <c r="AU217" s="208" t="s">
        <v>84</v>
      </c>
      <c r="AV217" s="14" t="s">
        <v>170</v>
      </c>
      <c r="AW217" s="14" t="s">
        <v>32</v>
      </c>
      <c r="AX217" s="14" t="s">
        <v>33</v>
      </c>
      <c r="AY217" s="208" t="s">
        <v>164</v>
      </c>
    </row>
    <row r="218" spans="1:65" s="2" customFormat="1" ht="16.5" customHeight="1">
      <c r="A218" s="35"/>
      <c r="B218" s="155"/>
      <c r="C218" s="186" t="s">
        <v>253</v>
      </c>
      <c r="D218" s="186" t="s">
        <v>166</v>
      </c>
      <c r="E218" s="187" t="s">
        <v>214</v>
      </c>
      <c r="F218" s="188" t="s">
        <v>215</v>
      </c>
      <c r="G218" s="189" t="s">
        <v>174</v>
      </c>
      <c r="H218" s="190">
        <v>12.007999999999999</v>
      </c>
      <c r="I218" s="191"/>
      <c r="J218" s="192">
        <f>ROUND(I218*H218,2)</f>
        <v>0</v>
      </c>
      <c r="K218" s="188" t="s">
        <v>1</v>
      </c>
      <c r="L218" s="36"/>
      <c r="M218" s="193" t="s">
        <v>1</v>
      </c>
      <c r="N218" s="194" t="s">
        <v>43</v>
      </c>
      <c r="O218" s="61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7" t="s">
        <v>170</v>
      </c>
      <c r="AT218" s="197" t="s">
        <v>166</v>
      </c>
      <c r="AU218" s="197" t="s">
        <v>84</v>
      </c>
      <c r="AY218" s="18" t="s">
        <v>164</v>
      </c>
      <c r="BE218" s="105">
        <f>IF(N218="základní",J218,0)</f>
        <v>0</v>
      </c>
      <c r="BF218" s="105">
        <f>IF(N218="snížená",J218,0)</f>
        <v>0</v>
      </c>
      <c r="BG218" s="105">
        <f>IF(N218="zákl. přenesená",J218,0)</f>
        <v>0</v>
      </c>
      <c r="BH218" s="105">
        <f>IF(N218="sníž. přenesená",J218,0)</f>
        <v>0</v>
      </c>
      <c r="BI218" s="105">
        <f>IF(N218="nulová",J218,0)</f>
        <v>0</v>
      </c>
      <c r="BJ218" s="18" t="s">
        <v>33</v>
      </c>
      <c r="BK218" s="105">
        <f>ROUND(I218*H218,2)</f>
        <v>0</v>
      </c>
      <c r="BL218" s="18" t="s">
        <v>170</v>
      </c>
      <c r="BM218" s="197" t="s">
        <v>1692</v>
      </c>
    </row>
    <row r="219" spans="1:65" s="13" customFormat="1" ht="11.25">
      <c r="B219" s="198"/>
      <c r="D219" s="199" t="s">
        <v>177</v>
      </c>
      <c r="E219" s="200" t="s">
        <v>1</v>
      </c>
      <c r="F219" s="201" t="s">
        <v>1689</v>
      </c>
      <c r="H219" s="202">
        <v>12.007999999999999</v>
      </c>
      <c r="I219" s="203"/>
      <c r="L219" s="198"/>
      <c r="M219" s="204"/>
      <c r="N219" s="205"/>
      <c r="O219" s="205"/>
      <c r="P219" s="205"/>
      <c r="Q219" s="205"/>
      <c r="R219" s="205"/>
      <c r="S219" s="205"/>
      <c r="T219" s="206"/>
      <c r="AT219" s="200" t="s">
        <v>177</v>
      </c>
      <c r="AU219" s="200" t="s">
        <v>84</v>
      </c>
      <c r="AV219" s="13" t="s">
        <v>84</v>
      </c>
      <c r="AW219" s="13" t="s">
        <v>32</v>
      </c>
      <c r="AX219" s="13" t="s">
        <v>33</v>
      </c>
      <c r="AY219" s="200" t="s">
        <v>164</v>
      </c>
    </row>
    <row r="220" spans="1:65" s="2" customFormat="1" ht="16.5" customHeight="1">
      <c r="A220" s="35"/>
      <c r="B220" s="155"/>
      <c r="C220" s="186" t="s">
        <v>260</v>
      </c>
      <c r="D220" s="186" t="s">
        <v>166</v>
      </c>
      <c r="E220" s="187" t="s">
        <v>1693</v>
      </c>
      <c r="F220" s="188" t="s">
        <v>1694</v>
      </c>
      <c r="G220" s="189" t="s">
        <v>227</v>
      </c>
      <c r="H220" s="190">
        <v>6</v>
      </c>
      <c r="I220" s="191"/>
      <c r="J220" s="192">
        <f>ROUND(I220*H220,2)</f>
        <v>0</v>
      </c>
      <c r="K220" s="188" t="s">
        <v>175</v>
      </c>
      <c r="L220" s="36"/>
      <c r="M220" s="193" t="s">
        <v>1</v>
      </c>
      <c r="N220" s="194" t="s">
        <v>43</v>
      </c>
      <c r="O220" s="61"/>
      <c r="P220" s="195">
        <f>O220*H220</f>
        <v>0</v>
      </c>
      <c r="Q220" s="195">
        <v>0</v>
      </c>
      <c r="R220" s="195">
        <f>Q220*H220</f>
        <v>0</v>
      </c>
      <c r="S220" s="195">
        <v>0.28999999999999998</v>
      </c>
      <c r="T220" s="196">
        <f>S220*H220</f>
        <v>1.7399999999999998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7" t="s">
        <v>170</v>
      </c>
      <c r="AT220" s="197" t="s">
        <v>166</v>
      </c>
      <c r="AU220" s="197" t="s">
        <v>84</v>
      </c>
      <c r="AY220" s="18" t="s">
        <v>164</v>
      </c>
      <c r="BE220" s="105">
        <f>IF(N220="základní",J220,0)</f>
        <v>0</v>
      </c>
      <c r="BF220" s="105">
        <f>IF(N220="snížená",J220,0)</f>
        <v>0</v>
      </c>
      <c r="BG220" s="105">
        <f>IF(N220="zákl. přenesená",J220,0)</f>
        <v>0</v>
      </c>
      <c r="BH220" s="105">
        <f>IF(N220="sníž. přenesená",J220,0)</f>
        <v>0</v>
      </c>
      <c r="BI220" s="105">
        <f>IF(N220="nulová",J220,0)</f>
        <v>0</v>
      </c>
      <c r="BJ220" s="18" t="s">
        <v>33</v>
      </c>
      <c r="BK220" s="105">
        <f>ROUND(I220*H220,2)</f>
        <v>0</v>
      </c>
      <c r="BL220" s="18" t="s">
        <v>170</v>
      </c>
      <c r="BM220" s="197" t="s">
        <v>1695</v>
      </c>
    </row>
    <row r="221" spans="1:65" s="2" customFormat="1" ht="19.5">
      <c r="A221" s="35"/>
      <c r="B221" s="36"/>
      <c r="C221" s="35"/>
      <c r="D221" s="199" t="s">
        <v>196</v>
      </c>
      <c r="E221" s="35"/>
      <c r="F221" s="215" t="s">
        <v>1635</v>
      </c>
      <c r="G221" s="35"/>
      <c r="H221" s="35"/>
      <c r="I221" s="114"/>
      <c r="J221" s="35"/>
      <c r="K221" s="35"/>
      <c r="L221" s="36"/>
      <c r="M221" s="216"/>
      <c r="N221" s="217"/>
      <c r="O221" s="61"/>
      <c r="P221" s="61"/>
      <c r="Q221" s="61"/>
      <c r="R221" s="61"/>
      <c r="S221" s="61"/>
      <c r="T221" s="62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196</v>
      </c>
      <c r="AU221" s="18" t="s">
        <v>84</v>
      </c>
    </row>
    <row r="222" spans="1:65" s="15" customFormat="1" ht="11.25">
      <c r="B222" s="218"/>
      <c r="D222" s="199" t="s">
        <v>177</v>
      </c>
      <c r="E222" s="219" t="s">
        <v>1</v>
      </c>
      <c r="F222" s="220" t="s">
        <v>1293</v>
      </c>
      <c r="H222" s="219" t="s">
        <v>1</v>
      </c>
      <c r="I222" s="221"/>
      <c r="L222" s="218"/>
      <c r="M222" s="222"/>
      <c r="N222" s="223"/>
      <c r="O222" s="223"/>
      <c r="P222" s="223"/>
      <c r="Q222" s="223"/>
      <c r="R222" s="223"/>
      <c r="S222" s="223"/>
      <c r="T222" s="224"/>
      <c r="AT222" s="219" t="s">
        <v>177</v>
      </c>
      <c r="AU222" s="219" t="s">
        <v>84</v>
      </c>
      <c r="AV222" s="15" t="s">
        <v>33</v>
      </c>
      <c r="AW222" s="15" t="s">
        <v>32</v>
      </c>
      <c r="AX222" s="15" t="s">
        <v>77</v>
      </c>
      <c r="AY222" s="219" t="s">
        <v>164</v>
      </c>
    </row>
    <row r="223" spans="1:65" s="13" customFormat="1" ht="11.25">
      <c r="B223" s="198"/>
      <c r="D223" s="199" t="s">
        <v>177</v>
      </c>
      <c r="E223" s="200" t="s">
        <v>1</v>
      </c>
      <c r="F223" s="201" t="s">
        <v>1696</v>
      </c>
      <c r="H223" s="202">
        <v>6</v>
      </c>
      <c r="I223" s="203"/>
      <c r="L223" s="198"/>
      <c r="M223" s="204"/>
      <c r="N223" s="205"/>
      <c r="O223" s="205"/>
      <c r="P223" s="205"/>
      <c r="Q223" s="205"/>
      <c r="R223" s="205"/>
      <c r="S223" s="205"/>
      <c r="T223" s="206"/>
      <c r="AT223" s="200" t="s">
        <v>177</v>
      </c>
      <c r="AU223" s="200" t="s">
        <v>84</v>
      </c>
      <c r="AV223" s="13" t="s">
        <v>84</v>
      </c>
      <c r="AW223" s="13" t="s">
        <v>32</v>
      </c>
      <c r="AX223" s="13" t="s">
        <v>33</v>
      </c>
      <c r="AY223" s="200" t="s">
        <v>164</v>
      </c>
    </row>
    <row r="224" spans="1:65" s="2" customFormat="1" ht="16.5" customHeight="1">
      <c r="A224" s="35"/>
      <c r="B224" s="155"/>
      <c r="C224" s="186" t="s">
        <v>270</v>
      </c>
      <c r="D224" s="186" t="s">
        <v>166</v>
      </c>
      <c r="E224" s="187" t="s">
        <v>1697</v>
      </c>
      <c r="F224" s="188" t="s">
        <v>1698</v>
      </c>
      <c r="G224" s="189" t="s">
        <v>227</v>
      </c>
      <c r="H224" s="190">
        <v>480</v>
      </c>
      <c r="I224" s="191"/>
      <c r="J224" s="192">
        <f>ROUND(I224*H224,2)</f>
        <v>0</v>
      </c>
      <c r="K224" s="188" t="s">
        <v>175</v>
      </c>
      <c r="L224" s="36"/>
      <c r="M224" s="193" t="s">
        <v>1</v>
      </c>
      <c r="N224" s="194" t="s">
        <v>43</v>
      </c>
      <c r="O224" s="61"/>
      <c r="P224" s="195">
        <f>O224*H224</f>
        <v>0</v>
      </c>
      <c r="Q224" s="195">
        <v>0</v>
      </c>
      <c r="R224" s="195">
        <f>Q224*H224</f>
        <v>0</v>
      </c>
      <c r="S224" s="195">
        <v>0.04</v>
      </c>
      <c r="T224" s="196">
        <f>S224*H224</f>
        <v>19.2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7" t="s">
        <v>170</v>
      </c>
      <c r="AT224" s="197" t="s">
        <v>166</v>
      </c>
      <c r="AU224" s="197" t="s">
        <v>84</v>
      </c>
      <c r="AY224" s="18" t="s">
        <v>164</v>
      </c>
      <c r="BE224" s="105">
        <f>IF(N224="základní",J224,0)</f>
        <v>0</v>
      </c>
      <c r="BF224" s="105">
        <f>IF(N224="snížená",J224,0)</f>
        <v>0</v>
      </c>
      <c r="BG224" s="105">
        <f>IF(N224="zákl. přenesená",J224,0)</f>
        <v>0</v>
      </c>
      <c r="BH224" s="105">
        <f>IF(N224="sníž. přenesená",J224,0)</f>
        <v>0</v>
      </c>
      <c r="BI224" s="105">
        <f>IF(N224="nulová",J224,0)</f>
        <v>0</v>
      </c>
      <c r="BJ224" s="18" t="s">
        <v>33</v>
      </c>
      <c r="BK224" s="105">
        <f>ROUND(I224*H224,2)</f>
        <v>0</v>
      </c>
      <c r="BL224" s="18" t="s">
        <v>170</v>
      </c>
      <c r="BM224" s="197" t="s">
        <v>1699</v>
      </c>
    </row>
    <row r="225" spans="1:65" s="2" customFormat="1" ht="19.5">
      <c r="A225" s="35"/>
      <c r="B225" s="36"/>
      <c r="C225" s="35"/>
      <c r="D225" s="199" t="s">
        <v>196</v>
      </c>
      <c r="E225" s="35"/>
      <c r="F225" s="215" t="s">
        <v>1635</v>
      </c>
      <c r="G225" s="35"/>
      <c r="H225" s="35"/>
      <c r="I225" s="114"/>
      <c r="J225" s="35"/>
      <c r="K225" s="35"/>
      <c r="L225" s="36"/>
      <c r="M225" s="216"/>
      <c r="N225" s="217"/>
      <c r="O225" s="61"/>
      <c r="P225" s="61"/>
      <c r="Q225" s="61"/>
      <c r="R225" s="61"/>
      <c r="S225" s="61"/>
      <c r="T225" s="62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8" t="s">
        <v>196</v>
      </c>
      <c r="AU225" s="18" t="s">
        <v>84</v>
      </c>
    </row>
    <row r="226" spans="1:65" s="15" customFormat="1" ht="11.25">
      <c r="B226" s="218"/>
      <c r="D226" s="199" t="s">
        <v>177</v>
      </c>
      <c r="E226" s="219" t="s">
        <v>1</v>
      </c>
      <c r="F226" s="220" t="s">
        <v>1293</v>
      </c>
      <c r="H226" s="219" t="s">
        <v>1</v>
      </c>
      <c r="I226" s="221"/>
      <c r="L226" s="218"/>
      <c r="M226" s="222"/>
      <c r="N226" s="223"/>
      <c r="O226" s="223"/>
      <c r="P226" s="223"/>
      <c r="Q226" s="223"/>
      <c r="R226" s="223"/>
      <c r="S226" s="223"/>
      <c r="T226" s="224"/>
      <c r="AT226" s="219" t="s">
        <v>177</v>
      </c>
      <c r="AU226" s="219" t="s">
        <v>84</v>
      </c>
      <c r="AV226" s="15" t="s">
        <v>33</v>
      </c>
      <c r="AW226" s="15" t="s">
        <v>32</v>
      </c>
      <c r="AX226" s="15" t="s">
        <v>77</v>
      </c>
      <c r="AY226" s="219" t="s">
        <v>164</v>
      </c>
    </row>
    <row r="227" spans="1:65" s="13" customFormat="1" ht="11.25">
      <c r="B227" s="198"/>
      <c r="D227" s="199" t="s">
        <v>177</v>
      </c>
      <c r="E227" s="200" t="s">
        <v>1</v>
      </c>
      <c r="F227" s="201" t="s">
        <v>1700</v>
      </c>
      <c r="H227" s="202">
        <v>480</v>
      </c>
      <c r="I227" s="203"/>
      <c r="L227" s="198"/>
      <c r="M227" s="204"/>
      <c r="N227" s="205"/>
      <c r="O227" s="205"/>
      <c r="P227" s="205"/>
      <c r="Q227" s="205"/>
      <c r="R227" s="205"/>
      <c r="S227" s="205"/>
      <c r="T227" s="206"/>
      <c r="AT227" s="200" t="s">
        <v>177</v>
      </c>
      <c r="AU227" s="200" t="s">
        <v>84</v>
      </c>
      <c r="AV227" s="13" t="s">
        <v>84</v>
      </c>
      <c r="AW227" s="13" t="s">
        <v>32</v>
      </c>
      <c r="AX227" s="13" t="s">
        <v>33</v>
      </c>
      <c r="AY227" s="200" t="s">
        <v>164</v>
      </c>
    </row>
    <row r="228" spans="1:65" s="2" customFormat="1" ht="21.75" customHeight="1">
      <c r="A228" s="35"/>
      <c r="B228" s="155"/>
      <c r="C228" s="186" t="s">
        <v>280</v>
      </c>
      <c r="D228" s="186" t="s">
        <v>166</v>
      </c>
      <c r="E228" s="187" t="s">
        <v>1701</v>
      </c>
      <c r="F228" s="188" t="s">
        <v>1702</v>
      </c>
      <c r="G228" s="189" t="s">
        <v>256</v>
      </c>
      <c r="H228" s="190">
        <v>21.39</v>
      </c>
      <c r="I228" s="191"/>
      <c r="J228" s="192">
        <f>ROUND(I228*H228,2)</f>
        <v>0</v>
      </c>
      <c r="K228" s="188" t="s">
        <v>1</v>
      </c>
      <c r="L228" s="36"/>
      <c r="M228" s="193" t="s">
        <v>1</v>
      </c>
      <c r="N228" s="194" t="s">
        <v>43</v>
      </c>
      <c r="O228" s="61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7" t="s">
        <v>170</v>
      </c>
      <c r="AT228" s="197" t="s">
        <v>166</v>
      </c>
      <c r="AU228" s="197" t="s">
        <v>84</v>
      </c>
      <c r="AY228" s="18" t="s">
        <v>164</v>
      </c>
      <c r="BE228" s="105">
        <f>IF(N228="základní",J228,0)</f>
        <v>0</v>
      </c>
      <c r="BF228" s="105">
        <f>IF(N228="snížená",J228,0)</f>
        <v>0</v>
      </c>
      <c r="BG228" s="105">
        <f>IF(N228="zákl. přenesená",J228,0)</f>
        <v>0</v>
      </c>
      <c r="BH228" s="105">
        <f>IF(N228="sníž. přenesená",J228,0)</f>
        <v>0</v>
      </c>
      <c r="BI228" s="105">
        <f>IF(N228="nulová",J228,0)</f>
        <v>0</v>
      </c>
      <c r="BJ228" s="18" t="s">
        <v>33</v>
      </c>
      <c r="BK228" s="105">
        <f>ROUND(I228*H228,2)</f>
        <v>0</v>
      </c>
      <c r="BL228" s="18" t="s">
        <v>170</v>
      </c>
      <c r="BM228" s="197" t="s">
        <v>1703</v>
      </c>
    </row>
    <row r="229" spans="1:65" s="13" customFormat="1" ht="11.25">
      <c r="B229" s="198"/>
      <c r="D229" s="199" t="s">
        <v>177</v>
      </c>
      <c r="E229" s="200" t="s">
        <v>1</v>
      </c>
      <c r="F229" s="201" t="s">
        <v>1704</v>
      </c>
      <c r="H229" s="202">
        <v>21.39</v>
      </c>
      <c r="I229" s="203"/>
      <c r="L229" s="198"/>
      <c r="M229" s="204"/>
      <c r="N229" s="205"/>
      <c r="O229" s="205"/>
      <c r="P229" s="205"/>
      <c r="Q229" s="205"/>
      <c r="R229" s="205"/>
      <c r="S229" s="205"/>
      <c r="T229" s="206"/>
      <c r="AT229" s="200" t="s">
        <v>177</v>
      </c>
      <c r="AU229" s="200" t="s">
        <v>84</v>
      </c>
      <c r="AV229" s="13" t="s">
        <v>84</v>
      </c>
      <c r="AW229" s="13" t="s">
        <v>32</v>
      </c>
      <c r="AX229" s="13" t="s">
        <v>33</v>
      </c>
      <c r="AY229" s="200" t="s">
        <v>164</v>
      </c>
    </row>
    <row r="230" spans="1:65" s="2" customFormat="1" ht="16.5" customHeight="1">
      <c r="A230" s="35"/>
      <c r="B230" s="155"/>
      <c r="C230" s="186" t="s">
        <v>285</v>
      </c>
      <c r="D230" s="186" t="s">
        <v>166</v>
      </c>
      <c r="E230" s="187" t="s">
        <v>286</v>
      </c>
      <c r="F230" s="188" t="s">
        <v>287</v>
      </c>
      <c r="G230" s="189" t="s">
        <v>256</v>
      </c>
      <c r="H230" s="190">
        <v>21.39</v>
      </c>
      <c r="I230" s="191"/>
      <c r="J230" s="192">
        <f>ROUND(I230*H230,2)</f>
        <v>0</v>
      </c>
      <c r="K230" s="188" t="s">
        <v>175</v>
      </c>
      <c r="L230" s="36"/>
      <c r="M230" s="193" t="s">
        <v>1</v>
      </c>
      <c r="N230" s="194" t="s">
        <v>43</v>
      </c>
      <c r="O230" s="61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7" t="s">
        <v>170</v>
      </c>
      <c r="AT230" s="197" t="s">
        <v>166</v>
      </c>
      <c r="AU230" s="197" t="s">
        <v>84</v>
      </c>
      <c r="AY230" s="18" t="s">
        <v>164</v>
      </c>
      <c r="BE230" s="105">
        <f>IF(N230="základní",J230,0)</f>
        <v>0</v>
      </c>
      <c r="BF230" s="105">
        <f>IF(N230="snížená",J230,0)</f>
        <v>0</v>
      </c>
      <c r="BG230" s="105">
        <f>IF(N230="zákl. přenesená",J230,0)</f>
        <v>0</v>
      </c>
      <c r="BH230" s="105">
        <f>IF(N230="sníž. přenesená",J230,0)</f>
        <v>0</v>
      </c>
      <c r="BI230" s="105">
        <f>IF(N230="nulová",J230,0)</f>
        <v>0</v>
      </c>
      <c r="BJ230" s="18" t="s">
        <v>33</v>
      </c>
      <c r="BK230" s="105">
        <f>ROUND(I230*H230,2)</f>
        <v>0</v>
      </c>
      <c r="BL230" s="18" t="s">
        <v>170</v>
      </c>
      <c r="BM230" s="197" t="s">
        <v>1705</v>
      </c>
    </row>
    <row r="231" spans="1:65" s="13" customFormat="1" ht="11.25">
      <c r="B231" s="198"/>
      <c r="D231" s="199" t="s">
        <v>177</v>
      </c>
      <c r="E231" s="200" t="s">
        <v>1</v>
      </c>
      <c r="F231" s="201" t="s">
        <v>1704</v>
      </c>
      <c r="H231" s="202">
        <v>21.39</v>
      </c>
      <c r="I231" s="203"/>
      <c r="L231" s="198"/>
      <c r="M231" s="204"/>
      <c r="N231" s="205"/>
      <c r="O231" s="205"/>
      <c r="P231" s="205"/>
      <c r="Q231" s="205"/>
      <c r="R231" s="205"/>
      <c r="S231" s="205"/>
      <c r="T231" s="206"/>
      <c r="AT231" s="200" t="s">
        <v>177</v>
      </c>
      <c r="AU231" s="200" t="s">
        <v>84</v>
      </c>
      <c r="AV231" s="13" t="s">
        <v>84</v>
      </c>
      <c r="AW231" s="13" t="s">
        <v>32</v>
      </c>
      <c r="AX231" s="13" t="s">
        <v>33</v>
      </c>
      <c r="AY231" s="200" t="s">
        <v>164</v>
      </c>
    </row>
    <row r="232" spans="1:65" s="2" customFormat="1" ht="16.5" customHeight="1">
      <c r="A232" s="35"/>
      <c r="B232" s="155"/>
      <c r="C232" s="186" t="s">
        <v>7</v>
      </c>
      <c r="D232" s="186" t="s">
        <v>166</v>
      </c>
      <c r="E232" s="187" t="s">
        <v>290</v>
      </c>
      <c r="F232" s="188" t="s">
        <v>291</v>
      </c>
      <c r="G232" s="189" t="s">
        <v>256</v>
      </c>
      <c r="H232" s="190">
        <v>21.39</v>
      </c>
      <c r="I232" s="191"/>
      <c r="J232" s="192">
        <f>ROUND(I232*H232,2)</f>
        <v>0</v>
      </c>
      <c r="K232" s="188" t="s">
        <v>175</v>
      </c>
      <c r="L232" s="36"/>
      <c r="M232" s="193" t="s">
        <v>1</v>
      </c>
      <c r="N232" s="194" t="s">
        <v>43</v>
      </c>
      <c r="O232" s="61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7" t="s">
        <v>170</v>
      </c>
      <c r="AT232" s="197" t="s">
        <v>166</v>
      </c>
      <c r="AU232" s="197" t="s">
        <v>84</v>
      </c>
      <c r="AY232" s="18" t="s">
        <v>164</v>
      </c>
      <c r="BE232" s="105">
        <f>IF(N232="základní",J232,0)</f>
        <v>0</v>
      </c>
      <c r="BF232" s="105">
        <f>IF(N232="snížená",J232,0)</f>
        <v>0</v>
      </c>
      <c r="BG232" s="105">
        <f>IF(N232="zákl. přenesená",J232,0)</f>
        <v>0</v>
      </c>
      <c r="BH232" s="105">
        <f>IF(N232="sníž. přenesená",J232,0)</f>
        <v>0</v>
      </c>
      <c r="BI232" s="105">
        <f>IF(N232="nulová",J232,0)</f>
        <v>0</v>
      </c>
      <c r="BJ232" s="18" t="s">
        <v>33</v>
      </c>
      <c r="BK232" s="105">
        <f>ROUND(I232*H232,2)</f>
        <v>0</v>
      </c>
      <c r="BL232" s="18" t="s">
        <v>170</v>
      </c>
      <c r="BM232" s="197" t="s">
        <v>1706</v>
      </c>
    </row>
    <row r="233" spans="1:65" s="13" customFormat="1" ht="11.25">
      <c r="B233" s="198"/>
      <c r="D233" s="199" t="s">
        <v>177</v>
      </c>
      <c r="E233" s="200" t="s">
        <v>1</v>
      </c>
      <c r="F233" s="201" t="s">
        <v>1704</v>
      </c>
      <c r="H233" s="202">
        <v>21.39</v>
      </c>
      <c r="I233" s="203"/>
      <c r="L233" s="198"/>
      <c r="M233" s="204"/>
      <c r="N233" s="205"/>
      <c r="O233" s="205"/>
      <c r="P233" s="205"/>
      <c r="Q233" s="205"/>
      <c r="R233" s="205"/>
      <c r="S233" s="205"/>
      <c r="T233" s="206"/>
      <c r="AT233" s="200" t="s">
        <v>177</v>
      </c>
      <c r="AU233" s="200" t="s">
        <v>84</v>
      </c>
      <c r="AV233" s="13" t="s">
        <v>84</v>
      </c>
      <c r="AW233" s="13" t="s">
        <v>32</v>
      </c>
      <c r="AX233" s="13" t="s">
        <v>33</v>
      </c>
      <c r="AY233" s="200" t="s">
        <v>164</v>
      </c>
    </row>
    <row r="234" spans="1:65" s="2" customFormat="1" ht="16.5" customHeight="1">
      <c r="A234" s="35"/>
      <c r="B234" s="155"/>
      <c r="C234" s="186" t="s">
        <v>293</v>
      </c>
      <c r="D234" s="186" t="s">
        <v>166</v>
      </c>
      <c r="E234" s="187" t="s">
        <v>294</v>
      </c>
      <c r="F234" s="188" t="s">
        <v>295</v>
      </c>
      <c r="G234" s="189" t="s">
        <v>256</v>
      </c>
      <c r="H234" s="190">
        <v>2.1389999999999998</v>
      </c>
      <c r="I234" s="191"/>
      <c r="J234" s="192">
        <f>ROUND(I234*H234,2)</f>
        <v>0</v>
      </c>
      <c r="K234" s="188" t="s">
        <v>1</v>
      </c>
      <c r="L234" s="36"/>
      <c r="M234" s="193" t="s">
        <v>1</v>
      </c>
      <c r="N234" s="194" t="s">
        <v>43</v>
      </c>
      <c r="O234" s="61"/>
      <c r="P234" s="195">
        <f>O234*H234</f>
        <v>0</v>
      </c>
      <c r="Q234" s="195">
        <v>0</v>
      </c>
      <c r="R234" s="195">
        <f>Q234*H234</f>
        <v>0</v>
      </c>
      <c r="S234" s="195">
        <v>0</v>
      </c>
      <c r="T234" s="19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7" t="s">
        <v>170</v>
      </c>
      <c r="AT234" s="197" t="s">
        <v>166</v>
      </c>
      <c r="AU234" s="197" t="s">
        <v>84</v>
      </c>
      <c r="AY234" s="18" t="s">
        <v>164</v>
      </c>
      <c r="BE234" s="105">
        <f>IF(N234="základní",J234,0)</f>
        <v>0</v>
      </c>
      <c r="BF234" s="105">
        <f>IF(N234="snížená",J234,0)</f>
        <v>0</v>
      </c>
      <c r="BG234" s="105">
        <f>IF(N234="zákl. přenesená",J234,0)</f>
        <v>0</v>
      </c>
      <c r="BH234" s="105">
        <f>IF(N234="sníž. přenesená",J234,0)</f>
        <v>0</v>
      </c>
      <c r="BI234" s="105">
        <f>IF(N234="nulová",J234,0)</f>
        <v>0</v>
      </c>
      <c r="BJ234" s="18" t="s">
        <v>33</v>
      </c>
      <c r="BK234" s="105">
        <f>ROUND(I234*H234,2)</f>
        <v>0</v>
      </c>
      <c r="BL234" s="18" t="s">
        <v>170</v>
      </c>
      <c r="BM234" s="197" t="s">
        <v>1707</v>
      </c>
    </row>
    <row r="235" spans="1:65" s="13" customFormat="1" ht="11.25">
      <c r="B235" s="198"/>
      <c r="D235" s="199" t="s">
        <v>177</v>
      </c>
      <c r="E235" s="200" t="s">
        <v>1</v>
      </c>
      <c r="F235" s="201" t="s">
        <v>1708</v>
      </c>
      <c r="H235" s="202">
        <v>2.1389999999999998</v>
      </c>
      <c r="I235" s="203"/>
      <c r="L235" s="198"/>
      <c r="M235" s="204"/>
      <c r="N235" s="205"/>
      <c r="O235" s="205"/>
      <c r="P235" s="205"/>
      <c r="Q235" s="205"/>
      <c r="R235" s="205"/>
      <c r="S235" s="205"/>
      <c r="T235" s="206"/>
      <c r="AT235" s="200" t="s">
        <v>177</v>
      </c>
      <c r="AU235" s="200" t="s">
        <v>84</v>
      </c>
      <c r="AV235" s="13" t="s">
        <v>84</v>
      </c>
      <c r="AW235" s="13" t="s">
        <v>32</v>
      </c>
      <c r="AX235" s="13" t="s">
        <v>33</v>
      </c>
      <c r="AY235" s="200" t="s">
        <v>164</v>
      </c>
    </row>
    <row r="236" spans="1:65" s="2" customFormat="1" ht="16.5" customHeight="1">
      <c r="A236" s="35"/>
      <c r="B236" s="155"/>
      <c r="C236" s="186" t="s">
        <v>298</v>
      </c>
      <c r="D236" s="186" t="s">
        <v>166</v>
      </c>
      <c r="E236" s="187" t="s">
        <v>299</v>
      </c>
      <c r="F236" s="188" t="s">
        <v>300</v>
      </c>
      <c r="G236" s="189" t="s">
        <v>256</v>
      </c>
      <c r="H236" s="190">
        <v>19.251000000000001</v>
      </c>
      <c r="I236" s="191"/>
      <c r="J236" s="192">
        <f>ROUND(I236*H236,2)</f>
        <v>0</v>
      </c>
      <c r="K236" s="188" t="s">
        <v>1</v>
      </c>
      <c r="L236" s="36"/>
      <c r="M236" s="193" t="s">
        <v>1</v>
      </c>
      <c r="N236" s="194" t="s">
        <v>43</v>
      </c>
      <c r="O236" s="61"/>
      <c r="P236" s="195">
        <f>O236*H236</f>
        <v>0</v>
      </c>
      <c r="Q236" s="195">
        <v>0</v>
      </c>
      <c r="R236" s="195">
        <f>Q236*H236</f>
        <v>0</v>
      </c>
      <c r="S236" s="195">
        <v>0</v>
      </c>
      <c r="T236" s="19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7" t="s">
        <v>170</v>
      </c>
      <c r="AT236" s="197" t="s">
        <v>166</v>
      </c>
      <c r="AU236" s="197" t="s">
        <v>84</v>
      </c>
      <c r="AY236" s="18" t="s">
        <v>164</v>
      </c>
      <c r="BE236" s="105">
        <f>IF(N236="základní",J236,0)</f>
        <v>0</v>
      </c>
      <c r="BF236" s="105">
        <f>IF(N236="snížená",J236,0)</f>
        <v>0</v>
      </c>
      <c r="BG236" s="105">
        <f>IF(N236="zákl. přenesená",J236,0)</f>
        <v>0</v>
      </c>
      <c r="BH236" s="105">
        <f>IF(N236="sníž. přenesená",J236,0)</f>
        <v>0</v>
      </c>
      <c r="BI236" s="105">
        <f>IF(N236="nulová",J236,0)</f>
        <v>0</v>
      </c>
      <c r="BJ236" s="18" t="s">
        <v>33</v>
      </c>
      <c r="BK236" s="105">
        <f>ROUND(I236*H236,2)</f>
        <v>0</v>
      </c>
      <c r="BL236" s="18" t="s">
        <v>170</v>
      </c>
      <c r="BM236" s="197" t="s">
        <v>1709</v>
      </c>
    </row>
    <row r="237" spans="1:65" s="13" customFormat="1" ht="11.25">
      <c r="B237" s="198"/>
      <c r="D237" s="199" t="s">
        <v>177</v>
      </c>
      <c r="E237" s="200" t="s">
        <v>1</v>
      </c>
      <c r="F237" s="201" t="s">
        <v>1710</v>
      </c>
      <c r="H237" s="202">
        <v>19.251000000000001</v>
      </c>
      <c r="I237" s="203"/>
      <c r="L237" s="198"/>
      <c r="M237" s="204"/>
      <c r="N237" s="205"/>
      <c r="O237" s="205"/>
      <c r="P237" s="205"/>
      <c r="Q237" s="205"/>
      <c r="R237" s="205"/>
      <c r="S237" s="205"/>
      <c r="T237" s="206"/>
      <c r="AT237" s="200" t="s">
        <v>177</v>
      </c>
      <c r="AU237" s="200" t="s">
        <v>84</v>
      </c>
      <c r="AV237" s="13" t="s">
        <v>84</v>
      </c>
      <c r="AW237" s="13" t="s">
        <v>32</v>
      </c>
      <c r="AX237" s="13" t="s">
        <v>33</v>
      </c>
      <c r="AY237" s="200" t="s">
        <v>164</v>
      </c>
    </row>
    <row r="238" spans="1:65" s="2" customFormat="1" ht="16.5" customHeight="1">
      <c r="A238" s="35"/>
      <c r="B238" s="155"/>
      <c r="C238" s="186" t="s">
        <v>303</v>
      </c>
      <c r="D238" s="186" t="s">
        <v>166</v>
      </c>
      <c r="E238" s="187" t="s">
        <v>1711</v>
      </c>
      <c r="F238" s="188" t="s">
        <v>1712</v>
      </c>
      <c r="G238" s="189" t="s">
        <v>169</v>
      </c>
      <c r="H238" s="190">
        <v>486.89</v>
      </c>
      <c r="I238" s="191"/>
      <c r="J238" s="192">
        <f>ROUND(I238*H238,2)</f>
        <v>0</v>
      </c>
      <c r="K238" s="188" t="s">
        <v>1</v>
      </c>
      <c r="L238" s="36"/>
      <c r="M238" s="193" t="s">
        <v>1</v>
      </c>
      <c r="N238" s="194" t="s">
        <v>43</v>
      </c>
      <c r="O238" s="61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7" t="s">
        <v>170</v>
      </c>
      <c r="AT238" s="197" t="s">
        <v>166</v>
      </c>
      <c r="AU238" s="197" t="s">
        <v>84</v>
      </c>
      <c r="AY238" s="18" t="s">
        <v>164</v>
      </c>
      <c r="BE238" s="105">
        <f>IF(N238="základní",J238,0)</f>
        <v>0</v>
      </c>
      <c r="BF238" s="105">
        <f>IF(N238="snížená",J238,0)</f>
        <v>0</v>
      </c>
      <c r="BG238" s="105">
        <f>IF(N238="zákl. přenesená",J238,0)</f>
        <v>0</v>
      </c>
      <c r="BH238" s="105">
        <f>IF(N238="sníž. přenesená",J238,0)</f>
        <v>0</v>
      </c>
      <c r="BI238" s="105">
        <f>IF(N238="nulová",J238,0)</f>
        <v>0</v>
      </c>
      <c r="BJ238" s="18" t="s">
        <v>33</v>
      </c>
      <c r="BK238" s="105">
        <f>ROUND(I238*H238,2)</f>
        <v>0</v>
      </c>
      <c r="BL238" s="18" t="s">
        <v>170</v>
      </c>
      <c r="BM238" s="197" t="s">
        <v>1713</v>
      </c>
    </row>
    <row r="239" spans="1:65" s="2" customFormat="1" ht="19.5">
      <c r="A239" s="35"/>
      <c r="B239" s="36"/>
      <c r="C239" s="35"/>
      <c r="D239" s="199" t="s">
        <v>196</v>
      </c>
      <c r="E239" s="35"/>
      <c r="F239" s="215" t="s">
        <v>1635</v>
      </c>
      <c r="G239" s="35"/>
      <c r="H239" s="35"/>
      <c r="I239" s="114"/>
      <c r="J239" s="35"/>
      <c r="K239" s="35"/>
      <c r="L239" s="36"/>
      <c r="M239" s="216"/>
      <c r="N239" s="217"/>
      <c r="O239" s="61"/>
      <c r="P239" s="61"/>
      <c r="Q239" s="61"/>
      <c r="R239" s="61"/>
      <c r="S239" s="61"/>
      <c r="T239" s="62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196</v>
      </c>
      <c r="AU239" s="18" t="s">
        <v>84</v>
      </c>
    </row>
    <row r="240" spans="1:65" s="13" customFormat="1" ht="11.25">
      <c r="B240" s="198"/>
      <c r="D240" s="199" t="s">
        <v>177</v>
      </c>
      <c r="E240" s="200" t="s">
        <v>1</v>
      </c>
      <c r="F240" s="201" t="s">
        <v>1714</v>
      </c>
      <c r="H240" s="202">
        <v>486.89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177</v>
      </c>
      <c r="AU240" s="200" t="s">
        <v>84</v>
      </c>
      <c r="AV240" s="13" t="s">
        <v>84</v>
      </c>
      <c r="AW240" s="13" t="s">
        <v>32</v>
      </c>
      <c r="AX240" s="13" t="s">
        <v>33</v>
      </c>
      <c r="AY240" s="200" t="s">
        <v>164</v>
      </c>
    </row>
    <row r="241" spans="1:65" s="2" customFormat="1" ht="16.5" customHeight="1">
      <c r="A241" s="35"/>
      <c r="B241" s="155"/>
      <c r="C241" s="225" t="s">
        <v>324</v>
      </c>
      <c r="D241" s="225" t="s">
        <v>325</v>
      </c>
      <c r="E241" s="226" t="s">
        <v>1322</v>
      </c>
      <c r="F241" s="227" t="s">
        <v>1323</v>
      </c>
      <c r="G241" s="228" t="s">
        <v>256</v>
      </c>
      <c r="H241" s="229">
        <v>51.122999999999998</v>
      </c>
      <c r="I241" s="230"/>
      <c r="J241" s="231">
        <f>ROUND(I241*H241,2)</f>
        <v>0</v>
      </c>
      <c r="K241" s="227" t="s">
        <v>1</v>
      </c>
      <c r="L241" s="232"/>
      <c r="M241" s="233" t="s">
        <v>1</v>
      </c>
      <c r="N241" s="234" t="s">
        <v>43</v>
      </c>
      <c r="O241" s="61"/>
      <c r="P241" s="195">
        <f>O241*H241</f>
        <v>0</v>
      </c>
      <c r="Q241" s="195">
        <v>0</v>
      </c>
      <c r="R241" s="195">
        <f>Q241*H241</f>
        <v>0</v>
      </c>
      <c r="S241" s="195">
        <v>0</v>
      </c>
      <c r="T241" s="19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7" t="s">
        <v>210</v>
      </c>
      <c r="AT241" s="197" t="s">
        <v>325</v>
      </c>
      <c r="AU241" s="197" t="s">
        <v>84</v>
      </c>
      <c r="AY241" s="18" t="s">
        <v>164</v>
      </c>
      <c r="BE241" s="105">
        <f>IF(N241="základní",J241,0)</f>
        <v>0</v>
      </c>
      <c r="BF241" s="105">
        <f>IF(N241="snížená",J241,0)</f>
        <v>0</v>
      </c>
      <c r="BG241" s="105">
        <f>IF(N241="zákl. přenesená",J241,0)</f>
        <v>0</v>
      </c>
      <c r="BH241" s="105">
        <f>IF(N241="sníž. přenesená",J241,0)</f>
        <v>0</v>
      </c>
      <c r="BI241" s="105">
        <f>IF(N241="nulová",J241,0)</f>
        <v>0</v>
      </c>
      <c r="BJ241" s="18" t="s">
        <v>33</v>
      </c>
      <c r="BK241" s="105">
        <f>ROUND(I241*H241,2)</f>
        <v>0</v>
      </c>
      <c r="BL241" s="18" t="s">
        <v>170</v>
      </c>
      <c r="BM241" s="197" t="s">
        <v>1715</v>
      </c>
    </row>
    <row r="242" spans="1:65" s="13" customFormat="1" ht="11.25">
      <c r="B242" s="198"/>
      <c r="D242" s="199" t="s">
        <v>177</v>
      </c>
      <c r="E242" s="200" t="s">
        <v>1</v>
      </c>
      <c r="F242" s="201" t="s">
        <v>1716</v>
      </c>
      <c r="H242" s="202">
        <v>51.122999999999998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177</v>
      </c>
      <c r="AU242" s="200" t="s">
        <v>84</v>
      </c>
      <c r="AV242" s="13" t="s">
        <v>84</v>
      </c>
      <c r="AW242" s="13" t="s">
        <v>32</v>
      </c>
      <c r="AX242" s="13" t="s">
        <v>33</v>
      </c>
      <c r="AY242" s="200" t="s">
        <v>164</v>
      </c>
    </row>
    <row r="243" spans="1:65" s="2" customFormat="1" ht="16.5" customHeight="1">
      <c r="A243" s="35"/>
      <c r="B243" s="155"/>
      <c r="C243" s="186" t="s">
        <v>330</v>
      </c>
      <c r="D243" s="186" t="s">
        <v>166</v>
      </c>
      <c r="E243" s="187" t="s">
        <v>476</v>
      </c>
      <c r="F243" s="188" t="s">
        <v>477</v>
      </c>
      <c r="G243" s="189" t="s">
        <v>256</v>
      </c>
      <c r="H243" s="190">
        <v>51.122999999999998</v>
      </c>
      <c r="I243" s="191"/>
      <c r="J243" s="192">
        <f>ROUND(I243*H243,2)</f>
        <v>0</v>
      </c>
      <c r="K243" s="188" t="s">
        <v>175</v>
      </c>
      <c r="L243" s="36"/>
      <c r="M243" s="193" t="s">
        <v>1</v>
      </c>
      <c r="N243" s="194" t="s">
        <v>43</v>
      </c>
      <c r="O243" s="61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7" t="s">
        <v>170</v>
      </c>
      <c r="AT243" s="197" t="s">
        <v>166</v>
      </c>
      <c r="AU243" s="197" t="s">
        <v>84</v>
      </c>
      <c r="AY243" s="18" t="s">
        <v>164</v>
      </c>
      <c r="BE243" s="105">
        <f>IF(N243="základní",J243,0)</f>
        <v>0</v>
      </c>
      <c r="BF243" s="105">
        <f>IF(N243="snížená",J243,0)</f>
        <v>0</v>
      </c>
      <c r="BG243" s="105">
        <f>IF(N243="zákl. přenesená",J243,0)</f>
        <v>0</v>
      </c>
      <c r="BH243" s="105">
        <f>IF(N243="sníž. přenesená",J243,0)</f>
        <v>0</v>
      </c>
      <c r="BI243" s="105">
        <f>IF(N243="nulová",J243,0)</f>
        <v>0</v>
      </c>
      <c r="BJ243" s="18" t="s">
        <v>33</v>
      </c>
      <c r="BK243" s="105">
        <f>ROUND(I243*H243,2)</f>
        <v>0</v>
      </c>
      <c r="BL243" s="18" t="s">
        <v>170</v>
      </c>
      <c r="BM243" s="197" t="s">
        <v>1717</v>
      </c>
    </row>
    <row r="244" spans="1:65" s="13" customFormat="1" ht="11.25">
      <c r="B244" s="198"/>
      <c r="D244" s="199" t="s">
        <v>177</v>
      </c>
      <c r="E244" s="200" t="s">
        <v>1</v>
      </c>
      <c r="F244" s="201" t="s">
        <v>1718</v>
      </c>
      <c r="H244" s="202">
        <v>51.122999999999998</v>
      </c>
      <c r="I244" s="203"/>
      <c r="L244" s="198"/>
      <c r="M244" s="204"/>
      <c r="N244" s="205"/>
      <c r="O244" s="205"/>
      <c r="P244" s="205"/>
      <c r="Q244" s="205"/>
      <c r="R244" s="205"/>
      <c r="S244" s="205"/>
      <c r="T244" s="206"/>
      <c r="AT244" s="200" t="s">
        <v>177</v>
      </c>
      <c r="AU244" s="200" t="s">
        <v>84</v>
      </c>
      <c r="AV244" s="13" t="s">
        <v>84</v>
      </c>
      <c r="AW244" s="13" t="s">
        <v>32</v>
      </c>
      <c r="AX244" s="13" t="s">
        <v>33</v>
      </c>
      <c r="AY244" s="200" t="s">
        <v>164</v>
      </c>
    </row>
    <row r="245" spans="1:65" s="2" customFormat="1" ht="16.5" customHeight="1">
      <c r="A245" s="35"/>
      <c r="B245" s="155"/>
      <c r="C245" s="186" t="s">
        <v>336</v>
      </c>
      <c r="D245" s="186" t="s">
        <v>166</v>
      </c>
      <c r="E245" s="187" t="s">
        <v>348</v>
      </c>
      <c r="F245" s="188" t="s">
        <v>349</v>
      </c>
      <c r="G245" s="189" t="s">
        <v>256</v>
      </c>
      <c r="H245" s="190">
        <v>51.122999999999998</v>
      </c>
      <c r="I245" s="191"/>
      <c r="J245" s="192">
        <f>ROUND(I245*H245,2)</f>
        <v>0</v>
      </c>
      <c r="K245" s="188" t="s">
        <v>175</v>
      </c>
      <c r="L245" s="36"/>
      <c r="M245" s="193" t="s">
        <v>1</v>
      </c>
      <c r="N245" s="194" t="s">
        <v>43</v>
      </c>
      <c r="O245" s="61"/>
      <c r="P245" s="195">
        <f>O245*H245</f>
        <v>0</v>
      </c>
      <c r="Q245" s="195">
        <v>0</v>
      </c>
      <c r="R245" s="195">
        <f>Q245*H245</f>
        <v>0</v>
      </c>
      <c r="S245" s="195">
        <v>0</v>
      </c>
      <c r="T245" s="19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7" t="s">
        <v>170</v>
      </c>
      <c r="AT245" s="197" t="s">
        <v>166</v>
      </c>
      <c r="AU245" s="197" t="s">
        <v>84</v>
      </c>
      <c r="AY245" s="18" t="s">
        <v>164</v>
      </c>
      <c r="BE245" s="105">
        <f>IF(N245="základní",J245,0)</f>
        <v>0</v>
      </c>
      <c r="BF245" s="105">
        <f>IF(N245="snížená",J245,0)</f>
        <v>0</v>
      </c>
      <c r="BG245" s="105">
        <f>IF(N245="zákl. přenesená",J245,0)</f>
        <v>0</v>
      </c>
      <c r="BH245" s="105">
        <f>IF(N245="sníž. přenesená",J245,0)</f>
        <v>0</v>
      </c>
      <c r="BI245" s="105">
        <f>IF(N245="nulová",J245,0)</f>
        <v>0</v>
      </c>
      <c r="BJ245" s="18" t="s">
        <v>33</v>
      </c>
      <c r="BK245" s="105">
        <f>ROUND(I245*H245,2)</f>
        <v>0</v>
      </c>
      <c r="BL245" s="18" t="s">
        <v>170</v>
      </c>
      <c r="BM245" s="197" t="s">
        <v>1719</v>
      </c>
    </row>
    <row r="246" spans="1:65" s="13" customFormat="1" ht="11.25">
      <c r="B246" s="198"/>
      <c r="D246" s="199" t="s">
        <v>177</v>
      </c>
      <c r="E246" s="200" t="s">
        <v>1</v>
      </c>
      <c r="F246" s="201" t="s">
        <v>1718</v>
      </c>
      <c r="H246" s="202">
        <v>51.122999999999998</v>
      </c>
      <c r="I246" s="203"/>
      <c r="L246" s="198"/>
      <c r="M246" s="204"/>
      <c r="N246" s="205"/>
      <c r="O246" s="205"/>
      <c r="P246" s="205"/>
      <c r="Q246" s="205"/>
      <c r="R246" s="205"/>
      <c r="S246" s="205"/>
      <c r="T246" s="206"/>
      <c r="AT246" s="200" t="s">
        <v>177</v>
      </c>
      <c r="AU246" s="200" t="s">
        <v>84</v>
      </c>
      <c r="AV246" s="13" t="s">
        <v>84</v>
      </c>
      <c r="AW246" s="13" t="s">
        <v>32</v>
      </c>
      <c r="AX246" s="13" t="s">
        <v>33</v>
      </c>
      <c r="AY246" s="200" t="s">
        <v>164</v>
      </c>
    </row>
    <row r="247" spans="1:65" s="2" customFormat="1" ht="21.75" customHeight="1">
      <c r="A247" s="35"/>
      <c r="B247" s="155"/>
      <c r="C247" s="186" t="s">
        <v>341</v>
      </c>
      <c r="D247" s="186" t="s">
        <v>166</v>
      </c>
      <c r="E247" s="187" t="s">
        <v>1061</v>
      </c>
      <c r="F247" s="188" t="s">
        <v>1062</v>
      </c>
      <c r="G247" s="189" t="s">
        <v>169</v>
      </c>
      <c r="H247" s="190">
        <v>486.89</v>
      </c>
      <c r="I247" s="191"/>
      <c r="J247" s="192">
        <f>ROUND(I247*H247,2)</f>
        <v>0</v>
      </c>
      <c r="K247" s="188" t="s">
        <v>1</v>
      </c>
      <c r="L247" s="36"/>
      <c r="M247" s="193" t="s">
        <v>1</v>
      </c>
      <c r="N247" s="194" t="s">
        <v>43</v>
      </c>
      <c r="O247" s="61"/>
      <c r="P247" s="195">
        <f>O247*H247</f>
        <v>0</v>
      </c>
      <c r="Q247" s="195">
        <v>0</v>
      </c>
      <c r="R247" s="195">
        <f>Q247*H247</f>
        <v>0</v>
      </c>
      <c r="S247" s="195">
        <v>0</v>
      </c>
      <c r="T247" s="19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7" t="s">
        <v>170</v>
      </c>
      <c r="AT247" s="197" t="s">
        <v>166</v>
      </c>
      <c r="AU247" s="197" t="s">
        <v>84</v>
      </c>
      <c r="AY247" s="18" t="s">
        <v>164</v>
      </c>
      <c r="BE247" s="105">
        <f>IF(N247="základní",J247,0)</f>
        <v>0</v>
      </c>
      <c r="BF247" s="105">
        <f>IF(N247="snížená",J247,0)</f>
        <v>0</v>
      </c>
      <c r="BG247" s="105">
        <f>IF(N247="zákl. přenesená",J247,0)</f>
        <v>0</v>
      </c>
      <c r="BH247" s="105">
        <f>IF(N247="sníž. přenesená",J247,0)</f>
        <v>0</v>
      </c>
      <c r="BI247" s="105">
        <f>IF(N247="nulová",J247,0)</f>
        <v>0</v>
      </c>
      <c r="BJ247" s="18" t="s">
        <v>33</v>
      </c>
      <c r="BK247" s="105">
        <f>ROUND(I247*H247,2)</f>
        <v>0</v>
      </c>
      <c r="BL247" s="18" t="s">
        <v>170</v>
      </c>
      <c r="BM247" s="197" t="s">
        <v>1720</v>
      </c>
    </row>
    <row r="248" spans="1:65" s="13" customFormat="1" ht="11.25">
      <c r="B248" s="198"/>
      <c r="D248" s="199" t="s">
        <v>177</v>
      </c>
      <c r="E248" s="200" t="s">
        <v>1</v>
      </c>
      <c r="F248" s="201" t="s">
        <v>1721</v>
      </c>
      <c r="H248" s="202">
        <v>486.89</v>
      </c>
      <c r="I248" s="203"/>
      <c r="L248" s="198"/>
      <c r="M248" s="204"/>
      <c r="N248" s="205"/>
      <c r="O248" s="205"/>
      <c r="P248" s="205"/>
      <c r="Q248" s="205"/>
      <c r="R248" s="205"/>
      <c r="S248" s="205"/>
      <c r="T248" s="206"/>
      <c r="AT248" s="200" t="s">
        <v>177</v>
      </c>
      <c r="AU248" s="200" t="s">
        <v>84</v>
      </c>
      <c r="AV248" s="13" t="s">
        <v>84</v>
      </c>
      <c r="AW248" s="13" t="s">
        <v>32</v>
      </c>
      <c r="AX248" s="13" t="s">
        <v>33</v>
      </c>
      <c r="AY248" s="200" t="s">
        <v>164</v>
      </c>
    </row>
    <row r="249" spans="1:65" s="2" customFormat="1" ht="16.5" customHeight="1">
      <c r="A249" s="35"/>
      <c r="B249" s="155"/>
      <c r="C249" s="225" t="s">
        <v>347</v>
      </c>
      <c r="D249" s="225" t="s">
        <v>325</v>
      </c>
      <c r="E249" s="226" t="s">
        <v>1065</v>
      </c>
      <c r="F249" s="227" t="s">
        <v>1066</v>
      </c>
      <c r="G249" s="228" t="s">
        <v>1067</v>
      </c>
      <c r="H249" s="229">
        <v>14.61</v>
      </c>
      <c r="I249" s="230"/>
      <c r="J249" s="231">
        <f>ROUND(I249*H249,2)</f>
        <v>0</v>
      </c>
      <c r="K249" s="227" t="s">
        <v>1</v>
      </c>
      <c r="L249" s="232"/>
      <c r="M249" s="233" t="s">
        <v>1</v>
      </c>
      <c r="N249" s="234" t="s">
        <v>43</v>
      </c>
      <c r="O249" s="61"/>
      <c r="P249" s="195">
        <f>O249*H249</f>
        <v>0</v>
      </c>
      <c r="Q249" s="195">
        <v>1E-3</v>
      </c>
      <c r="R249" s="195">
        <f>Q249*H249</f>
        <v>1.461E-2</v>
      </c>
      <c r="S249" s="195">
        <v>0</v>
      </c>
      <c r="T249" s="19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7" t="s">
        <v>210</v>
      </c>
      <c r="AT249" s="197" t="s">
        <v>325</v>
      </c>
      <c r="AU249" s="197" t="s">
        <v>84</v>
      </c>
      <c r="AY249" s="18" t="s">
        <v>164</v>
      </c>
      <c r="BE249" s="105">
        <f>IF(N249="základní",J249,0)</f>
        <v>0</v>
      </c>
      <c r="BF249" s="105">
        <f>IF(N249="snížená",J249,0)</f>
        <v>0</v>
      </c>
      <c r="BG249" s="105">
        <f>IF(N249="zákl. přenesená",J249,0)</f>
        <v>0</v>
      </c>
      <c r="BH249" s="105">
        <f>IF(N249="sníž. přenesená",J249,0)</f>
        <v>0</v>
      </c>
      <c r="BI249" s="105">
        <f>IF(N249="nulová",J249,0)</f>
        <v>0</v>
      </c>
      <c r="BJ249" s="18" t="s">
        <v>33</v>
      </c>
      <c r="BK249" s="105">
        <f>ROUND(I249*H249,2)</f>
        <v>0</v>
      </c>
      <c r="BL249" s="18" t="s">
        <v>170</v>
      </c>
      <c r="BM249" s="197" t="s">
        <v>1722</v>
      </c>
    </row>
    <row r="250" spans="1:65" s="13" customFormat="1" ht="11.25">
      <c r="B250" s="198"/>
      <c r="D250" s="199" t="s">
        <v>177</v>
      </c>
      <c r="E250" s="200" t="s">
        <v>1</v>
      </c>
      <c r="F250" s="201" t="s">
        <v>1723</v>
      </c>
      <c r="H250" s="202">
        <v>14.61</v>
      </c>
      <c r="I250" s="203"/>
      <c r="L250" s="198"/>
      <c r="M250" s="204"/>
      <c r="N250" s="205"/>
      <c r="O250" s="205"/>
      <c r="P250" s="205"/>
      <c r="Q250" s="205"/>
      <c r="R250" s="205"/>
      <c r="S250" s="205"/>
      <c r="T250" s="206"/>
      <c r="AT250" s="200" t="s">
        <v>177</v>
      </c>
      <c r="AU250" s="200" t="s">
        <v>84</v>
      </c>
      <c r="AV250" s="13" t="s">
        <v>84</v>
      </c>
      <c r="AW250" s="13" t="s">
        <v>32</v>
      </c>
      <c r="AX250" s="13" t="s">
        <v>33</v>
      </c>
      <c r="AY250" s="200" t="s">
        <v>164</v>
      </c>
    </row>
    <row r="251" spans="1:65" s="2" customFormat="1" ht="21.75" customHeight="1">
      <c r="A251" s="35"/>
      <c r="B251" s="155"/>
      <c r="C251" s="186" t="s">
        <v>353</v>
      </c>
      <c r="D251" s="186" t="s">
        <v>166</v>
      </c>
      <c r="E251" s="187" t="s">
        <v>1070</v>
      </c>
      <c r="F251" s="188" t="s">
        <v>1071</v>
      </c>
      <c r="G251" s="189" t="s">
        <v>169</v>
      </c>
      <c r="H251" s="190">
        <v>486.89</v>
      </c>
      <c r="I251" s="191"/>
      <c r="J251" s="192">
        <f>ROUND(I251*H251,2)</f>
        <v>0</v>
      </c>
      <c r="K251" s="188" t="s">
        <v>1</v>
      </c>
      <c r="L251" s="36"/>
      <c r="M251" s="193" t="s">
        <v>1</v>
      </c>
      <c r="N251" s="194" t="s">
        <v>43</v>
      </c>
      <c r="O251" s="61"/>
      <c r="P251" s="195">
        <f>O251*H251</f>
        <v>0</v>
      </c>
      <c r="Q251" s="195">
        <v>0</v>
      </c>
      <c r="R251" s="195">
        <f>Q251*H251</f>
        <v>0</v>
      </c>
      <c r="S251" s="195">
        <v>0</v>
      </c>
      <c r="T251" s="19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7" t="s">
        <v>170</v>
      </c>
      <c r="AT251" s="197" t="s">
        <v>166</v>
      </c>
      <c r="AU251" s="197" t="s">
        <v>84</v>
      </c>
      <c r="AY251" s="18" t="s">
        <v>164</v>
      </c>
      <c r="BE251" s="105">
        <f>IF(N251="základní",J251,0)</f>
        <v>0</v>
      </c>
      <c r="BF251" s="105">
        <f>IF(N251="snížená",J251,0)</f>
        <v>0</v>
      </c>
      <c r="BG251" s="105">
        <f>IF(N251="zákl. přenesená",J251,0)</f>
        <v>0</v>
      </c>
      <c r="BH251" s="105">
        <f>IF(N251="sníž. přenesená",J251,0)</f>
        <v>0</v>
      </c>
      <c r="BI251" s="105">
        <f>IF(N251="nulová",J251,0)</f>
        <v>0</v>
      </c>
      <c r="BJ251" s="18" t="s">
        <v>33</v>
      </c>
      <c r="BK251" s="105">
        <f>ROUND(I251*H251,2)</f>
        <v>0</v>
      </c>
      <c r="BL251" s="18" t="s">
        <v>170</v>
      </c>
      <c r="BM251" s="197" t="s">
        <v>1724</v>
      </c>
    </row>
    <row r="252" spans="1:65" s="13" customFormat="1" ht="11.25">
      <c r="B252" s="198"/>
      <c r="D252" s="199" t="s">
        <v>177</v>
      </c>
      <c r="E252" s="200" t="s">
        <v>1</v>
      </c>
      <c r="F252" s="201" t="s">
        <v>1721</v>
      </c>
      <c r="H252" s="202">
        <v>486.89</v>
      </c>
      <c r="I252" s="203"/>
      <c r="L252" s="198"/>
      <c r="M252" s="204"/>
      <c r="N252" s="205"/>
      <c r="O252" s="205"/>
      <c r="P252" s="205"/>
      <c r="Q252" s="205"/>
      <c r="R252" s="205"/>
      <c r="S252" s="205"/>
      <c r="T252" s="206"/>
      <c r="AT252" s="200" t="s">
        <v>177</v>
      </c>
      <c r="AU252" s="200" t="s">
        <v>84</v>
      </c>
      <c r="AV252" s="13" t="s">
        <v>84</v>
      </c>
      <c r="AW252" s="13" t="s">
        <v>32</v>
      </c>
      <c r="AX252" s="13" t="s">
        <v>33</v>
      </c>
      <c r="AY252" s="200" t="s">
        <v>164</v>
      </c>
    </row>
    <row r="253" spans="1:65" s="2" customFormat="1" ht="16.5" customHeight="1">
      <c r="A253" s="35"/>
      <c r="B253" s="155"/>
      <c r="C253" s="186" t="s">
        <v>358</v>
      </c>
      <c r="D253" s="186" t="s">
        <v>166</v>
      </c>
      <c r="E253" s="187" t="s">
        <v>1334</v>
      </c>
      <c r="F253" s="188" t="s">
        <v>1335</v>
      </c>
      <c r="G253" s="189" t="s">
        <v>169</v>
      </c>
      <c r="H253" s="190">
        <v>486.89</v>
      </c>
      <c r="I253" s="191"/>
      <c r="J253" s="192">
        <f>ROUND(I253*H253,2)</f>
        <v>0</v>
      </c>
      <c r="K253" s="188" t="s">
        <v>1</v>
      </c>
      <c r="L253" s="36"/>
      <c r="M253" s="193" t="s">
        <v>1</v>
      </c>
      <c r="N253" s="194" t="s">
        <v>43</v>
      </c>
      <c r="O253" s="61"/>
      <c r="P253" s="195">
        <f>O253*H253</f>
        <v>0</v>
      </c>
      <c r="Q253" s="195">
        <v>0</v>
      </c>
      <c r="R253" s="195">
        <f>Q253*H253</f>
        <v>0</v>
      </c>
      <c r="S253" s="195">
        <v>0</v>
      </c>
      <c r="T253" s="19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7" t="s">
        <v>170</v>
      </c>
      <c r="AT253" s="197" t="s">
        <v>166</v>
      </c>
      <c r="AU253" s="197" t="s">
        <v>84</v>
      </c>
      <c r="AY253" s="18" t="s">
        <v>164</v>
      </c>
      <c r="BE253" s="105">
        <f>IF(N253="základní",J253,0)</f>
        <v>0</v>
      </c>
      <c r="BF253" s="105">
        <f>IF(N253="snížená",J253,0)</f>
        <v>0</v>
      </c>
      <c r="BG253" s="105">
        <f>IF(N253="zákl. přenesená",J253,0)</f>
        <v>0</v>
      </c>
      <c r="BH253" s="105">
        <f>IF(N253="sníž. přenesená",J253,0)</f>
        <v>0</v>
      </c>
      <c r="BI253" s="105">
        <f>IF(N253="nulová",J253,0)</f>
        <v>0</v>
      </c>
      <c r="BJ253" s="18" t="s">
        <v>33</v>
      </c>
      <c r="BK253" s="105">
        <f>ROUND(I253*H253,2)</f>
        <v>0</v>
      </c>
      <c r="BL253" s="18" t="s">
        <v>170</v>
      </c>
      <c r="BM253" s="197" t="s">
        <v>1336</v>
      </c>
    </row>
    <row r="254" spans="1:65" s="2" customFormat="1" ht="19.5">
      <c r="A254" s="35"/>
      <c r="B254" s="36"/>
      <c r="C254" s="35"/>
      <c r="D254" s="199" t="s">
        <v>196</v>
      </c>
      <c r="E254" s="35"/>
      <c r="F254" s="215" t="s">
        <v>1635</v>
      </c>
      <c r="G254" s="35"/>
      <c r="H254" s="35"/>
      <c r="I254" s="114"/>
      <c r="J254" s="35"/>
      <c r="K254" s="35"/>
      <c r="L254" s="36"/>
      <c r="M254" s="216"/>
      <c r="N254" s="217"/>
      <c r="O254" s="61"/>
      <c r="P254" s="61"/>
      <c r="Q254" s="61"/>
      <c r="R254" s="61"/>
      <c r="S254" s="61"/>
      <c r="T254" s="62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196</v>
      </c>
      <c r="AU254" s="18" t="s">
        <v>84</v>
      </c>
    </row>
    <row r="255" spans="1:65" s="15" customFormat="1" ht="11.25">
      <c r="B255" s="218"/>
      <c r="D255" s="199" t="s">
        <v>177</v>
      </c>
      <c r="E255" s="219" t="s">
        <v>1</v>
      </c>
      <c r="F255" s="220" t="s">
        <v>1725</v>
      </c>
      <c r="H255" s="219" t="s">
        <v>1</v>
      </c>
      <c r="I255" s="221"/>
      <c r="L255" s="218"/>
      <c r="M255" s="222"/>
      <c r="N255" s="223"/>
      <c r="O255" s="223"/>
      <c r="P255" s="223"/>
      <c r="Q255" s="223"/>
      <c r="R255" s="223"/>
      <c r="S255" s="223"/>
      <c r="T255" s="224"/>
      <c r="AT255" s="219" t="s">
        <v>177</v>
      </c>
      <c r="AU255" s="219" t="s">
        <v>84</v>
      </c>
      <c r="AV255" s="15" t="s">
        <v>33</v>
      </c>
      <c r="AW255" s="15" t="s">
        <v>32</v>
      </c>
      <c r="AX255" s="15" t="s">
        <v>77</v>
      </c>
      <c r="AY255" s="219" t="s">
        <v>164</v>
      </c>
    </row>
    <row r="256" spans="1:65" s="13" customFormat="1" ht="11.25">
      <c r="B256" s="198"/>
      <c r="D256" s="199" t="s">
        <v>177</v>
      </c>
      <c r="E256" s="200" t="s">
        <v>1</v>
      </c>
      <c r="F256" s="201" t="s">
        <v>1726</v>
      </c>
      <c r="H256" s="202">
        <v>486.89</v>
      </c>
      <c r="I256" s="203"/>
      <c r="L256" s="198"/>
      <c r="M256" s="204"/>
      <c r="N256" s="205"/>
      <c r="O256" s="205"/>
      <c r="P256" s="205"/>
      <c r="Q256" s="205"/>
      <c r="R256" s="205"/>
      <c r="S256" s="205"/>
      <c r="T256" s="206"/>
      <c r="AT256" s="200" t="s">
        <v>177</v>
      </c>
      <c r="AU256" s="200" t="s">
        <v>84</v>
      </c>
      <c r="AV256" s="13" t="s">
        <v>84</v>
      </c>
      <c r="AW256" s="13" t="s">
        <v>32</v>
      </c>
      <c r="AX256" s="13" t="s">
        <v>33</v>
      </c>
      <c r="AY256" s="200" t="s">
        <v>164</v>
      </c>
    </row>
    <row r="257" spans="1:65" s="2" customFormat="1" ht="16.5" customHeight="1">
      <c r="A257" s="35"/>
      <c r="B257" s="155"/>
      <c r="C257" s="186" t="s">
        <v>363</v>
      </c>
      <c r="D257" s="186" t="s">
        <v>166</v>
      </c>
      <c r="E257" s="187" t="s">
        <v>1338</v>
      </c>
      <c r="F257" s="188" t="s">
        <v>1339</v>
      </c>
      <c r="G257" s="189" t="s">
        <v>169</v>
      </c>
      <c r="H257" s="190">
        <v>1300.75</v>
      </c>
      <c r="I257" s="191"/>
      <c r="J257" s="192">
        <f>ROUND(I257*H257,2)</f>
        <v>0</v>
      </c>
      <c r="K257" s="188" t="s">
        <v>1</v>
      </c>
      <c r="L257" s="36"/>
      <c r="M257" s="193" t="s">
        <v>1</v>
      </c>
      <c r="N257" s="194" t="s">
        <v>43</v>
      </c>
      <c r="O257" s="61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7" t="s">
        <v>170</v>
      </c>
      <c r="AT257" s="197" t="s">
        <v>166</v>
      </c>
      <c r="AU257" s="197" t="s">
        <v>84</v>
      </c>
      <c r="AY257" s="18" t="s">
        <v>164</v>
      </c>
      <c r="BE257" s="105">
        <f>IF(N257="základní",J257,0)</f>
        <v>0</v>
      </c>
      <c r="BF257" s="105">
        <f>IF(N257="snížená",J257,0)</f>
        <v>0</v>
      </c>
      <c r="BG257" s="105">
        <f>IF(N257="zákl. přenesená",J257,0)</f>
        <v>0</v>
      </c>
      <c r="BH257" s="105">
        <f>IF(N257="sníž. přenesená",J257,0)</f>
        <v>0</v>
      </c>
      <c r="BI257" s="105">
        <f>IF(N257="nulová",J257,0)</f>
        <v>0</v>
      </c>
      <c r="BJ257" s="18" t="s">
        <v>33</v>
      </c>
      <c r="BK257" s="105">
        <f>ROUND(I257*H257,2)</f>
        <v>0</v>
      </c>
      <c r="BL257" s="18" t="s">
        <v>170</v>
      </c>
      <c r="BM257" s="197" t="s">
        <v>1340</v>
      </c>
    </row>
    <row r="258" spans="1:65" s="2" customFormat="1" ht="19.5">
      <c r="A258" s="35"/>
      <c r="B258" s="36"/>
      <c r="C258" s="35"/>
      <c r="D258" s="199" t="s">
        <v>196</v>
      </c>
      <c r="E258" s="35"/>
      <c r="F258" s="215" t="s">
        <v>1635</v>
      </c>
      <c r="G258" s="35"/>
      <c r="H258" s="35"/>
      <c r="I258" s="114"/>
      <c r="J258" s="35"/>
      <c r="K258" s="35"/>
      <c r="L258" s="36"/>
      <c r="M258" s="216"/>
      <c r="N258" s="217"/>
      <c r="O258" s="61"/>
      <c r="P258" s="61"/>
      <c r="Q258" s="61"/>
      <c r="R258" s="61"/>
      <c r="S258" s="61"/>
      <c r="T258" s="62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196</v>
      </c>
      <c r="AU258" s="18" t="s">
        <v>84</v>
      </c>
    </row>
    <row r="259" spans="1:65" s="15" customFormat="1" ht="11.25">
      <c r="B259" s="218"/>
      <c r="D259" s="199" t="s">
        <v>177</v>
      </c>
      <c r="E259" s="219" t="s">
        <v>1</v>
      </c>
      <c r="F259" s="220" t="s">
        <v>1341</v>
      </c>
      <c r="H259" s="219" t="s">
        <v>1</v>
      </c>
      <c r="I259" s="221"/>
      <c r="L259" s="218"/>
      <c r="M259" s="222"/>
      <c r="N259" s="223"/>
      <c r="O259" s="223"/>
      <c r="P259" s="223"/>
      <c r="Q259" s="223"/>
      <c r="R259" s="223"/>
      <c r="S259" s="223"/>
      <c r="T259" s="224"/>
      <c r="AT259" s="219" t="s">
        <v>177</v>
      </c>
      <c r="AU259" s="219" t="s">
        <v>84</v>
      </c>
      <c r="AV259" s="15" t="s">
        <v>33</v>
      </c>
      <c r="AW259" s="15" t="s">
        <v>32</v>
      </c>
      <c r="AX259" s="15" t="s">
        <v>77</v>
      </c>
      <c r="AY259" s="219" t="s">
        <v>164</v>
      </c>
    </row>
    <row r="260" spans="1:65" s="13" customFormat="1" ht="11.25">
      <c r="B260" s="198"/>
      <c r="D260" s="199" t="s">
        <v>177</v>
      </c>
      <c r="E260" s="200" t="s">
        <v>1</v>
      </c>
      <c r="F260" s="201" t="s">
        <v>1727</v>
      </c>
      <c r="H260" s="202">
        <v>817.25</v>
      </c>
      <c r="I260" s="203"/>
      <c r="L260" s="198"/>
      <c r="M260" s="204"/>
      <c r="N260" s="205"/>
      <c r="O260" s="205"/>
      <c r="P260" s="205"/>
      <c r="Q260" s="205"/>
      <c r="R260" s="205"/>
      <c r="S260" s="205"/>
      <c r="T260" s="206"/>
      <c r="AT260" s="200" t="s">
        <v>177</v>
      </c>
      <c r="AU260" s="200" t="s">
        <v>84</v>
      </c>
      <c r="AV260" s="13" t="s">
        <v>84</v>
      </c>
      <c r="AW260" s="13" t="s">
        <v>32</v>
      </c>
      <c r="AX260" s="13" t="s">
        <v>77</v>
      </c>
      <c r="AY260" s="200" t="s">
        <v>164</v>
      </c>
    </row>
    <row r="261" spans="1:65" s="13" customFormat="1" ht="11.25">
      <c r="B261" s="198"/>
      <c r="D261" s="199" t="s">
        <v>177</v>
      </c>
      <c r="E261" s="200" t="s">
        <v>1</v>
      </c>
      <c r="F261" s="201" t="s">
        <v>1728</v>
      </c>
      <c r="H261" s="202">
        <v>400.2</v>
      </c>
      <c r="I261" s="203"/>
      <c r="L261" s="198"/>
      <c r="M261" s="204"/>
      <c r="N261" s="205"/>
      <c r="O261" s="205"/>
      <c r="P261" s="205"/>
      <c r="Q261" s="205"/>
      <c r="R261" s="205"/>
      <c r="S261" s="205"/>
      <c r="T261" s="206"/>
      <c r="AT261" s="200" t="s">
        <v>177</v>
      </c>
      <c r="AU261" s="200" t="s">
        <v>84</v>
      </c>
      <c r="AV261" s="13" t="s">
        <v>84</v>
      </c>
      <c r="AW261" s="13" t="s">
        <v>32</v>
      </c>
      <c r="AX261" s="13" t="s">
        <v>77</v>
      </c>
      <c r="AY261" s="200" t="s">
        <v>164</v>
      </c>
    </row>
    <row r="262" spans="1:65" s="13" customFormat="1" ht="11.25">
      <c r="B262" s="198"/>
      <c r="D262" s="199" t="s">
        <v>177</v>
      </c>
      <c r="E262" s="200" t="s">
        <v>1</v>
      </c>
      <c r="F262" s="201" t="s">
        <v>1729</v>
      </c>
      <c r="H262" s="202">
        <v>38.4</v>
      </c>
      <c r="I262" s="203"/>
      <c r="L262" s="198"/>
      <c r="M262" s="204"/>
      <c r="N262" s="205"/>
      <c r="O262" s="205"/>
      <c r="P262" s="205"/>
      <c r="Q262" s="205"/>
      <c r="R262" s="205"/>
      <c r="S262" s="205"/>
      <c r="T262" s="206"/>
      <c r="AT262" s="200" t="s">
        <v>177</v>
      </c>
      <c r="AU262" s="200" t="s">
        <v>84</v>
      </c>
      <c r="AV262" s="13" t="s">
        <v>84</v>
      </c>
      <c r="AW262" s="13" t="s">
        <v>32</v>
      </c>
      <c r="AX262" s="13" t="s">
        <v>77</v>
      </c>
      <c r="AY262" s="200" t="s">
        <v>164</v>
      </c>
    </row>
    <row r="263" spans="1:65" s="13" customFormat="1" ht="11.25">
      <c r="B263" s="198"/>
      <c r="D263" s="199" t="s">
        <v>177</v>
      </c>
      <c r="E263" s="200" t="s">
        <v>1</v>
      </c>
      <c r="F263" s="201" t="s">
        <v>1730</v>
      </c>
      <c r="H263" s="202">
        <v>44.9</v>
      </c>
      <c r="I263" s="203"/>
      <c r="L263" s="198"/>
      <c r="M263" s="204"/>
      <c r="N263" s="205"/>
      <c r="O263" s="205"/>
      <c r="P263" s="205"/>
      <c r="Q263" s="205"/>
      <c r="R263" s="205"/>
      <c r="S263" s="205"/>
      <c r="T263" s="206"/>
      <c r="AT263" s="200" t="s">
        <v>177</v>
      </c>
      <c r="AU263" s="200" t="s">
        <v>84</v>
      </c>
      <c r="AV263" s="13" t="s">
        <v>84</v>
      </c>
      <c r="AW263" s="13" t="s">
        <v>32</v>
      </c>
      <c r="AX263" s="13" t="s">
        <v>77</v>
      </c>
      <c r="AY263" s="200" t="s">
        <v>164</v>
      </c>
    </row>
    <row r="264" spans="1:65" s="14" customFormat="1" ht="11.25">
      <c r="B264" s="207"/>
      <c r="D264" s="199" t="s">
        <v>177</v>
      </c>
      <c r="E264" s="208" t="s">
        <v>1</v>
      </c>
      <c r="F264" s="209" t="s">
        <v>183</v>
      </c>
      <c r="H264" s="210">
        <v>1300.7500000000002</v>
      </c>
      <c r="I264" s="211"/>
      <c r="L264" s="207"/>
      <c r="M264" s="212"/>
      <c r="N264" s="213"/>
      <c r="O264" s="213"/>
      <c r="P264" s="213"/>
      <c r="Q264" s="213"/>
      <c r="R264" s="213"/>
      <c r="S264" s="213"/>
      <c r="T264" s="214"/>
      <c r="AT264" s="208" t="s">
        <v>177</v>
      </c>
      <c r="AU264" s="208" t="s">
        <v>84</v>
      </c>
      <c r="AV264" s="14" t="s">
        <v>170</v>
      </c>
      <c r="AW264" s="14" t="s">
        <v>32</v>
      </c>
      <c r="AX264" s="14" t="s">
        <v>33</v>
      </c>
      <c r="AY264" s="208" t="s">
        <v>164</v>
      </c>
    </row>
    <row r="265" spans="1:65" s="12" customFormat="1" ht="22.9" customHeight="1">
      <c r="B265" s="173"/>
      <c r="D265" s="174" t="s">
        <v>76</v>
      </c>
      <c r="E265" s="184" t="s">
        <v>188</v>
      </c>
      <c r="F265" s="184" t="s">
        <v>1090</v>
      </c>
      <c r="I265" s="176"/>
      <c r="J265" s="185">
        <f>BK265</f>
        <v>0</v>
      </c>
      <c r="L265" s="173"/>
      <c r="M265" s="178"/>
      <c r="N265" s="179"/>
      <c r="O265" s="179"/>
      <c r="P265" s="180">
        <f>SUM(P266:P329)</f>
        <v>0</v>
      </c>
      <c r="Q265" s="179"/>
      <c r="R265" s="180">
        <f>SUM(R266:R329)</f>
        <v>963.34823210000025</v>
      </c>
      <c r="S265" s="179"/>
      <c r="T265" s="181">
        <f>SUM(T266:T329)</f>
        <v>0</v>
      </c>
      <c r="AR265" s="174" t="s">
        <v>33</v>
      </c>
      <c r="AT265" s="182" t="s">
        <v>76</v>
      </c>
      <c r="AU265" s="182" t="s">
        <v>33</v>
      </c>
      <c r="AY265" s="174" t="s">
        <v>164</v>
      </c>
      <c r="BK265" s="183">
        <f>SUM(BK266:BK329)</f>
        <v>0</v>
      </c>
    </row>
    <row r="266" spans="1:65" s="2" customFormat="1" ht="16.5" customHeight="1">
      <c r="A266" s="35"/>
      <c r="B266" s="155"/>
      <c r="C266" s="186" t="s">
        <v>371</v>
      </c>
      <c r="D266" s="186" t="s">
        <v>166</v>
      </c>
      <c r="E266" s="187" t="s">
        <v>1731</v>
      </c>
      <c r="F266" s="188" t="s">
        <v>1732</v>
      </c>
      <c r="G266" s="189" t="s">
        <v>169</v>
      </c>
      <c r="H266" s="190">
        <v>5</v>
      </c>
      <c r="I266" s="191"/>
      <c r="J266" s="192">
        <f>ROUND(I266*H266,2)</f>
        <v>0</v>
      </c>
      <c r="K266" s="188" t="s">
        <v>175</v>
      </c>
      <c r="L266" s="36"/>
      <c r="M266" s="193" t="s">
        <v>1</v>
      </c>
      <c r="N266" s="194" t="s">
        <v>43</v>
      </c>
      <c r="O266" s="61"/>
      <c r="P266" s="195">
        <f>O266*H266</f>
        <v>0</v>
      </c>
      <c r="Q266" s="195">
        <v>0.40799999999999997</v>
      </c>
      <c r="R266" s="195">
        <f>Q266*H266</f>
        <v>2.04</v>
      </c>
      <c r="S266" s="195">
        <v>0</v>
      </c>
      <c r="T266" s="19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7" t="s">
        <v>170</v>
      </c>
      <c r="AT266" s="197" t="s">
        <v>166</v>
      </c>
      <c r="AU266" s="197" t="s">
        <v>84</v>
      </c>
      <c r="AY266" s="18" t="s">
        <v>164</v>
      </c>
      <c r="BE266" s="105">
        <f>IF(N266="základní",J266,0)</f>
        <v>0</v>
      </c>
      <c r="BF266" s="105">
        <f>IF(N266="snížená",J266,0)</f>
        <v>0</v>
      </c>
      <c r="BG266" s="105">
        <f>IF(N266="zákl. přenesená",J266,0)</f>
        <v>0</v>
      </c>
      <c r="BH266" s="105">
        <f>IF(N266="sníž. přenesená",J266,0)</f>
        <v>0</v>
      </c>
      <c r="BI266" s="105">
        <f>IF(N266="nulová",J266,0)</f>
        <v>0</v>
      </c>
      <c r="BJ266" s="18" t="s">
        <v>33</v>
      </c>
      <c r="BK266" s="105">
        <f>ROUND(I266*H266,2)</f>
        <v>0</v>
      </c>
      <c r="BL266" s="18" t="s">
        <v>170</v>
      </c>
      <c r="BM266" s="197" t="s">
        <v>1733</v>
      </c>
    </row>
    <row r="267" spans="1:65" s="2" customFormat="1" ht="19.5">
      <c r="A267" s="35"/>
      <c r="B267" s="36"/>
      <c r="C267" s="35"/>
      <c r="D267" s="199" t="s">
        <v>196</v>
      </c>
      <c r="E267" s="35"/>
      <c r="F267" s="215" t="s">
        <v>1635</v>
      </c>
      <c r="G267" s="35"/>
      <c r="H267" s="35"/>
      <c r="I267" s="114"/>
      <c r="J267" s="35"/>
      <c r="K267" s="35"/>
      <c r="L267" s="36"/>
      <c r="M267" s="216"/>
      <c r="N267" s="217"/>
      <c r="O267" s="61"/>
      <c r="P267" s="61"/>
      <c r="Q267" s="61"/>
      <c r="R267" s="61"/>
      <c r="S267" s="61"/>
      <c r="T267" s="62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196</v>
      </c>
      <c r="AU267" s="18" t="s">
        <v>84</v>
      </c>
    </row>
    <row r="268" spans="1:65" s="13" customFormat="1" ht="11.25">
      <c r="B268" s="198"/>
      <c r="D268" s="199" t="s">
        <v>177</v>
      </c>
      <c r="E268" s="200" t="s">
        <v>1</v>
      </c>
      <c r="F268" s="201" t="s">
        <v>1734</v>
      </c>
      <c r="H268" s="202">
        <v>5</v>
      </c>
      <c r="I268" s="203"/>
      <c r="L268" s="198"/>
      <c r="M268" s="204"/>
      <c r="N268" s="205"/>
      <c r="O268" s="205"/>
      <c r="P268" s="205"/>
      <c r="Q268" s="205"/>
      <c r="R268" s="205"/>
      <c r="S268" s="205"/>
      <c r="T268" s="206"/>
      <c r="AT268" s="200" t="s">
        <v>177</v>
      </c>
      <c r="AU268" s="200" t="s">
        <v>84</v>
      </c>
      <c r="AV268" s="13" t="s">
        <v>84</v>
      </c>
      <c r="AW268" s="13" t="s">
        <v>32</v>
      </c>
      <c r="AX268" s="13" t="s">
        <v>33</v>
      </c>
      <c r="AY268" s="200" t="s">
        <v>164</v>
      </c>
    </row>
    <row r="269" spans="1:65" s="2" customFormat="1" ht="16.5" customHeight="1">
      <c r="A269" s="35"/>
      <c r="B269" s="155"/>
      <c r="C269" s="186" t="s">
        <v>376</v>
      </c>
      <c r="D269" s="186" t="s">
        <v>166</v>
      </c>
      <c r="E269" s="187" t="s">
        <v>1098</v>
      </c>
      <c r="F269" s="188" t="s">
        <v>1099</v>
      </c>
      <c r="G269" s="189" t="s">
        <v>169</v>
      </c>
      <c r="H269" s="190">
        <v>400.2</v>
      </c>
      <c r="I269" s="191"/>
      <c r="J269" s="192">
        <f>ROUND(I269*H269,2)</f>
        <v>0</v>
      </c>
      <c r="K269" s="188" t="s">
        <v>175</v>
      </c>
      <c r="L269" s="36"/>
      <c r="M269" s="193" t="s">
        <v>1</v>
      </c>
      <c r="N269" s="194" t="s">
        <v>43</v>
      </c>
      <c r="O269" s="61"/>
      <c r="P269" s="195">
        <f>O269*H269</f>
        <v>0</v>
      </c>
      <c r="Q269" s="195">
        <v>0.38313999999999998</v>
      </c>
      <c r="R269" s="195">
        <f>Q269*H269</f>
        <v>153.332628</v>
      </c>
      <c r="S269" s="195">
        <v>0</v>
      </c>
      <c r="T269" s="19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7" t="s">
        <v>170</v>
      </c>
      <c r="AT269" s="197" t="s">
        <v>166</v>
      </c>
      <c r="AU269" s="197" t="s">
        <v>84</v>
      </c>
      <c r="AY269" s="18" t="s">
        <v>164</v>
      </c>
      <c r="BE269" s="105">
        <f>IF(N269="základní",J269,0)</f>
        <v>0</v>
      </c>
      <c r="BF269" s="105">
        <f>IF(N269="snížená",J269,0)</f>
        <v>0</v>
      </c>
      <c r="BG269" s="105">
        <f>IF(N269="zákl. přenesená",J269,0)</f>
        <v>0</v>
      </c>
      <c r="BH269" s="105">
        <f>IF(N269="sníž. přenesená",J269,0)</f>
        <v>0</v>
      </c>
      <c r="BI269" s="105">
        <f>IF(N269="nulová",J269,0)</f>
        <v>0</v>
      </c>
      <c r="BJ269" s="18" t="s">
        <v>33</v>
      </c>
      <c r="BK269" s="105">
        <f>ROUND(I269*H269,2)</f>
        <v>0</v>
      </c>
      <c r="BL269" s="18" t="s">
        <v>170</v>
      </c>
      <c r="BM269" s="197" t="s">
        <v>1735</v>
      </c>
    </row>
    <row r="270" spans="1:65" s="2" customFormat="1" ht="19.5">
      <c r="A270" s="35"/>
      <c r="B270" s="36"/>
      <c r="C270" s="35"/>
      <c r="D270" s="199" t="s">
        <v>196</v>
      </c>
      <c r="E270" s="35"/>
      <c r="F270" s="215" t="s">
        <v>1635</v>
      </c>
      <c r="G270" s="35"/>
      <c r="H270" s="35"/>
      <c r="I270" s="114"/>
      <c r="J270" s="35"/>
      <c r="K270" s="35"/>
      <c r="L270" s="36"/>
      <c r="M270" s="216"/>
      <c r="N270" s="217"/>
      <c r="O270" s="61"/>
      <c r="P270" s="61"/>
      <c r="Q270" s="61"/>
      <c r="R270" s="61"/>
      <c r="S270" s="61"/>
      <c r="T270" s="62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8" t="s">
        <v>196</v>
      </c>
      <c r="AU270" s="18" t="s">
        <v>84</v>
      </c>
    </row>
    <row r="271" spans="1:65" s="15" customFormat="1" ht="11.25">
      <c r="B271" s="218"/>
      <c r="D271" s="199" t="s">
        <v>177</v>
      </c>
      <c r="E271" s="219" t="s">
        <v>1</v>
      </c>
      <c r="F271" s="220" t="s">
        <v>1736</v>
      </c>
      <c r="H271" s="219" t="s">
        <v>1</v>
      </c>
      <c r="I271" s="221"/>
      <c r="L271" s="218"/>
      <c r="M271" s="222"/>
      <c r="N271" s="223"/>
      <c r="O271" s="223"/>
      <c r="P271" s="223"/>
      <c r="Q271" s="223"/>
      <c r="R271" s="223"/>
      <c r="S271" s="223"/>
      <c r="T271" s="224"/>
      <c r="AT271" s="219" t="s">
        <v>177</v>
      </c>
      <c r="AU271" s="219" t="s">
        <v>84</v>
      </c>
      <c r="AV271" s="15" t="s">
        <v>33</v>
      </c>
      <c r="AW271" s="15" t="s">
        <v>32</v>
      </c>
      <c r="AX271" s="15" t="s">
        <v>77</v>
      </c>
      <c r="AY271" s="219" t="s">
        <v>164</v>
      </c>
    </row>
    <row r="272" spans="1:65" s="13" customFormat="1" ht="11.25">
      <c r="B272" s="198"/>
      <c r="D272" s="199" t="s">
        <v>177</v>
      </c>
      <c r="E272" s="200" t="s">
        <v>1</v>
      </c>
      <c r="F272" s="201" t="s">
        <v>1737</v>
      </c>
      <c r="H272" s="202">
        <v>400.2</v>
      </c>
      <c r="I272" s="203"/>
      <c r="L272" s="198"/>
      <c r="M272" s="204"/>
      <c r="N272" s="205"/>
      <c r="O272" s="205"/>
      <c r="P272" s="205"/>
      <c r="Q272" s="205"/>
      <c r="R272" s="205"/>
      <c r="S272" s="205"/>
      <c r="T272" s="206"/>
      <c r="AT272" s="200" t="s">
        <v>177</v>
      </c>
      <c r="AU272" s="200" t="s">
        <v>84</v>
      </c>
      <c r="AV272" s="13" t="s">
        <v>84</v>
      </c>
      <c r="AW272" s="13" t="s">
        <v>32</v>
      </c>
      <c r="AX272" s="13" t="s">
        <v>33</v>
      </c>
      <c r="AY272" s="200" t="s">
        <v>164</v>
      </c>
    </row>
    <row r="273" spans="1:65" s="2" customFormat="1" ht="16.5" customHeight="1">
      <c r="A273" s="35"/>
      <c r="B273" s="155"/>
      <c r="C273" s="186" t="s">
        <v>381</v>
      </c>
      <c r="D273" s="186" t="s">
        <v>166</v>
      </c>
      <c r="E273" s="187" t="s">
        <v>1738</v>
      </c>
      <c r="F273" s="188" t="s">
        <v>1739</v>
      </c>
      <c r="G273" s="189" t="s">
        <v>169</v>
      </c>
      <c r="H273" s="190">
        <v>18.73</v>
      </c>
      <c r="I273" s="191"/>
      <c r="J273" s="192">
        <f>ROUND(I273*H273,2)</f>
        <v>0</v>
      </c>
      <c r="K273" s="188" t="s">
        <v>175</v>
      </c>
      <c r="L273" s="36"/>
      <c r="M273" s="193" t="s">
        <v>1</v>
      </c>
      <c r="N273" s="194" t="s">
        <v>43</v>
      </c>
      <c r="O273" s="61"/>
      <c r="P273" s="195">
        <f>O273*H273</f>
        <v>0</v>
      </c>
      <c r="Q273" s="195">
        <v>0.58748999999999996</v>
      </c>
      <c r="R273" s="195">
        <f>Q273*H273</f>
        <v>11.003687699999999</v>
      </c>
      <c r="S273" s="195">
        <v>0</v>
      </c>
      <c r="T273" s="19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7" t="s">
        <v>170</v>
      </c>
      <c r="AT273" s="197" t="s">
        <v>166</v>
      </c>
      <c r="AU273" s="197" t="s">
        <v>84</v>
      </c>
      <c r="AY273" s="18" t="s">
        <v>164</v>
      </c>
      <c r="BE273" s="105">
        <f>IF(N273="základní",J273,0)</f>
        <v>0</v>
      </c>
      <c r="BF273" s="105">
        <f>IF(N273="snížená",J273,0)</f>
        <v>0</v>
      </c>
      <c r="BG273" s="105">
        <f>IF(N273="zákl. přenesená",J273,0)</f>
        <v>0</v>
      </c>
      <c r="BH273" s="105">
        <f>IF(N273="sníž. přenesená",J273,0)</f>
        <v>0</v>
      </c>
      <c r="BI273" s="105">
        <f>IF(N273="nulová",J273,0)</f>
        <v>0</v>
      </c>
      <c r="BJ273" s="18" t="s">
        <v>33</v>
      </c>
      <c r="BK273" s="105">
        <f>ROUND(I273*H273,2)</f>
        <v>0</v>
      </c>
      <c r="BL273" s="18" t="s">
        <v>170</v>
      </c>
      <c r="BM273" s="197" t="s">
        <v>1740</v>
      </c>
    </row>
    <row r="274" spans="1:65" s="2" customFormat="1" ht="19.5">
      <c r="A274" s="35"/>
      <c r="B274" s="36"/>
      <c r="C274" s="35"/>
      <c r="D274" s="199" t="s">
        <v>196</v>
      </c>
      <c r="E274" s="35"/>
      <c r="F274" s="215" t="s">
        <v>1635</v>
      </c>
      <c r="G274" s="35"/>
      <c r="H274" s="35"/>
      <c r="I274" s="114"/>
      <c r="J274" s="35"/>
      <c r="K274" s="35"/>
      <c r="L274" s="36"/>
      <c r="M274" s="216"/>
      <c r="N274" s="217"/>
      <c r="O274" s="61"/>
      <c r="P274" s="61"/>
      <c r="Q274" s="61"/>
      <c r="R274" s="61"/>
      <c r="S274" s="61"/>
      <c r="T274" s="62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8" t="s">
        <v>196</v>
      </c>
      <c r="AU274" s="18" t="s">
        <v>84</v>
      </c>
    </row>
    <row r="275" spans="1:65" s="15" customFormat="1" ht="11.25">
      <c r="B275" s="218"/>
      <c r="D275" s="199" t="s">
        <v>177</v>
      </c>
      <c r="E275" s="219" t="s">
        <v>1</v>
      </c>
      <c r="F275" s="220" t="s">
        <v>1741</v>
      </c>
      <c r="H275" s="219" t="s">
        <v>1</v>
      </c>
      <c r="I275" s="221"/>
      <c r="L275" s="218"/>
      <c r="M275" s="222"/>
      <c r="N275" s="223"/>
      <c r="O275" s="223"/>
      <c r="P275" s="223"/>
      <c r="Q275" s="223"/>
      <c r="R275" s="223"/>
      <c r="S275" s="223"/>
      <c r="T275" s="224"/>
      <c r="AT275" s="219" t="s">
        <v>177</v>
      </c>
      <c r="AU275" s="219" t="s">
        <v>84</v>
      </c>
      <c r="AV275" s="15" t="s">
        <v>33</v>
      </c>
      <c r="AW275" s="15" t="s">
        <v>32</v>
      </c>
      <c r="AX275" s="15" t="s">
        <v>77</v>
      </c>
      <c r="AY275" s="219" t="s">
        <v>164</v>
      </c>
    </row>
    <row r="276" spans="1:65" s="13" customFormat="1" ht="11.25">
      <c r="B276" s="198"/>
      <c r="D276" s="199" t="s">
        <v>177</v>
      </c>
      <c r="E276" s="200" t="s">
        <v>1</v>
      </c>
      <c r="F276" s="201" t="s">
        <v>1742</v>
      </c>
      <c r="H276" s="202">
        <v>18.73</v>
      </c>
      <c r="I276" s="203"/>
      <c r="L276" s="198"/>
      <c r="M276" s="204"/>
      <c r="N276" s="205"/>
      <c r="O276" s="205"/>
      <c r="P276" s="205"/>
      <c r="Q276" s="205"/>
      <c r="R276" s="205"/>
      <c r="S276" s="205"/>
      <c r="T276" s="206"/>
      <c r="AT276" s="200" t="s">
        <v>177</v>
      </c>
      <c r="AU276" s="200" t="s">
        <v>84</v>
      </c>
      <c r="AV276" s="13" t="s">
        <v>84</v>
      </c>
      <c r="AW276" s="13" t="s">
        <v>32</v>
      </c>
      <c r="AX276" s="13" t="s">
        <v>33</v>
      </c>
      <c r="AY276" s="200" t="s">
        <v>164</v>
      </c>
    </row>
    <row r="277" spans="1:65" s="2" customFormat="1" ht="16.5" customHeight="1">
      <c r="A277" s="35"/>
      <c r="B277" s="155"/>
      <c r="C277" s="186" t="s">
        <v>387</v>
      </c>
      <c r="D277" s="186" t="s">
        <v>166</v>
      </c>
      <c r="E277" s="187" t="s">
        <v>1743</v>
      </c>
      <c r="F277" s="188" t="s">
        <v>1744</v>
      </c>
      <c r="G277" s="189" t="s">
        <v>169</v>
      </c>
      <c r="H277" s="190">
        <v>19.670000000000002</v>
      </c>
      <c r="I277" s="191"/>
      <c r="J277" s="192">
        <f>ROUND(I277*H277,2)</f>
        <v>0</v>
      </c>
      <c r="K277" s="188" t="s">
        <v>1</v>
      </c>
      <c r="L277" s="36"/>
      <c r="M277" s="193" t="s">
        <v>1</v>
      </c>
      <c r="N277" s="194" t="s">
        <v>43</v>
      </c>
      <c r="O277" s="61"/>
      <c r="P277" s="195">
        <f>O277*H277</f>
        <v>0</v>
      </c>
      <c r="Q277" s="195">
        <v>0.63856999999999997</v>
      </c>
      <c r="R277" s="195">
        <f>Q277*H277</f>
        <v>12.560671900000001</v>
      </c>
      <c r="S277" s="195">
        <v>0</v>
      </c>
      <c r="T277" s="19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7" t="s">
        <v>170</v>
      </c>
      <c r="AT277" s="197" t="s">
        <v>166</v>
      </c>
      <c r="AU277" s="197" t="s">
        <v>84</v>
      </c>
      <c r="AY277" s="18" t="s">
        <v>164</v>
      </c>
      <c r="BE277" s="105">
        <f>IF(N277="základní",J277,0)</f>
        <v>0</v>
      </c>
      <c r="BF277" s="105">
        <f>IF(N277="snížená",J277,0)</f>
        <v>0</v>
      </c>
      <c r="BG277" s="105">
        <f>IF(N277="zákl. přenesená",J277,0)</f>
        <v>0</v>
      </c>
      <c r="BH277" s="105">
        <f>IF(N277="sníž. přenesená",J277,0)</f>
        <v>0</v>
      </c>
      <c r="BI277" s="105">
        <f>IF(N277="nulová",J277,0)</f>
        <v>0</v>
      </c>
      <c r="BJ277" s="18" t="s">
        <v>33</v>
      </c>
      <c r="BK277" s="105">
        <f>ROUND(I277*H277,2)</f>
        <v>0</v>
      </c>
      <c r="BL277" s="18" t="s">
        <v>170</v>
      </c>
      <c r="BM277" s="197" t="s">
        <v>1745</v>
      </c>
    </row>
    <row r="278" spans="1:65" s="2" customFormat="1" ht="19.5">
      <c r="A278" s="35"/>
      <c r="B278" s="36"/>
      <c r="C278" s="35"/>
      <c r="D278" s="199" t="s">
        <v>196</v>
      </c>
      <c r="E278" s="35"/>
      <c r="F278" s="215" t="s">
        <v>1635</v>
      </c>
      <c r="G278" s="35"/>
      <c r="H278" s="35"/>
      <c r="I278" s="114"/>
      <c r="J278" s="35"/>
      <c r="K278" s="35"/>
      <c r="L278" s="36"/>
      <c r="M278" s="216"/>
      <c r="N278" s="217"/>
      <c r="O278" s="61"/>
      <c r="P278" s="61"/>
      <c r="Q278" s="61"/>
      <c r="R278" s="61"/>
      <c r="S278" s="61"/>
      <c r="T278" s="62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8" t="s">
        <v>196</v>
      </c>
      <c r="AU278" s="18" t="s">
        <v>84</v>
      </c>
    </row>
    <row r="279" spans="1:65" s="15" customFormat="1" ht="11.25">
      <c r="B279" s="218"/>
      <c r="D279" s="199" t="s">
        <v>177</v>
      </c>
      <c r="E279" s="219" t="s">
        <v>1</v>
      </c>
      <c r="F279" s="220" t="s">
        <v>1746</v>
      </c>
      <c r="H279" s="219" t="s">
        <v>1</v>
      </c>
      <c r="I279" s="221"/>
      <c r="L279" s="218"/>
      <c r="M279" s="222"/>
      <c r="N279" s="223"/>
      <c r="O279" s="223"/>
      <c r="P279" s="223"/>
      <c r="Q279" s="223"/>
      <c r="R279" s="223"/>
      <c r="S279" s="223"/>
      <c r="T279" s="224"/>
      <c r="AT279" s="219" t="s">
        <v>177</v>
      </c>
      <c r="AU279" s="219" t="s">
        <v>84</v>
      </c>
      <c r="AV279" s="15" t="s">
        <v>33</v>
      </c>
      <c r="AW279" s="15" t="s">
        <v>32</v>
      </c>
      <c r="AX279" s="15" t="s">
        <v>77</v>
      </c>
      <c r="AY279" s="219" t="s">
        <v>164</v>
      </c>
    </row>
    <row r="280" spans="1:65" s="13" customFormat="1" ht="11.25">
      <c r="B280" s="198"/>
      <c r="D280" s="199" t="s">
        <v>177</v>
      </c>
      <c r="E280" s="200" t="s">
        <v>1</v>
      </c>
      <c r="F280" s="201" t="s">
        <v>1747</v>
      </c>
      <c r="H280" s="202">
        <v>19.670000000000002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177</v>
      </c>
      <c r="AU280" s="200" t="s">
        <v>84</v>
      </c>
      <c r="AV280" s="13" t="s">
        <v>84</v>
      </c>
      <c r="AW280" s="13" t="s">
        <v>32</v>
      </c>
      <c r="AX280" s="13" t="s">
        <v>33</v>
      </c>
      <c r="AY280" s="200" t="s">
        <v>164</v>
      </c>
    </row>
    <row r="281" spans="1:65" s="2" customFormat="1" ht="16.5" customHeight="1">
      <c r="A281" s="35"/>
      <c r="B281" s="155"/>
      <c r="C281" s="186" t="s">
        <v>393</v>
      </c>
      <c r="D281" s="186" t="s">
        <v>166</v>
      </c>
      <c r="E281" s="187" t="s">
        <v>1426</v>
      </c>
      <c r="F281" s="188" t="s">
        <v>1427</v>
      </c>
      <c r="G281" s="189" t="s">
        <v>169</v>
      </c>
      <c r="H281" s="190">
        <v>850.22</v>
      </c>
      <c r="I281" s="191"/>
      <c r="J281" s="192">
        <f>ROUND(I281*H281,2)</f>
        <v>0</v>
      </c>
      <c r="K281" s="188" t="s">
        <v>1</v>
      </c>
      <c r="L281" s="36"/>
      <c r="M281" s="193" t="s">
        <v>1</v>
      </c>
      <c r="N281" s="194" t="s">
        <v>43</v>
      </c>
      <c r="O281" s="61"/>
      <c r="P281" s="195">
        <f>O281*H281</f>
        <v>0</v>
      </c>
      <c r="Q281" s="195">
        <v>8.4250000000000005E-2</v>
      </c>
      <c r="R281" s="195">
        <f>Q281*H281</f>
        <v>71.631035000000011</v>
      </c>
      <c r="S281" s="195">
        <v>0</v>
      </c>
      <c r="T281" s="19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7" t="s">
        <v>170</v>
      </c>
      <c r="AT281" s="197" t="s">
        <v>166</v>
      </c>
      <c r="AU281" s="197" t="s">
        <v>84</v>
      </c>
      <c r="AY281" s="18" t="s">
        <v>164</v>
      </c>
      <c r="BE281" s="105">
        <f>IF(N281="základní",J281,0)</f>
        <v>0</v>
      </c>
      <c r="BF281" s="105">
        <f>IF(N281="snížená",J281,0)</f>
        <v>0</v>
      </c>
      <c r="BG281" s="105">
        <f>IF(N281="zákl. přenesená",J281,0)</f>
        <v>0</v>
      </c>
      <c r="BH281" s="105">
        <f>IF(N281="sníž. přenesená",J281,0)</f>
        <v>0</v>
      </c>
      <c r="BI281" s="105">
        <f>IF(N281="nulová",J281,0)</f>
        <v>0</v>
      </c>
      <c r="BJ281" s="18" t="s">
        <v>33</v>
      </c>
      <c r="BK281" s="105">
        <f>ROUND(I281*H281,2)</f>
        <v>0</v>
      </c>
      <c r="BL281" s="18" t="s">
        <v>170</v>
      </c>
      <c r="BM281" s="197" t="s">
        <v>1428</v>
      </c>
    </row>
    <row r="282" spans="1:65" s="2" customFormat="1" ht="19.5">
      <c r="A282" s="35"/>
      <c r="B282" s="36"/>
      <c r="C282" s="35"/>
      <c r="D282" s="199" t="s">
        <v>196</v>
      </c>
      <c r="E282" s="35"/>
      <c r="F282" s="215" t="s">
        <v>1635</v>
      </c>
      <c r="G282" s="35"/>
      <c r="H282" s="35"/>
      <c r="I282" s="114"/>
      <c r="J282" s="35"/>
      <c r="K282" s="35"/>
      <c r="L282" s="36"/>
      <c r="M282" s="216"/>
      <c r="N282" s="217"/>
      <c r="O282" s="61"/>
      <c r="P282" s="61"/>
      <c r="Q282" s="61"/>
      <c r="R282" s="61"/>
      <c r="S282" s="61"/>
      <c r="T282" s="62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8" t="s">
        <v>196</v>
      </c>
      <c r="AU282" s="18" t="s">
        <v>84</v>
      </c>
    </row>
    <row r="283" spans="1:65" s="15" customFormat="1" ht="11.25">
      <c r="B283" s="218"/>
      <c r="D283" s="199" t="s">
        <v>177</v>
      </c>
      <c r="E283" s="219" t="s">
        <v>1</v>
      </c>
      <c r="F283" s="220" t="s">
        <v>1748</v>
      </c>
      <c r="H283" s="219" t="s">
        <v>1</v>
      </c>
      <c r="I283" s="221"/>
      <c r="L283" s="218"/>
      <c r="M283" s="222"/>
      <c r="N283" s="223"/>
      <c r="O283" s="223"/>
      <c r="P283" s="223"/>
      <c r="Q283" s="223"/>
      <c r="R283" s="223"/>
      <c r="S283" s="223"/>
      <c r="T283" s="224"/>
      <c r="AT283" s="219" t="s">
        <v>177</v>
      </c>
      <c r="AU283" s="219" t="s">
        <v>84</v>
      </c>
      <c r="AV283" s="15" t="s">
        <v>33</v>
      </c>
      <c r="AW283" s="15" t="s">
        <v>32</v>
      </c>
      <c r="AX283" s="15" t="s">
        <v>77</v>
      </c>
      <c r="AY283" s="219" t="s">
        <v>164</v>
      </c>
    </row>
    <row r="284" spans="1:65" s="13" customFormat="1" ht="11.25">
      <c r="B284" s="198"/>
      <c r="D284" s="199" t="s">
        <v>177</v>
      </c>
      <c r="E284" s="200" t="s">
        <v>1</v>
      </c>
      <c r="F284" s="201" t="s">
        <v>1749</v>
      </c>
      <c r="H284" s="202">
        <v>850.22</v>
      </c>
      <c r="I284" s="203"/>
      <c r="L284" s="198"/>
      <c r="M284" s="204"/>
      <c r="N284" s="205"/>
      <c r="O284" s="205"/>
      <c r="P284" s="205"/>
      <c r="Q284" s="205"/>
      <c r="R284" s="205"/>
      <c r="S284" s="205"/>
      <c r="T284" s="206"/>
      <c r="AT284" s="200" t="s">
        <v>177</v>
      </c>
      <c r="AU284" s="200" t="s">
        <v>84</v>
      </c>
      <c r="AV284" s="13" t="s">
        <v>84</v>
      </c>
      <c r="AW284" s="13" t="s">
        <v>32</v>
      </c>
      <c r="AX284" s="13" t="s">
        <v>33</v>
      </c>
      <c r="AY284" s="200" t="s">
        <v>164</v>
      </c>
    </row>
    <row r="285" spans="1:65" s="2" customFormat="1" ht="16.5" customHeight="1">
      <c r="A285" s="35"/>
      <c r="B285" s="155"/>
      <c r="C285" s="225" t="s">
        <v>399</v>
      </c>
      <c r="D285" s="225" t="s">
        <v>325</v>
      </c>
      <c r="E285" s="226" t="s">
        <v>1113</v>
      </c>
      <c r="F285" s="227" t="s">
        <v>1114</v>
      </c>
      <c r="G285" s="228" t="s">
        <v>169</v>
      </c>
      <c r="H285" s="229">
        <v>467.51299999999998</v>
      </c>
      <c r="I285" s="230"/>
      <c r="J285" s="231">
        <f>ROUND(I285*H285,2)</f>
        <v>0</v>
      </c>
      <c r="K285" s="227" t="s">
        <v>1</v>
      </c>
      <c r="L285" s="232"/>
      <c r="M285" s="233" t="s">
        <v>1</v>
      </c>
      <c r="N285" s="234" t="s">
        <v>43</v>
      </c>
      <c r="O285" s="61"/>
      <c r="P285" s="195">
        <f>O285*H285</f>
        <v>0</v>
      </c>
      <c r="Q285" s="195">
        <v>0.13100000000000001</v>
      </c>
      <c r="R285" s="195">
        <f>Q285*H285</f>
        <v>61.244202999999999</v>
      </c>
      <c r="S285" s="195">
        <v>0</v>
      </c>
      <c r="T285" s="19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7" t="s">
        <v>210</v>
      </c>
      <c r="AT285" s="197" t="s">
        <v>325</v>
      </c>
      <c r="AU285" s="197" t="s">
        <v>84</v>
      </c>
      <c r="AY285" s="18" t="s">
        <v>164</v>
      </c>
      <c r="BE285" s="105">
        <f>IF(N285="základní",J285,0)</f>
        <v>0</v>
      </c>
      <c r="BF285" s="105">
        <f>IF(N285="snížená",J285,0)</f>
        <v>0</v>
      </c>
      <c r="BG285" s="105">
        <f>IF(N285="zákl. přenesená",J285,0)</f>
        <v>0</v>
      </c>
      <c r="BH285" s="105">
        <f>IF(N285="sníž. přenesená",J285,0)</f>
        <v>0</v>
      </c>
      <c r="BI285" s="105">
        <f>IF(N285="nulová",J285,0)</f>
        <v>0</v>
      </c>
      <c r="BJ285" s="18" t="s">
        <v>33</v>
      </c>
      <c r="BK285" s="105">
        <f>ROUND(I285*H285,2)</f>
        <v>0</v>
      </c>
      <c r="BL285" s="18" t="s">
        <v>170</v>
      </c>
      <c r="BM285" s="197" t="s">
        <v>1750</v>
      </c>
    </row>
    <row r="286" spans="1:65" s="15" customFormat="1" ht="11.25">
      <c r="B286" s="218"/>
      <c r="D286" s="199" t="s">
        <v>177</v>
      </c>
      <c r="E286" s="219" t="s">
        <v>1</v>
      </c>
      <c r="F286" s="220" t="s">
        <v>1751</v>
      </c>
      <c r="H286" s="219" t="s">
        <v>1</v>
      </c>
      <c r="I286" s="221"/>
      <c r="L286" s="218"/>
      <c r="M286" s="222"/>
      <c r="N286" s="223"/>
      <c r="O286" s="223"/>
      <c r="P286" s="223"/>
      <c r="Q286" s="223"/>
      <c r="R286" s="223"/>
      <c r="S286" s="223"/>
      <c r="T286" s="224"/>
      <c r="AT286" s="219" t="s">
        <v>177</v>
      </c>
      <c r="AU286" s="219" t="s">
        <v>84</v>
      </c>
      <c r="AV286" s="15" t="s">
        <v>33</v>
      </c>
      <c r="AW286" s="15" t="s">
        <v>32</v>
      </c>
      <c r="AX286" s="15" t="s">
        <v>77</v>
      </c>
      <c r="AY286" s="219" t="s">
        <v>164</v>
      </c>
    </row>
    <row r="287" spans="1:65" s="13" customFormat="1" ht="11.25">
      <c r="B287" s="198"/>
      <c r="D287" s="199" t="s">
        <v>177</v>
      </c>
      <c r="E287" s="200" t="s">
        <v>1</v>
      </c>
      <c r="F287" s="201" t="s">
        <v>1752</v>
      </c>
      <c r="H287" s="202">
        <v>445.25</v>
      </c>
      <c r="I287" s="203"/>
      <c r="L287" s="198"/>
      <c r="M287" s="204"/>
      <c r="N287" s="205"/>
      <c r="O287" s="205"/>
      <c r="P287" s="205"/>
      <c r="Q287" s="205"/>
      <c r="R287" s="205"/>
      <c r="S287" s="205"/>
      <c r="T287" s="206"/>
      <c r="AT287" s="200" t="s">
        <v>177</v>
      </c>
      <c r="AU287" s="200" t="s">
        <v>84</v>
      </c>
      <c r="AV287" s="13" t="s">
        <v>84</v>
      </c>
      <c r="AW287" s="13" t="s">
        <v>32</v>
      </c>
      <c r="AX287" s="13" t="s">
        <v>33</v>
      </c>
      <c r="AY287" s="200" t="s">
        <v>164</v>
      </c>
    </row>
    <row r="288" spans="1:65" s="13" customFormat="1" ht="11.25">
      <c r="B288" s="198"/>
      <c r="D288" s="199" t="s">
        <v>177</v>
      </c>
      <c r="F288" s="201" t="s">
        <v>1753</v>
      </c>
      <c r="H288" s="202">
        <v>467.51299999999998</v>
      </c>
      <c r="I288" s="203"/>
      <c r="L288" s="198"/>
      <c r="M288" s="204"/>
      <c r="N288" s="205"/>
      <c r="O288" s="205"/>
      <c r="P288" s="205"/>
      <c r="Q288" s="205"/>
      <c r="R288" s="205"/>
      <c r="S288" s="205"/>
      <c r="T288" s="206"/>
      <c r="AT288" s="200" t="s">
        <v>177</v>
      </c>
      <c r="AU288" s="200" t="s">
        <v>84</v>
      </c>
      <c r="AV288" s="13" t="s">
        <v>84</v>
      </c>
      <c r="AW288" s="13" t="s">
        <v>3</v>
      </c>
      <c r="AX288" s="13" t="s">
        <v>33</v>
      </c>
      <c r="AY288" s="200" t="s">
        <v>164</v>
      </c>
    </row>
    <row r="289" spans="1:65" s="2" customFormat="1" ht="16.5" customHeight="1">
      <c r="A289" s="35"/>
      <c r="B289" s="155"/>
      <c r="C289" s="225" t="s">
        <v>407</v>
      </c>
      <c r="D289" s="225" t="s">
        <v>325</v>
      </c>
      <c r="E289" s="226" t="s">
        <v>1433</v>
      </c>
      <c r="F289" s="227" t="s">
        <v>1434</v>
      </c>
      <c r="G289" s="228" t="s">
        <v>169</v>
      </c>
      <c r="H289" s="229">
        <v>22.018999999999998</v>
      </c>
      <c r="I289" s="230"/>
      <c r="J289" s="231">
        <f>ROUND(I289*H289,2)</f>
        <v>0</v>
      </c>
      <c r="K289" s="227" t="s">
        <v>1</v>
      </c>
      <c r="L289" s="232"/>
      <c r="M289" s="233" t="s">
        <v>1</v>
      </c>
      <c r="N289" s="234" t="s">
        <v>43</v>
      </c>
      <c r="O289" s="61"/>
      <c r="P289" s="195">
        <f>O289*H289</f>
        <v>0</v>
      </c>
      <c r="Q289" s="195">
        <v>0.13100000000000001</v>
      </c>
      <c r="R289" s="195">
        <f>Q289*H289</f>
        <v>2.8844889999999999</v>
      </c>
      <c r="S289" s="195">
        <v>0</v>
      </c>
      <c r="T289" s="19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7" t="s">
        <v>210</v>
      </c>
      <c r="AT289" s="197" t="s">
        <v>325</v>
      </c>
      <c r="AU289" s="197" t="s">
        <v>84</v>
      </c>
      <c r="AY289" s="18" t="s">
        <v>164</v>
      </c>
      <c r="BE289" s="105">
        <f>IF(N289="základní",J289,0)</f>
        <v>0</v>
      </c>
      <c r="BF289" s="105">
        <f>IF(N289="snížená",J289,0)</f>
        <v>0</v>
      </c>
      <c r="BG289" s="105">
        <f>IF(N289="zákl. přenesená",J289,0)</f>
        <v>0</v>
      </c>
      <c r="BH289" s="105">
        <f>IF(N289="sníž. přenesená",J289,0)</f>
        <v>0</v>
      </c>
      <c r="BI289" s="105">
        <f>IF(N289="nulová",J289,0)</f>
        <v>0</v>
      </c>
      <c r="BJ289" s="18" t="s">
        <v>33</v>
      </c>
      <c r="BK289" s="105">
        <f>ROUND(I289*H289,2)</f>
        <v>0</v>
      </c>
      <c r="BL289" s="18" t="s">
        <v>170</v>
      </c>
      <c r="BM289" s="197" t="s">
        <v>1435</v>
      </c>
    </row>
    <row r="290" spans="1:65" s="13" customFormat="1" ht="11.25">
      <c r="B290" s="198"/>
      <c r="D290" s="199" t="s">
        <v>177</v>
      </c>
      <c r="F290" s="201" t="s">
        <v>1754</v>
      </c>
      <c r="H290" s="202">
        <v>22.018999999999998</v>
      </c>
      <c r="I290" s="203"/>
      <c r="L290" s="198"/>
      <c r="M290" s="204"/>
      <c r="N290" s="205"/>
      <c r="O290" s="205"/>
      <c r="P290" s="205"/>
      <c r="Q290" s="205"/>
      <c r="R290" s="205"/>
      <c r="S290" s="205"/>
      <c r="T290" s="206"/>
      <c r="AT290" s="200" t="s">
        <v>177</v>
      </c>
      <c r="AU290" s="200" t="s">
        <v>84</v>
      </c>
      <c r="AV290" s="13" t="s">
        <v>84</v>
      </c>
      <c r="AW290" s="13" t="s">
        <v>3</v>
      </c>
      <c r="AX290" s="13" t="s">
        <v>33</v>
      </c>
      <c r="AY290" s="200" t="s">
        <v>164</v>
      </c>
    </row>
    <row r="291" spans="1:65" s="2" customFormat="1" ht="16.5" customHeight="1">
      <c r="A291" s="35"/>
      <c r="B291" s="155"/>
      <c r="C291" s="225" t="s">
        <v>415</v>
      </c>
      <c r="D291" s="225" t="s">
        <v>325</v>
      </c>
      <c r="E291" s="226" t="s">
        <v>1755</v>
      </c>
      <c r="F291" s="227" t="s">
        <v>1756</v>
      </c>
      <c r="G291" s="228" t="s">
        <v>169</v>
      </c>
      <c r="H291" s="229">
        <v>12.6</v>
      </c>
      <c r="I291" s="230"/>
      <c r="J291" s="231">
        <f>ROUND(I291*H291,2)</f>
        <v>0</v>
      </c>
      <c r="K291" s="227" t="s">
        <v>1</v>
      </c>
      <c r="L291" s="232"/>
      <c r="M291" s="233" t="s">
        <v>1</v>
      </c>
      <c r="N291" s="234" t="s">
        <v>43</v>
      </c>
      <c r="O291" s="61"/>
      <c r="P291" s="195">
        <f>O291*H291</f>
        <v>0</v>
      </c>
      <c r="Q291" s="195">
        <v>0.13100000000000001</v>
      </c>
      <c r="R291" s="195">
        <f>Q291*H291</f>
        <v>1.6506000000000001</v>
      </c>
      <c r="S291" s="195">
        <v>0</v>
      </c>
      <c r="T291" s="19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7" t="s">
        <v>210</v>
      </c>
      <c r="AT291" s="197" t="s">
        <v>325</v>
      </c>
      <c r="AU291" s="197" t="s">
        <v>84</v>
      </c>
      <c r="AY291" s="18" t="s">
        <v>164</v>
      </c>
      <c r="BE291" s="105">
        <f>IF(N291="základní",J291,0)</f>
        <v>0</v>
      </c>
      <c r="BF291" s="105">
        <f>IF(N291="snížená",J291,0)</f>
        <v>0</v>
      </c>
      <c r="BG291" s="105">
        <f>IF(N291="zákl. přenesená",J291,0)</f>
        <v>0</v>
      </c>
      <c r="BH291" s="105">
        <f>IF(N291="sníž. přenesená",J291,0)</f>
        <v>0</v>
      </c>
      <c r="BI291" s="105">
        <f>IF(N291="nulová",J291,0)</f>
        <v>0</v>
      </c>
      <c r="BJ291" s="18" t="s">
        <v>33</v>
      </c>
      <c r="BK291" s="105">
        <f>ROUND(I291*H291,2)</f>
        <v>0</v>
      </c>
      <c r="BL291" s="18" t="s">
        <v>170</v>
      </c>
      <c r="BM291" s="197" t="s">
        <v>1757</v>
      </c>
    </row>
    <row r="292" spans="1:65" s="13" customFormat="1" ht="11.25">
      <c r="B292" s="198"/>
      <c r="D292" s="199" t="s">
        <v>177</v>
      </c>
      <c r="F292" s="201" t="s">
        <v>1758</v>
      </c>
      <c r="H292" s="202">
        <v>12.6</v>
      </c>
      <c r="I292" s="203"/>
      <c r="L292" s="198"/>
      <c r="M292" s="204"/>
      <c r="N292" s="205"/>
      <c r="O292" s="205"/>
      <c r="P292" s="205"/>
      <c r="Q292" s="205"/>
      <c r="R292" s="205"/>
      <c r="S292" s="205"/>
      <c r="T292" s="206"/>
      <c r="AT292" s="200" t="s">
        <v>177</v>
      </c>
      <c r="AU292" s="200" t="s">
        <v>84</v>
      </c>
      <c r="AV292" s="13" t="s">
        <v>84</v>
      </c>
      <c r="AW292" s="13" t="s">
        <v>3</v>
      </c>
      <c r="AX292" s="13" t="s">
        <v>33</v>
      </c>
      <c r="AY292" s="200" t="s">
        <v>164</v>
      </c>
    </row>
    <row r="293" spans="1:65" s="2" customFormat="1" ht="16.5" customHeight="1">
      <c r="A293" s="35"/>
      <c r="B293" s="155"/>
      <c r="C293" s="186" t="s">
        <v>421</v>
      </c>
      <c r="D293" s="186" t="s">
        <v>166</v>
      </c>
      <c r="E293" s="187" t="s">
        <v>1091</v>
      </c>
      <c r="F293" s="188" t="s">
        <v>1092</v>
      </c>
      <c r="G293" s="189" t="s">
        <v>169</v>
      </c>
      <c r="H293" s="190">
        <v>817.25</v>
      </c>
      <c r="I293" s="191"/>
      <c r="J293" s="192">
        <f>ROUND(I293*H293,2)</f>
        <v>0</v>
      </c>
      <c r="K293" s="188" t="s">
        <v>1</v>
      </c>
      <c r="L293" s="36"/>
      <c r="M293" s="193" t="s">
        <v>1</v>
      </c>
      <c r="N293" s="194" t="s">
        <v>43</v>
      </c>
      <c r="O293" s="61"/>
      <c r="P293" s="195">
        <f>O293*H293</f>
        <v>0</v>
      </c>
      <c r="Q293" s="195">
        <v>0.18906999999999999</v>
      </c>
      <c r="R293" s="195">
        <f>Q293*H293</f>
        <v>154.51745749999998</v>
      </c>
      <c r="S293" s="195">
        <v>0</v>
      </c>
      <c r="T293" s="19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7" t="s">
        <v>170</v>
      </c>
      <c r="AT293" s="197" t="s">
        <v>166</v>
      </c>
      <c r="AU293" s="197" t="s">
        <v>84</v>
      </c>
      <c r="AY293" s="18" t="s">
        <v>164</v>
      </c>
      <c r="BE293" s="105">
        <f>IF(N293="základní",J293,0)</f>
        <v>0</v>
      </c>
      <c r="BF293" s="105">
        <f>IF(N293="snížená",J293,0)</f>
        <v>0</v>
      </c>
      <c r="BG293" s="105">
        <f>IF(N293="zákl. přenesená",J293,0)</f>
        <v>0</v>
      </c>
      <c r="BH293" s="105">
        <f>IF(N293="sníž. přenesená",J293,0)</f>
        <v>0</v>
      </c>
      <c r="BI293" s="105">
        <f>IF(N293="nulová",J293,0)</f>
        <v>0</v>
      </c>
      <c r="BJ293" s="18" t="s">
        <v>33</v>
      </c>
      <c r="BK293" s="105">
        <f>ROUND(I293*H293,2)</f>
        <v>0</v>
      </c>
      <c r="BL293" s="18" t="s">
        <v>170</v>
      </c>
      <c r="BM293" s="197" t="s">
        <v>1437</v>
      </c>
    </row>
    <row r="294" spans="1:65" s="2" customFormat="1" ht="19.5">
      <c r="A294" s="35"/>
      <c r="B294" s="36"/>
      <c r="C294" s="35"/>
      <c r="D294" s="199" t="s">
        <v>196</v>
      </c>
      <c r="E294" s="35"/>
      <c r="F294" s="215" t="s">
        <v>1635</v>
      </c>
      <c r="G294" s="35"/>
      <c r="H294" s="35"/>
      <c r="I294" s="114"/>
      <c r="J294" s="35"/>
      <c r="K294" s="35"/>
      <c r="L294" s="36"/>
      <c r="M294" s="216"/>
      <c r="N294" s="217"/>
      <c r="O294" s="61"/>
      <c r="P294" s="61"/>
      <c r="Q294" s="61"/>
      <c r="R294" s="61"/>
      <c r="S294" s="61"/>
      <c r="T294" s="62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196</v>
      </c>
      <c r="AU294" s="18" t="s">
        <v>84</v>
      </c>
    </row>
    <row r="295" spans="1:65" s="15" customFormat="1" ht="11.25">
      <c r="B295" s="218"/>
      <c r="D295" s="199" t="s">
        <v>177</v>
      </c>
      <c r="E295" s="219" t="s">
        <v>1</v>
      </c>
      <c r="F295" s="220" t="s">
        <v>1759</v>
      </c>
      <c r="H295" s="219" t="s">
        <v>1</v>
      </c>
      <c r="I295" s="221"/>
      <c r="L295" s="218"/>
      <c r="M295" s="222"/>
      <c r="N295" s="223"/>
      <c r="O295" s="223"/>
      <c r="P295" s="223"/>
      <c r="Q295" s="223"/>
      <c r="R295" s="223"/>
      <c r="S295" s="223"/>
      <c r="T295" s="224"/>
      <c r="AT295" s="219" t="s">
        <v>177</v>
      </c>
      <c r="AU295" s="219" t="s">
        <v>84</v>
      </c>
      <c r="AV295" s="15" t="s">
        <v>33</v>
      </c>
      <c r="AW295" s="15" t="s">
        <v>32</v>
      </c>
      <c r="AX295" s="15" t="s">
        <v>77</v>
      </c>
      <c r="AY295" s="219" t="s">
        <v>164</v>
      </c>
    </row>
    <row r="296" spans="1:65" s="13" customFormat="1" ht="11.25">
      <c r="B296" s="198"/>
      <c r="D296" s="199" t="s">
        <v>177</v>
      </c>
      <c r="E296" s="200" t="s">
        <v>1</v>
      </c>
      <c r="F296" s="201" t="s">
        <v>1760</v>
      </c>
      <c r="H296" s="202">
        <v>817.25</v>
      </c>
      <c r="I296" s="203"/>
      <c r="L296" s="198"/>
      <c r="M296" s="204"/>
      <c r="N296" s="205"/>
      <c r="O296" s="205"/>
      <c r="P296" s="205"/>
      <c r="Q296" s="205"/>
      <c r="R296" s="205"/>
      <c r="S296" s="205"/>
      <c r="T296" s="206"/>
      <c r="AT296" s="200" t="s">
        <v>177</v>
      </c>
      <c r="AU296" s="200" t="s">
        <v>84</v>
      </c>
      <c r="AV296" s="13" t="s">
        <v>84</v>
      </c>
      <c r="AW296" s="13" t="s">
        <v>32</v>
      </c>
      <c r="AX296" s="13" t="s">
        <v>33</v>
      </c>
      <c r="AY296" s="200" t="s">
        <v>164</v>
      </c>
    </row>
    <row r="297" spans="1:65" s="2" customFormat="1" ht="16.5" customHeight="1">
      <c r="A297" s="35"/>
      <c r="B297" s="155"/>
      <c r="C297" s="186" t="s">
        <v>426</v>
      </c>
      <c r="D297" s="186" t="s">
        <v>166</v>
      </c>
      <c r="E297" s="187" t="s">
        <v>1094</v>
      </c>
      <c r="F297" s="188" t="s">
        <v>1439</v>
      </c>
      <c r="G297" s="189" t="s">
        <v>169</v>
      </c>
      <c r="H297" s="190">
        <v>1217.45</v>
      </c>
      <c r="I297" s="191"/>
      <c r="J297" s="192">
        <f>ROUND(I297*H297,2)</f>
        <v>0</v>
      </c>
      <c r="K297" s="188" t="s">
        <v>1</v>
      </c>
      <c r="L297" s="36"/>
      <c r="M297" s="193" t="s">
        <v>1</v>
      </c>
      <c r="N297" s="194" t="s">
        <v>43</v>
      </c>
      <c r="O297" s="61"/>
      <c r="P297" s="195">
        <f>O297*H297</f>
        <v>0</v>
      </c>
      <c r="Q297" s="195">
        <v>0.27994000000000002</v>
      </c>
      <c r="R297" s="195">
        <f>Q297*H297</f>
        <v>340.81295300000005</v>
      </c>
      <c r="S297" s="195">
        <v>0</v>
      </c>
      <c r="T297" s="19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7" t="s">
        <v>170</v>
      </c>
      <c r="AT297" s="197" t="s">
        <v>166</v>
      </c>
      <c r="AU297" s="197" t="s">
        <v>84</v>
      </c>
      <c r="AY297" s="18" t="s">
        <v>164</v>
      </c>
      <c r="BE297" s="105">
        <f>IF(N297="základní",J297,0)</f>
        <v>0</v>
      </c>
      <c r="BF297" s="105">
        <f>IF(N297="snížená",J297,0)</f>
        <v>0</v>
      </c>
      <c r="BG297" s="105">
        <f>IF(N297="zákl. přenesená",J297,0)</f>
        <v>0</v>
      </c>
      <c r="BH297" s="105">
        <f>IF(N297="sníž. přenesená",J297,0)</f>
        <v>0</v>
      </c>
      <c r="BI297" s="105">
        <f>IF(N297="nulová",J297,0)</f>
        <v>0</v>
      </c>
      <c r="BJ297" s="18" t="s">
        <v>33</v>
      </c>
      <c r="BK297" s="105">
        <f>ROUND(I297*H297,2)</f>
        <v>0</v>
      </c>
      <c r="BL297" s="18" t="s">
        <v>170</v>
      </c>
      <c r="BM297" s="197" t="s">
        <v>1440</v>
      </c>
    </row>
    <row r="298" spans="1:65" s="2" customFormat="1" ht="19.5">
      <c r="A298" s="35"/>
      <c r="B298" s="36"/>
      <c r="C298" s="35"/>
      <c r="D298" s="199" t="s">
        <v>196</v>
      </c>
      <c r="E298" s="35"/>
      <c r="F298" s="215" t="s">
        <v>1635</v>
      </c>
      <c r="G298" s="35"/>
      <c r="H298" s="35"/>
      <c r="I298" s="114"/>
      <c r="J298" s="35"/>
      <c r="K298" s="35"/>
      <c r="L298" s="36"/>
      <c r="M298" s="216"/>
      <c r="N298" s="217"/>
      <c r="O298" s="61"/>
      <c r="P298" s="61"/>
      <c r="Q298" s="61"/>
      <c r="R298" s="61"/>
      <c r="S298" s="61"/>
      <c r="T298" s="62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8" t="s">
        <v>196</v>
      </c>
      <c r="AU298" s="18" t="s">
        <v>84</v>
      </c>
    </row>
    <row r="299" spans="1:65" s="15" customFormat="1" ht="11.25">
      <c r="B299" s="218"/>
      <c r="D299" s="199" t="s">
        <v>177</v>
      </c>
      <c r="E299" s="219" t="s">
        <v>1</v>
      </c>
      <c r="F299" s="220" t="s">
        <v>1761</v>
      </c>
      <c r="H299" s="219" t="s">
        <v>1</v>
      </c>
      <c r="I299" s="221"/>
      <c r="L299" s="218"/>
      <c r="M299" s="222"/>
      <c r="N299" s="223"/>
      <c r="O299" s="223"/>
      <c r="P299" s="223"/>
      <c r="Q299" s="223"/>
      <c r="R299" s="223"/>
      <c r="S299" s="223"/>
      <c r="T299" s="224"/>
      <c r="AT299" s="219" t="s">
        <v>177</v>
      </c>
      <c r="AU299" s="219" t="s">
        <v>84</v>
      </c>
      <c r="AV299" s="15" t="s">
        <v>33</v>
      </c>
      <c r="AW299" s="15" t="s">
        <v>32</v>
      </c>
      <c r="AX299" s="15" t="s">
        <v>77</v>
      </c>
      <c r="AY299" s="219" t="s">
        <v>164</v>
      </c>
    </row>
    <row r="300" spans="1:65" s="13" customFormat="1" ht="11.25">
      <c r="B300" s="198"/>
      <c r="D300" s="199" t="s">
        <v>177</v>
      </c>
      <c r="E300" s="200" t="s">
        <v>1</v>
      </c>
      <c r="F300" s="201" t="s">
        <v>1762</v>
      </c>
      <c r="H300" s="202">
        <v>400.2</v>
      </c>
      <c r="I300" s="203"/>
      <c r="L300" s="198"/>
      <c r="M300" s="204"/>
      <c r="N300" s="205"/>
      <c r="O300" s="205"/>
      <c r="P300" s="205"/>
      <c r="Q300" s="205"/>
      <c r="R300" s="205"/>
      <c r="S300" s="205"/>
      <c r="T300" s="206"/>
      <c r="AT300" s="200" t="s">
        <v>177</v>
      </c>
      <c r="AU300" s="200" t="s">
        <v>84</v>
      </c>
      <c r="AV300" s="13" t="s">
        <v>84</v>
      </c>
      <c r="AW300" s="13" t="s">
        <v>32</v>
      </c>
      <c r="AX300" s="13" t="s">
        <v>77</v>
      </c>
      <c r="AY300" s="200" t="s">
        <v>164</v>
      </c>
    </row>
    <row r="301" spans="1:65" s="13" customFormat="1" ht="11.25">
      <c r="B301" s="198"/>
      <c r="D301" s="199" t="s">
        <v>177</v>
      </c>
      <c r="E301" s="200" t="s">
        <v>1</v>
      </c>
      <c r="F301" s="201" t="s">
        <v>1763</v>
      </c>
      <c r="H301" s="202">
        <v>817.25</v>
      </c>
      <c r="I301" s="203"/>
      <c r="L301" s="198"/>
      <c r="M301" s="204"/>
      <c r="N301" s="205"/>
      <c r="O301" s="205"/>
      <c r="P301" s="205"/>
      <c r="Q301" s="205"/>
      <c r="R301" s="205"/>
      <c r="S301" s="205"/>
      <c r="T301" s="206"/>
      <c r="AT301" s="200" t="s">
        <v>177</v>
      </c>
      <c r="AU301" s="200" t="s">
        <v>84</v>
      </c>
      <c r="AV301" s="13" t="s">
        <v>84</v>
      </c>
      <c r="AW301" s="13" t="s">
        <v>32</v>
      </c>
      <c r="AX301" s="13" t="s">
        <v>77</v>
      </c>
      <c r="AY301" s="200" t="s">
        <v>164</v>
      </c>
    </row>
    <row r="302" spans="1:65" s="14" customFormat="1" ht="11.25">
      <c r="B302" s="207"/>
      <c r="D302" s="199" t="s">
        <v>177</v>
      </c>
      <c r="E302" s="208" t="s">
        <v>1</v>
      </c>
      <c r="F302" s="209" t="s">
        <v>183</v>
      </c>
      <c r="H302" s="210">
        <v>1217.45</v>
      </c>
      <c r="I302" s="211"/>
      <c r="L302" s="207"/>
      <c r="M302" s="212"/>
      <c r="N302" s="213"/>
      <c r="O302" s="213"/>
      <c r="P302" s="213"/>
      <c r="Q302" s="213"/>
      <c r="R302" s="213"/>
      <c r="S302" s="213"/>
      <c r="T302" s="214"/>
      <c r="AT302" s="208" t="s">
        <v>177</v>
      </c>
      <c r="AU302" s="208" t="s">
        <v>84</v>
      </c>
      <c r="AV302" s="14" t="s">
        <v>170</v>
      </c>
      <c r="AW302" s="14" t="s">
        <v>32</v>
      </c>
      <c r="AX302" s="14" t="s">
        <v>33</v>
      </c>
      <c r="AY302" s="208" t="s">
        <v>164</v>
      </c>
    </row>
    <row r="303" spans="1:65" s="2" customFormat="1" ht="16.5" customHeight="1">
      <c r="A303" s="35"/>
      <c r="B303" s="155"/>
      <c r="C303" s="186" t="s">
        <v>431</v>
      </c>
      <c r="D303" s="186" t="s">
        <v>166</v>
      </c>
      <c r="E303" s="187" t="s">
        <v>1360</v>
      </c>
      <c r="F303" s="188" t="s">
        <v>1361</v>
      </c>
      <c r="G303" s="189" t="s">
        <v>169</v>
      </c>
      <c r="H303" s="190">
        <v>38.4</v>
      </c>
      <c r="I303" s="191"/>
      <c r="J303" s="192">
        <f>ROUND(I303*H303,2)</f>
        <v>0</v>
      </c>
      <c r="K303" s="188" t="s">
        <v>1</v>
      </c>
      <c r="L303" s="36"/>
      <c r="M303" s="193" t="s">
        <v>1</v>
      </c>
      <c r="N303" s="194" t="s">
        <v>43</v>
      </c>
      <c r="O303" s="61"/>
      <c r="P303" s="195">
        <f>O303*H303</f>
        <v>0</v>
      </c>
      <c r="Q303" s="195">
        <v>0.378</v>
      </c>
      <c r="R303" s="195">
        <f>Q303*H303</f>
        <v>14.5152</v>
      </c>
      <c r="S303" s="195">
        <v>0</v>
      </c>
      <c r="T303" s="19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7" t="s">
        <v>170</v>
      </c>
      <c r="AT303" s="197" t="s">
        <v>166</v>
      </c>
      <c r="AU303" s="197" t="s">
        <v>84</v>
      </c>
      <c r="AY303" s="18" t="s">
        <v>164</v>
      </c>
      <c r="BE303" s="105">
        <f>IF(N303="základní",J303,0)</f>
        <v>0</v>
      </c>
      <c r="BF303" s="105">
        <f>IF(N303="snížená",J303,0)</f>
        <v>0</v>
      </c>
      <c r="BG303" s="105">
        <f>IF(N303="zákl. přenesená",J303,0)</f>
        <v>0</v>
      </c>
      <c r="BH303" s="105">
        <f>IF(N303="sníž. přenesená",J303,0)</f>
        <v>0</v>
      </c>
      <c r="BI303" s="105">
        <f>IF(N303="nulová",J303,0)</f>
        <v>0</v>
      </c>
      <c r="BJ303" s="18" t="s">
        <v>33</v>
      </c>
      <c r="BK303" s="105">
        <f>ROUND(I303*H303,2)</f>
        <v>0</v>
      </c>
      <c r="BL303" s="18" t="s">
        <v>170</v>
      </c>
      <c r="BM303" s="197" t="s">
        <v>1362</v>
      </c>
    </row>
    <row r="304" spans="1:65" s="2" customFormat="1" ht="19.5">
      <c r="A304" s="35"/>
      <c r="B304" s="36"/>
      <c r="C304" s="35"/>
      <c r="D304" s="199" t="s">
        <v>196</v>
      </c>
      <c r="E304" s="35"/>
      <c r="F304" s="215" t="s">
        <v>1635</v>
      </c>
      <c r="G304" s="35"/>
      <c r="H304" s="35"/>
      <c r="I304" s="114"/>
      <c r="J304" s="35"/>
      <c r="K304" s="35"/>
      <c r="L304" s="36"/>
      <c r="M304" s="216"/>
      <c r="N304" s="217"/>
      <c r="O304" s="61"/>
      <c r="P304" s="61"/>
      <c r="Q304" s="61"/>
      <c r="R304" s="61"/>
      <c r="S304" s="61"/>
      <c r="T304" s="62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8" t="s">
        <v>196</v>
      </c>
      <c r="AU304" s="18" t="s">
        <v>84</v>
      </c>
    </row>
    <row r="305" spans="1:65" s="15" customFormat="1" ht="11.25">
      <c r="B305" s="218"/>
      <c r="D305" s="199" t="s">
        <v>177</v>
      </c>
      <c r="E305" s="219" t="s">
        <v>1</v>
      </c>
      <c r="F305" s="220" t="s">
        <v>1764</v>
      </c>
      <c r="H305" s="219" t="s">
        <v>1</v>
      </c>
      <c r="I305" s="221"/>
      <c r="L305" s="218"/>
      <c r="M305" s="222"/>
      <c r="N305" s="223"/>
      <c r="O305" s="223"/>
      <c r="P305" s="223"/>
      <c r="Q305" s="223"/>
      <c r="R305" s="223"/>
      <c r="S305" s="223"/>
      <c r="T305" s="224"/>
      <c r="AT305" s="219" t="s">
        <v>177</v>
      </c>
      <c r="AU305" s="219" t="s">
        <v>84</v>
      </c>
      <c r="AV305" s="15" t="s">
        <v>33</v>
      </c>
      <c r="AW305" s="15" t="s">
        <v>32</v>
      </c>
      <c r="AX305" s="15" t="s">
        <v>77</v>
      </c>
      <c r="AY305" s="219" t="s">
        <v>164</v>
      </c>
    </row>
    <row r="306" spans="1:65" s="13" customFormat="1" ht="11.25">
      <c r="B306" s="198"/>
      <c r="D306" s="199" t="s">
        <v>177</v>
      </c>
      <c r="E306" s="200" t="s">
        <v>1</v>
      </c>
      <c r="F306" s="201" t="s">
        <v>1765</v>
      </c>
      <c r="H306" s="202">
        <v>38.4</v>
      </c>
      <c r="I306" s="203"/>
      <c r="L306" s="198"/>
      <c r="M306" s="204"/>
      <c r="N306" s="205"/>
      <c r="O306" s="205"/>
      <c r="P306" s="205"/>
      <c r="Q306" s="205"/>
      <c r="R306" s="205"/>
      <c r="S306" s="205"/>
      <c r="T306" s="206"/>
      <c r="AT306" s="200" t="s">
        <v>177</v>
      </c>
      <c r="AU306" s="200" t="s">
        <v>84</v>
      </c>
      <c r="AV306" s="13" t="s">
        <v>84</v>
      </c>
      <c r="AW306" s="13" t="s">
        <v>32</v>
      </c>
      <c r="AX306" s="13" t="s">
        <v>33</v>
      </c>
      <c r="AY306" s="200" t="s">
        <v>164</v>
      </c>
    </row>
    <row r="307" spans="1:65" s="2" customFormat="1" ht="16.5" customHeight="1">
      <c r="A307" s="35"/>
      <c r="B307" s="155"/>
      <c r="C307" s="186" t="s">
        <v>437</v>
      </c>
      <c r="D307" s="186" t="s">
        <v>166</v>
      </c>
      <c r="E307" s="187" t="s">
        <v>1766</v>
      </c>
      <c r="F307" s="188" t="s">
        <v>1767</v>
      </c>
      <c r="G307" s="189" t="s">
        <v>169</v>
      </c>
      <c r="H307" s="190">
        <v>484.4</v>
      </c>
      <c r="I307" s="191"/>
      <c r="J307" s="192">
        <f>ROUND(I307*H307,2)</f>
        <v>0</v>
      </c>
      <c r="K307" s="188" t="s">
        <v>175</v>
      </c>
      <c r="L307" s="36"/>
      <c r="M307" s="193" t="s">
        <v>1</v>
      </c>
      <c r="N307" s="194" t="s">
        <v>43</v>
      </c>
      <c r="O307" s="61"/>
      <c r="P307" s="195">
        <f>O307*H307</f>
        <v>0</v>
      </c>
      <c r="Q307" s="195">
        <v>0.10362</v>
      </c>
      <c r="R307" s="195">
        <f>Q307*H307</f>
        <v>50.193528000000001</v>
      </c>
      <c r="S307" s="195">
        <v>0</v>
      </c>
      <c r="T307" s="19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97" t="s">
        <v>170</v>
      </c>
      <c r="AT307" s="197" t="s">
        <v>166</v>
      </c>
      <c r="AU307" s="197" t="s">
        <v>84</v>
      </c>
      <c r="AY307" s="18" t="s">
        <v>164</v>
      </c>
      <c r="BE307" s="105">
        <f>IF(N307="základní",J307,0)</f>
        <v>0</v>
      </c>
      <c r="BF307" s="105">
        <f>IF(N307="snížená",J307,0)</f>
        <v>0</v>
      </c>
      <c r="BG307" s="105">
        <f>IF(N307="zákl. přenesená",J307,0)</f>
        <v>0</v>
      </c>
      <c r="BH307" s="105">
        <f>IF(N307="sníž. přenesená",J307,0)</f>
        <v>0</v>
      </c>
      <c r="BI307" s="105">
        <f>IF(N307="nulová",J307,0)</f>
        <v>0</v>
      </c>
      <c r="BJ307" s="18" t="s">
        <v>33</v>
      </c>
      <c r="BK307" s="105">
        <f>ROUND(I307*H307,2)</f>
        <v>0</v>
      </c>
      <c r="BL307" s="18" t="s">
        <v>170</v>
      </c>
      <c r="BM307" s="197" t="s">
        <v>1768</v>
      </c>
    </row>
    <row r="308" spans="1:65" s="2" customFormat="1" ht="19.5">
      <c r="A308" s="35"/>
      <c r="B308" s="36"/>
      <c r="C308" s="35"/>
      <c r="D308" s="199" t="s">
        <v>196</v>
      </c>
      <c r="E308" s="35"/>
      <c r="F308" s="215" t="s">
        <v>1635</v>
      </c>
      <c r="G308" s="35"/>
      <c r="H308" s="35"/>
      <c r="I308" s="114"/>
      <c r="J308" s="35"/>
      <c r="K308" s="35"/>
      <c r="L308" s="36"/>
      <c r="M308" s="216"/>
      <c r="N308" s="217"/>
      <c r="O308" s="61"/>
      <c r="P308" s="61"/>
      <c r="Q308" s="61"/>
      <c r="R308" s="61"/>
      <c r="S308" s="61"/>
      <c r="T308" s="62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8" t="s">
        <v>196</v>
      </c>
      <c r="AU308" s="18" t="s">
        <v>84</v>
      </c>
    </row>
    <row r="309" spans="1:65" s="15" customFormat="1" ht="11.25">
      <c r="B309" s="218"/>
      <c r="D309" s="199" t="s">
        <v>177</v>
      </c>
      <c r="E309" s="219" t="s">
        <v>1</v>
      </c>
      <c r="F309" s="220" t="s">
        <v>1736</v>
      </c>
      <c r="H309" s="219" t="s">
        <v>1</v>
      </c>
      <c r="I309" s="221"/>
      <c r="L309" s="218"/>
      <c r="M309" s="222"/>
      <c r="N309" s="223"/>
      <c r="O309" s="223"/>
      <c r="P309" s="223"/>
      <c r="Q309" s="223"/>
      <c r="R309" s="223"/>
      <c r="S309" s="223"/>
      <c r="T309" s="224"/>
      <c r="AT309" s="219" t="s">
        <v>177</v>
      </c>
      <c r="AU309" s="219" t="s">
        <v>84</v>
      </c>
      <c r="AV309" s="15" t="s">
        <v>33</v>
      </c>
      <c r="AW309" s="15" t="s">
        <v>32</v>
      </c>
      <c r="AX309" s="15" t="s">
        <v>77</v>
      </c>
      <c r="AY309" s="219" t="s">
        <v>164</v>
      </c>
    </row>
    <row r="310" spans="1:65" s="13" customFormat="1" ht="11.25">
      <c r="B310" s="198"/>
      <c r="D310" s="199" t="s">
        <v>177</v>
      </c>
      <c r="E310" s="200" t="s">
        <v>1</v>
      </c>
      <c r="F310" s="201" t="s">
        <v>1769</v>
      </c>
      <c r="H310" s="202">
        <v>446</v>
      </c>
      <c r="I310" s="203"/>
      <c r="L310" s="198"/>
      <c r="M310" s="204"/>
      <c r="N310" s="205"/>
      <c r="O310" s="205"/>
      <c r="P310" s="205"/>
      <c r="Q310" s="205"/>
      <c r="R310" s="205"/>
      <c r="S310" s="205"/>
      <c r="T310" s="206"/>
      <c r="AT310" s="200" t="s">
        <v>177</v>
      </c>
      <c r="AU310" s="200" t="s">
        <v>84</v>
      </c>
      <c r="AV310" s="13" t="s">
        <v>84</v>
      </c>
      <c r="AW310" s="13" t="s">
        <v>32</v>
      </c>
      <c r="AX310" s="13" t="s">
        <v>77</v>
      </c>
      <c r="AY310" s="200" t="s">
        <v>164</v>
      </c>
    </row>
    <row r="311" spans="1:65" s="15" customFormat="1" ht="11.25">
      <c r="B311" s="218"/>
      <c r="D311" s="199" t="s">
        <v>177</v>
      </c>
      <c r="E311" s="219" t="s">
        <v>1</v>
      </c>
      <c r="F311" s="220" t="s">
        <v>1770</v>
      </c>
      <c r="H311" s="219" t="s">
        <v>1</v>
      </c>
      <c r="I311" s="221"/>
      <c r="L311" s="218"/>
      <c r="M311" s="222"/>
      <c r="N311" s="223"/>
      <c r="O311" s="223"/>
      <c r="P311" s="223"/>
      <c r="Q311" s="223"/>
      <c r="R311" s="223"/>
      <c r="S311" s="223"/>
      <c r="T311" s="224"/>
      <c r="AT311" s="219" t="s">
        <v>177</v>
      </c>
      <c r="AU311" s="219" t="s">
        <v>84</v>
      </c>
      <c r="AV311" s="15" t="s">
        <v>33</v>
      </c>
      <c r="AW311" s="15" t="s">
        <v>32</v>
      </c>
      <c r="AX311" s="15" t="s">
        <v>77</v>
      </c>
      <c r="AY311" s="219" t="s">
        <v>164</v>
      </c>
    </row>
    <row r="312" spans="1:65" s="13" customFormat="1" ht="11.25">
      <c r="B312" s="198"/>
      <c r="D312" s="199" t="s">
        <v>177</v>
      </c>
      <c r="E312" s="200" t="s">
        <v>1</v>
      </c>
      <c r="F312" s="201" t="s">
        <v>1771</v>
      </c>
      <c r="H312" s="202">
        <v>38.4</v>
      </c>
      <c r="I312" s="203"/>
      <c r="L312" s="198"/>
      <c r="M312" s="204"/>
      <c r="N312" s="205"/>
      <c r="O312" s="205"/>
      <c r="P312" s="205"/>
      <c r="Q312" s="205"/>
      <c r="R312" s="205"/>
      <c r="S312" s="205"/>
      <c r="T312" s="206"/>
      <c r="AT312" s="200" t="s">
        <v>177</v>
      </c>
      <c r="AU312" s="200" t="s">
        <v>84</v>
      </c>
      <c r="AV312" s="13" t="s">
        <v>84</v>
      </c>
      <c r="AW312" s="13" t="s">
        <v>32</v>
      </c>
      <c r="AX312" s="13" t="s">
        <v>77</v>
      </c>
      <c r="AY312" s="200" t="s">
        <v>164</v>
      </c>
    </row>
    <row r="313" spans="1:65" s="14" customFormat="1" ht="11.25">
      <c r="B313" s="207"/>
      <c r="D313" s="199" t="s">
        <v>177</v>
      </c>
      <c r="E313" s="208" t="s">
        <v>1</v>
      </c>
      <c r="F313" s="209" t="s">
        <v>183</v>
      </c>
      <c r="H313" s="210">
        <v>484.4</v>
      </c>
      <c r="I313" s="211"/>
      <c r="L313" s="207"/>
      <c r="M313" s="212"/>
      <c r="N313" s="213"/>
      <c r="O313" s="213"/>
      <c r="P313" s="213"/>
      <c r="Q313" s="213"/>
      <c r="R313" s="213"/>
      <c r="S313" s="213"/>
      <c r="T313" s="214"/>
      <c r="AT313" s="208" t="s">
        <v>177</v>
      </c>
      <c r="AU313" s="208" t="s">
        <v>84</v>
      </c>
      <c r="AV313" s="14" t="s">
        <v>170</v>
      </c>
      <c r="AW313" s="14" t="s">
        <v>32</v>
      </c>
      <c r="AX313" s="14" t="s">
        <v>33</v>
      </c>
      <c r="AY313" s="208" t="s">
        <v>164</v>
      </c>
    </row>
    <row r="314" spans="1:65" s="2" customFormat="1" ht="16.5" customHeight="1">
      <c r="A314" s="35"/>
      <c r="B314" s="155"/>
      <c r="C314" s="225" t="s">
        <v>442</v>
      </c>
      <c r="D314" s="225" t="s">
        <v>325</v>
      </c>
      <c r="E314" s="226" t="s">
        <v>1104</v>
      </c>
      <c r="F314" s="227" t="s">
        <v>1105</v>
      </c>
      <c r="G314" s="228" t="s">
        <v>169</v>
      </c>
      <c r="H314" s="229">
        <v>362.07</v>
      </c>
      <c r="I314" s="230"/>
      <c r="J314" s="231">
        <f>ROUND(I314*H314,2)</f>
        <v>0</v>
      </c>
      <c r="K314" s="227" t="s">
        <v>1</v>
      </c>
      <c r="L314" s="232"/>
      <c r="M314" s="233" t="s">
        <v>1</v>
      </c>
      <c r="N314" s="234" t="s">
        <v>43</v>
      </c>
      <c r="O314" s="61"/>
      <c r="P314" s="195">
        <f>O314*H314</f>
        <v>0</v>
      </c>
      <c r="Q314" s="195">
        <v>0.17599999999999999</v>
      </c>
      <c r="R314" s="195">
        <f>Q314*H314</f>
        <v>63.724319999999992</v>
      </c>
      <c r="S314" s="195">
        <v>0</v>
      </c>
      <c r="T314" s="19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7" t="s">
        <v>210</v>
      </c>
      <c r="AT314" s="197" t="s">
        <v>325</v>
      </c>
      <c r="AU314" s="197" t="s">
        <v>84</v>
      </c>
      <c r="AY314" s="18" t="s">
        <v>164</v>
      </c>
      <c r="BE314" s="105">
        <f>IF(N314="základní",J314,0)</f>
        <v>0</v>
      </c>
      <c r="BF314" s="105">
        <f>IF(N314="snížená",J314,0)</f>
        <v>0</v>
      </c>
      <c r="BG314" s="105">
        <f>IF(N314="zákl. přenesená",J314,0)</f>
        <v>0</v>
      </c>
      <c r="BH314" s="105">
        <f>IF(N314="sníž. přenesená",J314,0)</f>
        <v>0</v>
      </c>
      <c r="BI314" s="105">
        <f>IF(N314="nulová",J314,0)</f>
        <v>0</v>
      </c>
      <c r="BJ314" s="18" t="s">
        <v>33</v>
      </c>
      <c r="BK314" s="105">
        <f>ROUND(I314*H314,2)</f>
        <v>0</v>
      </c>
      <c r="BL314" s="18" t="s">
        <v>170</v>
      </c>
      <c r="BM314" s="197" t="s">
        <v>1772</v>
      </c>
    </row>
    <row r="315" spans="1:65" s="13" customFormat="1" ht="11.25">
      <c r="B315" s="198"/>
      <c r="D315" s="199" t="s">
        <v>177</v>
      </c>
      <c r="F315" s="201" t="s">
        <v>1773</v>
      </c>
      <c r="H315" s="202">
        <v>362.07</v>
      </c>
      <c r="I315" s="203"/>
      <c r="L315" s="198"/>
      <c r="M315" s="204"/>
      <c r="N315" s="205"/>
      <c r="O315" s="205"/>
      <c r="P315" s="205"/>
      <c r="Q315" s="205"/>
      <c r="R315" s="205"/>
      <c r="S315" s="205"/>
      <c r="T315" s="206"/>
      <c r="AT315" s="200" t="s">
        <v>177</v>
      </c>
      <c r="AU315" s="200" t="s">
        <v>84</v>
      </c>
      <c r="AV315" s="13" t="s">
        <v>84</v>
      </c>
      <c r="AW315" s="13" t="s">
        <v>3</v>
      </c>
      <c r="AX315" s="13" t="s">
        <v>33</v>
      </c>
      <c r="AY315" s="200" t="s">
        <v>164</v>
      </c>
    </row>
    <row r="316" spans="1:65" s="2" customFormat="1" ht="16.5" customHeight="1">
      <c r="A316" s="35"/>
      <c r="B316" s="155"/>
      <c r="C316" s="225" t="s">
        <v>449</v>
      </c>
      <c r="D316" s="225" t="s">
        <v>325</v>
      </c>
      <c r="E316" s="226" t="s">
        <v>1774</v>
      </c>
      <c r="F316" s="227" t="s">
        <v>1775</v>
      </c>
      <c r="G316" s="228" t="s">
        <v>169</v>
      </c>
      <c r="H316" s="229">
        <v>40.036999999999999</v>
      </c>
      <c r="I316" s="230"/>
      <c r="J316" s="231">
        <f>ROUND(I316*H316,2)</f>
        <v>0</v>
      </c>
      <c r="K316" s="227" t="s">
        <v>1</v>
      </c>
      <c r="L316" s="232"/>
      <c r="M316" s="233" t="s">
        <v>1</v>
      </c>
      <c r="N316" s="234" t="s">
        <v>43</v>
      </c>
      <c r="O316" s="61"/>
      <c r="P316" s="195">
        <f>O316*H316</f>
        <v>0</v>
      </c>
      <c r="Q316" s="195">
        <v>0.17599999999999999</v>
      </c>
      <c r="R316" s="195">
        <f>Q316*H316</f>
        <v>7.046511999999999</v>
      </c>
      <c r="S316" s="195">
        <v>0</v>
      </c>
      <c r="T316" s="19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7" t="s">
        <v>210</v>
      </c>
      <c r="AT316" s="197" t="s">
        <v>325</v>
      </c>
      <c r="AU316" s="197" t="s">
        <v>84</v>
      </c>
      <c r="AY316" s="18" t="s">
        <v>164</v>
      </c>
      <c r="BE316" s="105">
        <f>IF(N316="základní",J316,0)</f>
        <v>0</v>
      </c>
      <c r="BF316" s="105">
        <f>IF(N316="snížená",J316,0)</f>
        <v>0</v>
      </c>
      <c r="BG316" s="105">
        <f>IF(N316="zákl. přenesená",J316,0)</f>
        <v>0</v>
      </c>
      <c r="BH316" s="105">
        <f>IF(N316="sníž. přenesená",J316,0)</f>
        <v>0</v>
      </c>
      <c r="BI316" s="105">
        <f>IF(N316="nulová",J316,0)</f>
        <v>0</v>
      </c>
      <c r="BJ316" s="18" t="s">
        <v>33</v>
      </c>
      <c r="BK316" s="105">
        <f>ROUND(I316*H316,2)</f>
        <v>0</v>
      </c>
      <c r="BL316" s="18" t="s">
        <v>170</v>
      </c>
      <c r="BM316" s="197" t="s">
        <v>1776</v>
      </c>
    </row>
    <row r="317" spans="1:65" s="13" customFormat="1" ht="11.25">
      <c r="B317" s="198"/>
      <c r="D317" s="199" t="s">
        <v>177</v>
      </c>
      <c r="F317" s="201" t="s">
        <v>1777</v>
      </c>
      <c r="H317" s="202">
        <v>40.036999999999999</v>
      </c>
      <c r="I317" s="203"/>
      <c r="L317" s="198"/>
      <c r="M317" s="204"/>
      <c r="N317" s="205"/>
      <c r="O317" s="205"/>
      <c r="P317" s="205"/>
      <c r="Q317" s="205"/>
      <c r="R317" s="205"/>
      <c r="S317" s="205"/>
      <c r="T317" s="206"/>
      <c r="AT317" s="200" t="s">
        <v>177</v>
      </c>
      <c r="AU317" s="200" t="s">
        <v>84</v>
      </c>
      <c r="AV317" s="13" t="s">
        <v>84</v>
      </c>
      <c r="AW317" s="13" t="s">
        <v>3</v>
      </c>
      <c r="AX317" s="13" t="s">
        <v>33</v>
      </c>
      <c r="AY317" s="200" t="s">
        <v>164</v>
      </c>
    </row>
    <row r="318" spans="1:65" s="2" customFormat="1" ht="16.5" customHeight="1">
      <c r="A318" s="35"/>
      <c r="B318" s="155"/>
      <c r="C318" s="225" t="s">
        <v>455</v>
      </c>
      <c r="D318" s="225" t="s">
        <v>325</v>
      </c>
      <c r="E318" s="226" t="s">
        <v>1778</v>
      </c>
      <c r="F318" s="227" t="s">
        <v>1779</v>
      </c>
      <c r="G318" s="228" t="s">
        <v>169</v>
      </c>
      <c r="H318" s="229">
        <v>40.036999999999999</v>
      </c>
      <c r="I318" s="230"/>
      <c r="J318" s="231">
        <f>ROUND(I318*H318,2)</f>
        <v>0</v>
      </c>
      <c r="K318" s="227" t="s">
        <v>1</v>
      </c>
      <c r="L318" s="232"/>
      <c r="M318" s="233" t="s">
        <v>1</v>
      </c>
      <c r="N318" s="234" t="s">
        <v>43</v>
      </c>
      <c r="O318" s="61"/>
      <c r="P318" s="195">
        <f>O318*H318</f>
        <v>0</v>
      </c>
      <c r="Q318" s="195">
        <v>0.13100000000000001</v>
      </c>
      <c r="R318" s="195">
        <f>Q318*H318</f>
        <v>5.244847</v>
      </c>
      <c r="S318" s="195">
        <v>0</v>
      </c>
      <c r="T318" s="19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7" t="s">
        <v>210</v>
      </c>
      <c r="AT318" s="197" t="s">
        <v>325</v>
      </c>
      <c r="AU318" s="197" t="s">
        <v>84</v>
      </c>
      <c r="AY318" s="18" t="s">
        <v>164</v>
      </c>
      <c r="BE318" s="105">
        <f>IF(N318="základní",J318,0)</f>
        <v>0</v>
      </c>
      <c r="BF318" s="105">
        <f>IF(N318="snížená",J318,0)</f>
        <v>0</v>
      </c>
      <c r="BG318" s="105">
        <f>IF(N318="zákl. přenesená",J318,0)</f>
        <v>0</v>
      </c>
      <c r="BH318" s="105">
        <f>IF(N318="sníž. přenesená",J318,0)</f>
        <v>0</v>
      </c>
      <c r="BI318" s="105">
        <f>IF(N318="nulová",J318,0)</f>
        <v>0</v>
      </c>
      <c r="BJ318" s="18" t="s">
        <v>33</v>
      </c>
      <c r="BK318" s="105">
        <f>ROUND(I318*H318,2)</f>
        <v>0</v>
      </c>
      <c r="BL318" s="18" t="s">
        <v>170</v>
      </c>
      <c r="BM318" s="197" t="s">
        <v>1780</v>
      </c>
    </row>
    <row r="319" spans="1:65" s="13" customFormat="1" ht="11.25">
      <c r="B319" s="198"/>
      <c r="D319" s="199" t="s">
        <v>177</v>
      </c>
      <c r="F319" s="201" t="s">
        <v>1777</v>
      </c>
      <c r="H319" s="202">
        <v>40.036999999999999</v>
      </c>
      <c r="I319" s="203"/>
      <c r="L319" s="198"/>
      <c r="M319" s="204"/>
      <c r="N319" s="205"/>
      <c r="O319" s="205"/>
      <c r="P319" s="205"/>
      <c r="Q319" s="205"/>
      <c r="R319" s="205"/>
      <c r="S319" s="205"/>
      <c r="T319" s="206"/>
      <c r="AT319" s="200" t="s">
        <v>177</v>
      </c>
      <c r="AU319" s="200" t="s">
        <v>84</v>
      </c>
      <c r="AV319" s="13" t="s">
        <v>84</v>
      </c>
      <c r="AW319" s="13" t="s">
        <v>3</v>
      </c>
      <c r="AX319" s="13" t="s">
        <v>33</v>
      </c>
      <c r="AY319" s="200" t="s">
        <v>164</v>
      </c>
    </row>
    <row r="320" spans="1:65" s="2" customFormat="1" ht="16.5" customHeight="1">
      <c r="A320" s="35"/>
      <c r="B320" s="155"/>
      <c r="C320" s="225" t="s">
        <v>460</v>
      </c>
      <c r="D320" s="225" t="s">
        <v>325</v>
      </c>
      <c r="E320" s="226" t="s">
        <v>1781</v>
      </c>
      <c r="F320" s="227" t="s">
        <v>1782</v>
      </c>
      <c r="G320" s="228" t="s">
        <v>169</v>
      </c>
      <c r="H320" s="229">
        <v>8.0540000000000003</v>
      </c>
      <c r="I320" s="230"/>
      <c r="J320" s="231">
        <f>ROUND(I320*H320,2)</f>
        <v>0</v>
      </c>
      <c r="K320" s="227" t="s">
        <v>1</v>
      </c>
      <c r="L320" s="232"/>
      <c r="M320" s="233" t="s">
        <v>1</v>
      </c>
      <c r="N320" s="234" t="s">
        <v>43</v>
      </c>
      <c r="O320" s="61"/>
      <c r="P320" s="195">
        <f>O320*H320</f>
        <v>0</v>
      </c>
      <c r="Q320" s="195">
        <v>0.17599999999999999</v>
      </c>
      <c r="R320" s="195">
        <f>Q320*H320</f>
        <v>1.4175039999999999</v>
      </c>
      <c r="S320" s="195">
        <v>0</v>
      </c>
      <c r="T320" s="19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97" t="s">
        <v>210</v>
      </c>
      <c r="AT320" s="197" t="s">
        <v>325</v>
      </c>
      <c r="AU320" s="197" t="s">
        <v>84</v>
      </c>
      <c r="AY320" s="18" t="s">
        <v>164</v>
      </c>
      <c r="BE320" s="105">
        <f>IF(N320="základní",J320,0)</f>
        <v>0</v>
      </c>
      <c r="BF320" s="105">
        <f>IF(N320="snížená",J320,0)</f>
        <v>0</v>
      </c>
      <c r="BG320" s="105">
        <f>IF(N320="zákl. přenesená",J320,0)</f>
        <v>0</v>
      </c>
      <c r="BH320" s="105">
        <f>IF(N320="sníž. přenesená",J320,0)</f>
        <v>0</v>
      </c>
      <c r="BI320" s="105">
        <f>IF(N320="nulová",J320,0)</f>
        <v>0</v>
      </c>
      <c r="BJ320" s="18" t="s">
        <v>33</v>
      </c>
      <c r="BK320" s="105">
        <f>ROUND(I320*H320,2)</f>
        <v>0</v>
      </c>
      <c r="BL320" s="18" t="s">
        <v>170</v>
      </c>
      <c r="BM320" s="197" t="s">
        <v>1783</v>
      </c>
    </row>
    <row r="321" spans="1:65" s="13" customFormat="1" ht="11.25">
      <c r="B321" s="198"/>
      <c r="D321" s="199" t="s">
        <v>177</v>
      </c>
      <c r="F321" s="201" t="s">
        <v>1784</v>
      </c>
      <c r="H321" s="202">
        <v>8.0540000000000003</v>
      </c>
      <c r="I321" s="203"/>
      <c r="L321" s="198"/>
      <c r="M321" s="204"/>
      <c r="N321" s="205"/>
      <c r="O321" s="205"/>
      <c r="P321" s="205"/>
      <c r="Q321" s="205"/>
      <c r="R321" s="205"/>
      <c r="S321" s="205"/>
      <c r="T321" s="206"/>
      <c r="AT321" s="200" t="s">
        <v>177</v>
      </c>
      <c r="AU321" s="200" t="s">
        <v>84</v>
      </c>
      <c r="AV321" s="13" t="s">
        <v>84</v>
      </c>
      <c r="AW321" s="13" t="s">
        <v>3</v>
      </c>
      <c r="AX321" s="13" t="s">
        <v>33</v>
      </c>
      <c r="AY321" s="200" t="s">
        <v>164</v>
      </c>
    </row>
    <row r="322" spans="1:65" s="2" customFormat="1" ht="16.5" customHeight="1">
      <c r="A322" s="35"/>
      <c r="B322" s="155"/>
      <c r="C322" s="225" t="s">
        <v>465</v>
      </c>
      <c r="D322" s="225" t="s">
        <v>325</v>
      </c>
      <c r="E322" s="226" t="s">
        <v>1785</v>
      </c>
      <c r="F322" s="227" t="s">
        <v>1786</v>
      </c>
      <c r="G322" s="228" t="s">
        <v>169</v>
      </c>
      <c r="H322" s="229">
        <v>40.32</v>
      </c>
      <c r="I322" s="230"/>
      <c r="J322" s="231">
        <f>ROUND(I322*H322,2)</f>
        <v>0</v>
      </c>
      <c r="K322" s="227" t="s">
        <v>1</v>
      </c>
      <c r="L322" s="232"/>
      <c r="M322" s="233" t="s">
        <v>1</v>
      </c>
      <c r="N322" s="234" t="s">
        <v>43</v>
      </c>
      <c r="O322" s="61"/>
      <c r="P322" s="195">
        <f>O322*H322</f>
        <v>0</v>
      </c>
      <c r="Q322" s="195">
        <v>0.18</v>
      </c>
      <c r="R322" s="195">
        <f>Q322*H322</f>
        <v>7.2576000000000001</v>
      </c>
      <c r="S322" s="195">
        <v>0</v>
      </c>
      <c r="T322" s="19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7" t="s">
        <v>210</v>
      </c>
      <c r="AT322" s="197" t="s">
        <v>325</v>
      </c>
      <c r="AU322" s="197" t="s">
        <v>84</v>
      </c>
      <c r="AY322" s="18" t="s">
        <v>164</v>
      </c>
      <c r="BE322" s="105">
        <f>IF(N322="základní",J322,0)</f>
        <v>0</v>
      </c>
      <c r="BF322" s="105">
        <f>IF(N322="snížená",J322,0)</f>
        <v>0</v>
      </c>
      <c r="BG322" s="105">
        <f>IF(N322="zákl. přenesená",J322,0)</f>
        <v>0</v>
      </c>
      <c r="BH322" s="105">
        <f>IF(N322="sníž. přenesená",J322,0)</f>
        <v>0</v>
      </c>
      <c r="BI322" s="105">
        <f>IF(N322="nulová",J322,0)</f>
        <v>0</v>
      </c>
      <c r="BJ322" s="18" t="s">
        <v>33</v>
      </c>
      <c r="BK322" s="105">
        <f>ROUND(I322*H322,2)</f>
        <v>0</v>
      </c>
      <c r="BL322" s="18" t="s">
        <v>170</v>
      </c>
      <c r="BM322" s="197" t="s">
        <v>1787</v>
      </c>
    </row>
    <row r="323" spans="1:65" s="13" customFormat="1" ht="11.25">
      <c r="B323" s="198"/>
      <c r="D323" s="199" t="s">
        <v>177</v>
      </c>
      <c r="F323" s="201" t="s">
        <v>1788</v>
      </c>
      <c r="H323" s="202">
        <v>40.32</v>
      </c>
      <c r="I323" s="203"/>
      <c r="L323" s="198"/>
      <c r="M323" s="204"/>
      <c r="N323" s="205"/>
      <c r="O323" s="205"/>
      <c r="P323" s="205"/>
      <c r="Q323" s="205"/>
      <c r="R323" s="205"/>
      <c r="S323" s="205"/>
      <c r="T323" s="206"/>
      <c r="AT323" s="200" t="s">
        <v>177</v>
      </c>
      <c r="AU323" s="200" t="s">
        <v>84</v>
      </c>
      <c r="AV323" s="13" t="s">
        <v>84</v>
      </c>
      <c r="AW323" s="13" t="s">
        <v>3</v>
      </c>
      <c r="AX323" s="13" t="s">
        <v>33</v>
      </c>
      <c r="AY323" s="200" t="s">
        <v>164</v>
      </c>
    </row>
    <row r="324" spans="1:65" s="2" customFormat="1" ht="16.5" customHeight="1">
      <c r="A324" s="35"/>
      <c r="B324" s="155"/>
      <c r="C324" s="186" t="s">
        <v>475</v>
      </c>
      <c r="D324" s="186" t="s">
        <v>166</v>
      </c>
      <c r="E324" s="187" t="s">
        <v>1789</v>
      </c>
      <c r="F324" s="188" t="s">
        <v>1790</v>
      </c>
      <c r="G324" s="189" t="s">
        <v>169</v>
      </c>
      <c r="H324" s="190">
        <v>9.52</v>
      </c>
      <c r="I324" s="191"/>
      <c r="J324" s="192">
        <f>ROUND(I324*H324,2)</f>
        <v>0</v>
      </c>
      <c r="K324" s="188" t="s">
        <v>175</v>
      </c>
      <c r="L324" s="36"/>
      <c r="M324" s="193" t="s">
        <v>1</v>
      </c>
      <c r="N324" s="194" t="s">
        <v>43</v>
      </c>
      <c r="O324" s="61"/>
      <c r="P324" s="195">
        <f>O324*H324</f>
        <v>0</v>
      </c>
      <c r="Q324" s="195">
        <v>0.10100000000000001</v>
      </c>
      <c r="R324" s="195">
        <f>Q324*H324</f>
        <v>0.96152000000000004</v>
      </c>
      <c r="S324" s="195">
        <v>0</v>
      </c>
      <c r="T324" s="19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7" t="s">
        <v>170</v>
      </c>
      <c r="AT324" s="197" t="s">
        <v>166</v>
      </c>
      <c r="AU324" s="197" t="s">
        <v>84</v>
      </c>
      <c r="AY324" s="18" t="s">
        <v>164</v>
      </c>
      <c r="BE324" s="105">
        <f>IF(N324="základní",J324,0)</f>
        <v>0</v>
      </c>
      <c r="BF324" s="105">
        <f>IF(N324="snížená",J324,0)</f>
        <v>0</v>
      </c>
      <c r="BG324" s="105">
        <f>IF(N324="zákl. přenesená",J324,0)</f>
        <v>0</v>
      </c>
      <c r="BH324" s="105">
        <f>IF(N324="sníž. přenesená",J324,0)</f>
        <v>0</v>
      </c>
      <c r="BI324" s="105">
        <f>IF(N324="nulová",J324,0)</f>
        <v>0</v>
      </c>
      <c r="BJ324" s="18" t="s">
        <v>33</v>
      </c>
      <c r="BK324" s="105">
        <f>ROUND(I324*H324,2)</f>
        <v>0</v>
      </c>
      <c r="BL324" s="18" t="s">
        <v>170</v>
      </c>
      <c r="BM324" s="197" t="s">
        <v>1791</v>
      </c>
    </row>
    <row r="325" spans="1:65" s="2" customFormat="1" ht="19.5">
      <c r="A325" s="35"/>
      <c r="B325" s="36"/>
      <c r="C325" s="35"/>
      <c r="D325" s="199" t="s">
        <v>196</v>
      </c>
      <c r="E325" s="35"/>
      <c r="F325" s="215" t="s">
        <v>1635</v>
      </c>
      <c r="G325" s="35"/>
      <c r="H325" s="35"/>
      <c r="I325" s="114"/>
      <c r="J325" s="35"/>
      <c r="K325" s="35"/>
      <c r="L325" s="36"/>
      <c r="M325" s="216"/>
      <c r="N325" s="217"/>
      <c r="O325" s="61"/>
      <c r="P325" s="61"/>
      <c r="Q325" s="61"/>
      <c r="R325" s="61"/>
      <c r="S325" s="61"/>
      <c r="T325" s="62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8" t="s">
        <v>196</v>
      </c>
      <c r="AU325" s="18" t="s">
        <v>84</v>
      </c>
    </row>
    <row r="326" spans="1:65" s="15" customFormat="1" ht="11.25">
      <c r="B326" s="218"/>
      <c r="D326" s="199" t="s">
        <v>177</v>
      </c>
      <c r="E326" s="219" t="s">
        <v>1</v>
      </c>
      <c r="F326" s="220" t="s">
        <v>1792</v>
      </c>
      <c r="H326" s="219" t="s">
        <v>1</v>
      </c>
      <c r="I326" s="221"/>
      <c r="L326" s="218"/>
      <c r="M326" s="222"/>
      <c r="N326" s="223"/>
      <c r="O326" s="223"/>
      <c r="P326" s="223"/>
      <c r="Q326" s="223"/>
      <c r="R326" s="223"/>
      <c r="S326" s="223"/>
      <c r="T326" s="224"/>
      <c r="AT326" s="219" t="s">
        <v>177</v>
      </c>
      <c r="AU326" s="219" t="s">
        <v>84</v>
      </c>
      <c r="AV326" s="15" t="s">
        <v>33</v>
      </c>
      <c r="AW326" s="15" t="s">
        <v>32</v>
      </c>
      <c r="AX326" s="15" t="s">
        <v>77</v>
      </c>
      <c r="AY326" s="219" t="s">
        <v>164</v>
      </c>
    </row>
    <row r="327" spans="1:65" s="13" customFormat="1" ht="11.25">
      <c r="B327" s="198"/>
      <c r="D327" s="199" t="s">
        <v>177</v>
      </c>
      <c r="E327" s="200" t="s">
        <v>1</v>
      </c>
      <c r="F327" s="201" t="s">
        <v>1793</v>
      </c>
      <c r="H327" s="202">
        <v>9.52</v>
      </c>
      <c r="I327" s="203"/>
      <c r="L327" s="198"/>
      <c r="M327" s="204"/>
      <c r="N327" s="205"/>
      <c r="O327" s="205"/>
      <c r="P327" s="205"/>
      <c r="Q327" s="205"/>
      <c r="R327" s="205"/>
      <c r="S327" s="205"/>
      <c r="T327" s="206"/>
      <c r="AT327" s="200" t="s">
        <v>177</v>
      </c>
      <c r="AU327" s="200" t="s">
        <v>84</v>
      </c>
      <c r="AV327" s="13" t="s">
        <v>84</v>
      </c>
      <c r="AW327" s="13" t="s">
        <v>32</v>
      </c>
      <c r="AX327" s="13" t="s">
        <v>33</v>
      </c>
      <c r="AY327" s="200" t="s">
        <v>164</v>
      </c>
    </row>
    <row r="328" spans="1:65" s="2" customFormat="1" ht="16.5" customHeight="1">
      <c r="A328" s="35"/>
      <c r="B328" s="155"/>
      <c r="C328" s="225" t="s">
        <v>480</v>
      </c>
      <c r="D328" s="225" t="s">
        <v>325</v>
      </c>
      <c r="E328" s="226" t="s">
        <v>1794</v>
      </c>
      <c r="F328" s="227" t="s">
        <v>1795</v>
      </c>
      <c r="G328" s="228" t="s">
        <v>169</v>
      </c>
      <c r="H328" s="229">
        <v>9.9960000000000004</v>
      </c>
      <c r="I328" s="230"/>
      <c r="J328" s="231">
        <f>ROUND(I328*H328,2)</f>
        <v>0</v>
      </c>
      <c r="K328" s="227" t="s">
        <v>1</v>
      </c>
      <c r="L328" s="232"/>
      <c r="M328" s="233" t="s">
        <v>1</v>
      </c>
      <c r="N328" s="234" t="s">
        <v>43</v>
      </c>
      <c r="O328" s="61"/>
      <c r="P328" s="195">
        <f>O328*H328</f>
        <v>0</v>
      </c>
      <c r="Q328" s="195">
        <v>0.13100000000000001</v>
      </c>
      <c r="R328" s="195">
        <f>Q328*H328</f>
        <v>1.3094760000000001</v>
      </c>
      <c r="S328" s="195">
        <v>0</v>
      </c>
      <c r="T328" s="19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7" t="s">
        <v>210</v>
      </c>
      <c r="AT328" s="197" t="s">
        <v>325</v>
      </c>
      <c r="AU328" s="197" t="s">
        <v>84</v>
      </c>
      <c r="AY328" s="18" t="s">
        <v>164</v>
      </c>
      <c r="BE328" s="105">
        <f>IF(N328="základní",J328,0)</f>
        <v>0</v>
      </c>
      <c r="BF328" s="105">
        <f>IF(N328="snížená",J328,0)</f>
        <v>0</v>
      </c>
      <c r="BG328" s="105">
        <f>IF(N328="zákl. přenesená",J328,0)</f>
        <v>0</v>
      </c>
      <c r="BH328" s="105">
        <f>IF(N328="sníž. přenesená",J328,0)</f>
        <v>0</v>
      </c>
      <c r="BI328" s="105">
        <f>IF(N328="nulová",J328,0)</f>
        <v>0</v>
      </c>
      <c r="BJ328" s="18" t="s">
        <v>33</v>
      </c>
      <c r="BK328" s="105">
        <f>ROUND(I328*H328,2)</f>
        <v>0</v>
      </c>
      <c r="BL328" s="18" t="s">
        <v>170</v>
      </c>
      <c r="BM328" s="197" t="s">
        <v>1796</v>
      </c>
    </row>
    <row r="329" spans="1:65" s="13" customFormat="1" ht="11.25">
      <c r="B329" s="198"/>
      <c r="D329" s="199" t="s">
        <v>177</v>
      </c>
      <c r="F329" s="201" t="s">
        <v>1797</v>
      </c>
      <c r="H329" s="202">
        <v>9.9960000000000004</v>
      </c>
      <c r="I329" s="203"/>
      <c r="L329" s="198"/>
      <c r="M329" s="204"/>
      <c r="N329" s="205"/>
      <c r="O329" s="205"/>
      <c r="P329" s="205"/>
      <c r="Q329" s="205"/>
      <c r="R329" s="205"/>
      <c r="S329" s="205"/>
      <c r="T329" s="206"/>
      <c r="AT329" s="200" t="s">
        <v>177</v>
      </c>
      <c r="AU329" s="200" t="s">
        <v>84</v>
      </c>
      <c r="AV329" s="13" t="s">
        <v>84</v>
      </c>
      <c r="AW329" s="13" t="s">
        <v>3</v>
      </c>
      <c r="AX329" s="13" t="s">
        <v>33</v>
      </c>
      <c r="AY329" s="200" t="s">
        <v>164</v>
      </c>
    </row>
    <row r="330" spans="1:65" s="12" customFormat="1" ht="22.9" customHeight="1">
      <c r="B330" s="173"/>
      <c r="D330" s="174" t="s">
        <v>76</v>
      </c>
      <c r="E330" s="184" t="s">
        <v>210</v>
      </c>
      <c r="F330" s="184" t="s">
        <v>528</v>
      </c>
      <c r="I330" s="176"/>
      <c r="J330" s="185">
        <f>BK330</f>
        <v>0</v>
      </c>
      <c r="L330" s="173"/>
      <c r="M330" s="178"/>
      <c r="N330" s="179"/>
      <c r="O330" s="179"/>
      <c r="P330" s="180">
        <f>SUM(P331:P335)</f>
        <v>0</v>
      </c>
      <c r="Q330" s="179"/>
      <c r="R330" s="180">
        <f>SUM(R331:R335)</f>
        <v>4.6661999999999999</v>
      </c>
      <c r="S330" s="179"/>
      <c r="T330" s="181">
        <f>SUM(T331:T335)</f>
        <v>0</v>
      </c>
      <c r="AR330" s="174" t="s">
        <v>33</v>
      </c>
      <c r="AT330" s="182" t="s">
        <v>76</v>
      </c>
      <c r="AU330" s="182" t="s">
        <v>33</v>
      </c>
      <c r="AY330" s="174" t="s">
        <v>164</v>
      </c>
      <c r="BK330" s="183">
        <f>SUM(BK331:BK335)</f>
        <v>0</v>
      </c>
    </row>
    <row r="331" spans="1:65" s="2" customFormat="1" ht="16.5" customHeight="1">
      <c r="A331" s="35"/>
      <c r="B331" s="155"/>
      <c r="C331" s="186" t="s">
        <v>482</v>
      </c>
      <c r="D331" s="186" t="s">
        <v>166</v>
      </c>
      <c r="E331" s="187" t="s">
        <v>1442</v>
      </c>
      <c r="F331" s="188" t="s">
        <v>1443</v>
      </c>
      <c r="G331" s="189" t="s">
        <v>440</v>
      </c>
      <c r="H331" s="190">
        <v>15</v>
      </c>
      <c r="I331" s="191"/>
      <c r="J331" s="192">
        <f>ROUND(I331*H331,2)</f>
        <v>0</v>
      </c>
      <c r="K331" s="188" t="s">
        <v>175</v>
      </c>
      <c r="L331" s="36"/>
      <c r="M331" s="193" t="s">
        <v>1</v>
      </c>
      <c r="N331" s="194" t="s">
        <v>43</v>
      </c>
      <c r="O331" s="61"/>
      <c r="P331" s="195">
        <f>O331*H331</f>
        <v>0</v>
      </c>
      <c r="Q331" s="195">
        <v>0.31108000000000002</v>
      </c>
      <c r="R331" s="195">
        <f>Q331*H331</f>
        <v>4.6661999999999999</v>
      </c>
      <c r="S331" s="195">
        <v>0</v>
      </c>
      <c r="T331" s="19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7" t="s">
        <v>170</v>
      </c>
      <c r="AT331" s="197" t="s">
        <v>166</v>
      </c>
      <c r="AU331" s="197" t="s">
        <v>84</v>
      </c>
      <c r="AY331" s="18" t="s">
        <v>164</v>
      </c>
      <c r="BE331" s="105">
        <f>IF(N331="základní",J331,0)</f>
        <v>0</v>
      </c>
      <c r="BF331" s="105">
        <f>IF(N331="snížená",J331,0)</f>
        <v>0</v>
      </c>
      <c r="BG331" s="105">
        <f>IF(N331="zákl. přenesená",J331,0)</f>
        <v>0</v>
      </c>
      <c r="BH331" s="105">
        <f>IF(N331="sníž. přenesená",J331,0)</f>
        <v>0</v>
      </c>
      <c r="BI331" s="105">
        <f>IF(N331="nulová",J331,0)</f>
        <v>0</v>
      </c>
      <c r="BJ331" s="18" t="s">
        <v>33</v>
      </c>
      <c r="BK331" s="105">
        <f>ROUND(I331*H331,2)</f>
        <v>0</v>
      </c>
      <c r="BL331" s="18" t="s">
        <v>170</v>
      </c>
      <c r="BM331" s="197" t="s">
        <v>1798</v>
      </c>
    </row>
    <row r="332" spans="1:65" s="15" customFormat="1" ht="11.25">
      <c r="B332" s="218"/>
      <c r="D332" s="199" t="s">
        <v>177</v>
      </c>
      <c r="E332" s="219" t="s">
        <v>1</v>
      </c>
      <c r="F332" s="220" t="s">
        <v>1445</v>
      </c>
      <c r="H332" s="219" t="s">
        <v>1</v>
      </c>
      <c r="I332" s="221"/>
      <c r="L332" s="218"/>
      <c r="M332" s="222"/>
      <c r="N332" s="223"/>
      <c r="O332" s="223"/>
      <c r="P332" s="223"/>
      <c r="Q332" s="223"/>
      <c r="R332" s="223"/>
      <c r="S332" s="223"/>
      <c r="T332" s="224"/>
      <c r="AT332" s="219" t="s">
        <v>177</v>
      </c>
      <c r="AU332" s="219" t="s">
        <v>84</v>
      </c>
      <c r="AV332" s="15" t="s">
        <v>33</v>
      </c>
      <c r="AW332" s="15" t="s">
        <v>32</v>
      </c>
      <c r="AX332" s="15" t="s">
        <v>77</v>
      </c>
      <c r="AY332" s="219" t="s">
        <v>164</v>
      </c>
    </row>
    <row r="333" spans="1:65" s="13" customFormat="1" ht="11.25">
      <c r="B333" s="198"/>
      <c r="D333" s="199" t="s">
        <v>177</v>
      </c>
      <c r="E333" s="200" t="s">
        <v>1</v>
      </c>
      <c r="F333" s="201" t="s">
        <v>1799</v>
      </c>
      <c r="H333" s="202">
        <v>2</v>
      </c>
      <c r="I333" s="203"/>
      <c r="L333" s="198"/>
      <c r="M333" s="204"/>
      <c r="N333" s="205"/>
      <c r="O333" s="205"/>
      <c r="P333" s="205"/>
      <c r="Q333" s="205"/>
      <c r="R333" s="205"/>
      <c r="S333" s="205"/>
      <c r="T333" s="206"/>
      <c r="AT333" s="200" t="s">
        <v>177</v>
      </c>
      <c r="AU333" s="200" t="s">
        <v>84</v>
      </c>
      <c r="AV333" s="13" t="s">
        <v>84</v>
      </c>
      <c r="AW333" s="13" t="s">
        <v>32</v>
      </c>
      <c r="AX333" s="13" t="s">
        <v>77</v>
      </c>
      <c r="AY333" s="200" t="s">
        <v>164</v>
      </c>
    </row>
    <row r="334" spans="1:65" s="13" customFormat="1" ht="11.25">
      <c r="B334" s="198"/>
      <c r="D334" s="199" t="s">
        <v>177</v>
      </c>
      <c r="E334" s="200" t="s">
        <v>1</v>
      </c>
      <c r="F334" s="201" t="s">
        <v>1800</v>
      </c>
      <c r="H334" s="202">
        <v>13</v>
      </c>
      <c r="I334" s="203"/>
      <c r="L334" s="198"/>
      <c r="M334" s="204"/>
      <c r="N334" s="205"/>
      <c r="O334" s="205"/>
      <c r="P334" s="205"/>
      <c r="Q334" s="205"/>
      <c r="R334" s="205"/>
      <c r="S334" s="205"/>
      <c r="T334" s="206"/>
      <c r="AT334" s="200" t="s">
        <v>177</v>
      </c>
      <c r="AU334" s="200" t="s">
        <v>84</v>
      </c>
      <c r="AV334" s="13" t="s">
        <v>84</v>
      </c>
      <c r="AW334" s="13" t="s">
        <v>32</v>
      </c>
      <c r="AX334" s="13" t="s">
        <v>77</v>
      </c>
      <c r="AY334" s="200" t="s">
        <v>164</v>
      </c>
    </row>
    <row r="335" spans="1:65" s="14" customFormat="1" ht="11.25">
      <c r="B335" s="207"/>
      <c r="D335" s="199" t="s">
        <v>177</v>
      </c>
      <c r="E335" s="208" t="s">
        <v>1</v>
      </c>
      <c r="F335" s="209" t="s">
        <v>183</v>
      </c>
      <c r="H335" s="210">
        <v>15</v>
      </c>
      <c r="I335" s="211"/>
      <c r="L335" s="207"/>
      <c r="M335" s="212"/>
      <c r="N335" s="213"/>
      <c r="O335" s="213"/>
      <c r="P335" s="213"/>
      <c r="Q335" s="213"/>
      <c r="R335" s="213"/>
      <c r="S335" s="213"/>
      <c r="T335" s="214"/>
      <c r="AT335" s="208" t="s">
        <v>177</v>
      </c>
      <c r="AU335" s="208" t="s">
        <v>84</v>
      </c>
      <c r="AV335" s="14" t="s">
        <v>170</v>
      </c>
      <c r="AW335" s="14" t="s">
        <v>32</v>
      </c>
      <c r="AX335" s="14" t="s">
        <v>33</v>
      </c>
      <c r="AY335" s="208" t="s">
        <v>164</v>
      </c>
    </row>
    <row r="336" spans="1:65" s="12" customFormat="1" ht="22.9" customHeight="1">
      <c r="B336" s="173"/>
      <c r="D336" s="174" t="s">
        <v>76</v>
      </c>
      <c r="E336" s="184" t="s">
        <v>213</v>
      </c>
      <c r="F336" s="184" t="s">
        <v>619</v>
      </c>
      <c r="I336" s="176"/>
      <c r="J336" s="185">
        <f>BK336</f>
        <v>0</v>
      </c>
      <c r="L336" s="173"/>
      <c r="M336" s="178"/>
      <c r="N336" s="179"/>
      <c r="O336" s="179"/>
      <c r="P336" s="180">
        <f>SUM(P337:P400)</f>
        <v>0</v>
      </c>
      <c r="Q336" s="179"/>
      <c r="R336" s="180">
        <f>SUM(R337:R400)</f>
        <v>68.364834999999985</v>
      </c>
      <c r="S336" s="179"/>
      <c r="T336" s="181">
        <f>SUM(T337:T400)</f>
        <v>0.82000000000000006</v>
      </c>
      <c r="AR336" s="174" t="s">
        <v>33</v>
      </c>
      <c r="AT336" s="182" t="s">
        <v>76</v>
      </c>
      <c r="AU336" s="182" t="s">
        <v>33</v>
      </c>
      <c r="AY336" s="174" t="s">
        <v>164</v>
      </c>
      <c r="BK336" s="183">
        <f>SUM(BK337:BK400)</f>
        <v>0</v>
      </c>
    </row>
    <row r="337" spans="1:65" s="2" customFormat="1" ht="16.5" customHeight="1">
      <c r="A337" s="35"/>
      <c r="B337" s="155"/>
      <c r="C337" s="186" t="s">
        <v>486</v>
      </c>
      <c r="D337" s="186" t="s">
        <v>166</v>
      </c>
      <c r="E337" s="187" t="s">
        <v>1801</v>
      </c>
      <c r="F337" s="188" t="s">
        <v>1802</v>
      </c>
      <c r="G337" s="189" t="s">
        <v>227</v>
      </c>
      <c r="H337" s="190">
        <v>20</v>
      </c>
      <c r="I337" s="191"/>
      <c r="J337" s="192">
        <f>ROUND(I337*H337,2)</f>
        <v>0</v>
      </c>
      <c r="K337" s="188" t="s">
        <v>1</v>
      </c>
      <c r="L337" s="36"/>
      <c r="M337" s="193" t="s">
        <v>1</v>
      </c>
      <c r="N337" s="194" t="s">
        <v>43</v>
      </c>
      <c r="O337" s="61"/>
      <c r="P337" s="195">
        <f>O337*H337</f>
        <v>0</v>
      </c>
      <c r="Q337" s="195">
        <v>0</v>
      </c>
      <c r="R337" s="195">
        <f>Q337*H337</f>
        <v>0</v>
      </c>
      <c r="S337" s="195">
        <v>0</v>
      </c>
      <c r="T337" s="19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7" t="s">
        <v>170</v>
      </c>
      <c r="AT337" s="197" t="s">
        <v>166</v>
      </c>
      <c r="AU337" s="197" t="s">
        <v>84</v>
      </c>
      <c r="AY337" s="18" t="s">
        <v>164</v>
      </c>
      <c r="BE337" s="105">
        <f>IF(N337="základní",J337,0)</f>
        <v>0</v>
      </c>
      <c r="BF337" s="105">
        <f>IF(N337="snížená",J337,0)</f>
        <v>0</v>
      </c>
      <c r="BG337" s="105">
        <f>IF(N337="zákl. přenesená",J337,0)</f>
        <v>0</v>
      </c>
      <c r="BH337" s="105">
        <f>IF(N337="sníž. přenesená",J337,0)</f>
        <v>0</v>
      </c>
      <c r="BI337" s="105">
        <f>IF(N337="nulová",J337,0)</f>
        <v>0</v>
      </c>
      <c r="BJ337" s="18" t="s">
        <v>33</v>
      </c>
      <c r="BK337" s="105">
        <f>ROUND(I337*H337,2)</f>
        <v>0</v>
      </c>
      <c r="BL337" s="18" t="s">
        <v>170</v>
      </c>
      <c r="BM337" s="197" t="s">
        <v>1803</v>
      </c>
    </row>
    <row r="338" spans="1:65" s="2" customFormat="1" ht="19.5">
      <c r="A338" s="35"/>
      <c r="B338" s="36"/>
      <c r="C338" s="35"/>
      <c r="D338" s="199" t="s">
        <v>196</v>
      </c>
      <c r="E338" s="35"/>
      <c r="F338" s="215" t="s">
        <v>1635</v>
      </c>
      <c r="G338" s="35"/>
      <c r="H338" s="35"/>
      <c r="I338" s="114"/>
      <c r="J338" s="35"/>
      <c r="K338" s="35"/>
      <c r="L338" s="36"/>
      <c r="M338" s="216"/>
      <c r="N338" s="217"/>
      <c r="O338" s="61"/>
      <c r="P338" s="61"/>
      <c r="Q338" s="61"/>
      <c r="R338" s="61"/>
      <c r="S338" s="61"/>
      <c r="T338" s="62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8" t="s">
        <v>196</v>
      </c>
      <c r="AU338" s="18" t="s">
        <v>84</v>
      </c>
    </row>
    <row r="339" spans="1:65" s="13" customFormat="1" ht="11.25">
      <c r="B339" s="198"/>
      <c r="D339" s="199" t="s">
        <v>177</v>
      </c>
      <c r="E339" s="200" t="s">
        <v>1</v>
      </c>
      <c r="F339" s="201" t="s">
        <v>1804</v>
      </c>
      <c r="H339" s="202">
        <v>20</v>
      </c>
      <c r="I339" s="203"/>
      <c r="L339" s="198"/>
      <c r="M339" s="204"/>
      <c r="N339" s="205"/>
      <c r="O339" s="205"/>
      <c r="P339" s="205"/>
      <c r="Q339" s="205"/>
      <c r="R339" s="205"/>
      <c r="S339" s="205"/>
      <c r="T339" s="206"/>
      <c r="AT339" s="200" t="s">
        <v>177</v>
      </c>
      <c r="AU339" s="200" t="s">
        <v>84</v>
      </c>
      <c r="AV339" s="13" t="s">
        <v>84</v>
      </c>
      <c r="AW339" s="13" t="s">
        <v>32</v>
      </c>
      <c r="AX339" s="13" t="s">
        <v>33</v>
      </c>
      <c r="AY339" s="200" t="s">
        <v>164</v>
      </c>
    </row>
    <row r="340" spans="1:65" s="2" customFormat="1" ht="16.5" customHeight="1">
      <c r="A340" s="35"/>
      <c r="B340" s="155"/>
      <c r="C340" s="186" t="s">
        <v>490</v>
      </c>
      <c r="D340" s="186" t="s">
        <v>166</v>
      </c>
      <c r="E340" s="187" t="s">
        <v>716</v>
      </c>
      <c r="F340" s="188" t="s">
        <v>1805</v>
      </c>
      <c r="G340" s="189" t="s">
        <v>227</v>
      </c>
      <c r="H340" s="190">
        <v>280</v>
      </c>
      <c r="I340" s="191"/>
      <c r="J340" s="192">
        <f>ROUND(I340*H340,2)</f>
        <v>0</v>
      </c>
      <c r="K340" s="188" t="s">
        <v>1</v>
      </c>
      <c r="L340" s="36"/>
      <c r="M340" s="193" t="s">
        <v>1</v>
      </c>
      <c r="N340" s="194" t="s">
        <v>43</v>
      </c>
      <c r="O340" s="61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7" t="s">
        <v>170</v>
      </c>
      <c r="AT340" s="197" t="s">
        <v>166</v>
      </c>
      <c r="AU340" s="197" t="s">
        <v>84</v>
      </c>
      <c r="AY340" s="18" t="s">
        <v>164</v>
      </c>
      <c r="BE340" s="105">
        <f>IF(N340="základní",J340,0)</f>
        <v>0</v>
      </c>
      <c r="BF340" s="105">
        <f>IF(N340="snížená",J340,0)</f>
        <v>0</v>
      </c>
      <c r="BG340" s="105">
        <f>IF(N340="zákl. přenesená",J340,0)</f>
        <v>0</v>
      </c>
      <c r="BH340" s="105">
        <f>IF(N340="sníž. přenesená",J340,0)</f>
        <v>0</v>
      </c>
      <c r="BI340" s="105">
        <f>IF(N340="nulová",J340,0)</f>
        <v>0</v>
      </c>
      <c r="BJ340" s="18" t="s">
        <v>33</v>
      </c>
      <c r="BK340" s="105">
        <f>ROUND(I340*H340,2)</f>
        <v>0</v>
      </c>
      <c r="BL340" s="18" t="s">
        <v>170</v>
      </c>
      <c r="BM340" s="197" t="s">
        <v>1806</v>
      </c>
    </row>
    <row r="341" spans="1:65" s="2" customFormat="1" ht="19.5">
      <c r="A341" s="35"/>
      <c r="B341" s="36"/>
      <c r="C341" s="35"/>
      <c r="D341" s="199" t="s">
        <v>196</v>
      </c>
      <c r="E341" s="35"/>
      <c r="F341" s="215" t="s">
        <v>1635</v>
      </c>
      <c r="G341" s="35"/>
      <c r="H341" s="35"/>
      <c r="I341" s="114"/>
      <c r="J341" s="35"/>
      <c r="K341" s="35"/>
      <c r="L341" s="36"/>
      <c r="M341" s="216"/>
      <c r="N341" s="217"/>
      <c r="O341" s="61"/>
      <c r="P341" s="61"/>
      <c r="Q341" s="61"/>
      <c r="R341" s="61"/>
      <c r="S341" s="61"/>
      <c r="T341" s="62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196</v>
      </c>
      <c r="AU341" s="18" t="s">
        <v>84</v>
      </c>
    </row>
    <row r="342" spans="1:65" s="13" customFormat="1" ht="11.25">
      <c r="B342" s="198"/>
      <c r="D342" s="199" t="s">
        <v>177</v>
      </c>
      <c r="E342" s="200" t="s">
        <v>1</v>
      </c>
      <c r="F342" s="201" t="s">
        <v>1807</v>
      </c>
      <c r="H342" s="202">
        <v>280</v>
      </c>
      <c r="I342" s="203"/>
      <c r="L342" s="198"/>
      <c r="M342" s="204"/>
      <c r="N342" s="205"/>
      <c r="O342" s="205"/>
      <c r="P342" s="205"/>
      <c r="Q342" s="205"/>
      <c r="R342" s="205"/>
      <c r="S342" s="205"/>
      <c r="T342" s="206"/>
      <c r="AT342" s="200" t="s">
        <v>177</v>
      </c>
      <c r="AU342" s="200" t="s">
        <v>84</v>
      </c>
      <c r="AV342" s="13" t="s">
        <v>84</v>
      </c>
      <c r="AW342" s="13" t="s">
        <v>32</v>
      </c>
      <c r="AX342" s="13" t="s">
        <v>33</v>
      </c>
      <c r="AY342" s="200" t="s">
        <v>164</v>
      </c>
    </row>
    <row r="343" spans="1:65" s="2" customFormat="1" ht="16.5" customHeight="1">
      <c r="A343" s="35"/>
      <c r="B343" s="155"/>
      <c r="C343" s="186" t="s">
        <v>495</v>
      </c>
      <c r="D343" s="186" t="s">
        <v>166</v>
      </c>
      <c r="E343" s="187" t="s">
        <v>1808</v>
      </c>
      <c r="F343" s="188" t="s">
        <v>1809</v>
      </c>
      <c r="G343" s="189" t="s">
        <v>227</v>
      </c>
      <c r="H343" s="190">
        <v>259</v>
      </c>
      <c r="I343" s="191"/>
      <c r="J343" s="192">
        <f>ROUND(I343*H343,2)</f>
        <v>0</v>
      </c>
      <c r="K343" s="188" t="s">
        <v>1</v>
      </c>
      <c r="L343" s="36"/>
      <c r="M343" s="193" t="s">
        <v>1</v>
      </c>
      <c r="N343" s="194" t="s">
        <v>43</v>
      </c>
      <c r="O343" s="61"/>
      <c r="P343" s="195">
        <f>O343*H343</f>
        <v>0</v>
      </c>
      <c r="Q343" s="195">
        <v>0</v>
      </c>
      <c r="R343" s="195">
        <f>Q343*H343</f>
        <v>0</v>
      </c>
      <c r="S343" s="195">
        <v>0</v>
      </c>
      <c r="T343" s="19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7" t="s">
        <v>170</v>
      </c>
      <c r="AT343" s="197" t="s">
        <v>166</v>
      </c>
      <c r="AU343" s="197" t="s">
        <v>84</v>
      </c>
      <c r="AY343" s="18" t="s">
        <v>164</v>
      </c>
      <c r="BE343" s="105">
        <f>IF(N343="základní",J343,0)</f>
        <v>0</v>
      </c>
      <c r="BF343" s="105">
        <f>IF(N343="snížená",J343,0)</f>
        <v>0</v>
      </c>
      <c r="BG343" s="105">
        <f>IF(N343="zákl. přenesená",J343,0)</f>
        <v>0</v>
      </c>
      <c r="BH343" s="105">
        <f>IF(N343="sníž. přenesená",J343,0)</f>
        <v>0</v>
      </c>
      <c r="BI343" s="105">
        <f>IF(N343="nulová",J343,0)</f>
        <v>0</v>
      </c>
      <c r="BJ343" s="18" t="s">
        <v>33</v>
      </c>
      <c r="BK343" s="105">
        <f>ROUND(I343*H343,2)</f>
        <v>0</v>
      </c>
      <c r="BL343" s="18" t="s">
        <v>170</v>
      </c>
      <c r="BM343" s="197" t="s">
        <v>1810</v>
      </c>
    </row>
    <row r="344" spans="1:65" s="2" customFormat="1" ht="19.5">
      <c r="A344" s="35"/>
      <c r="B344" s="36"/>
      <c r="C344" s="35"/>
      <c r="D344" s="199" t="s">
        <v>196</v>
      </c>
      <c r="E344" s="35"/>
      <c r="F344" s="215" t="s">
        <v>1635</v>
      </c>
      <c r="G344" s="35"/>
      <c r="H344" s="35"/>
      <c r="I344" s="114"/>
      <c r="J344" s="35"/>
      <c r="K344" s="35"/>
      <c r="L344" s="36"/>
      <c r="M344" s="216"/>
      <c r="N344" s="217"/>
      <c r="O344" s="61"/>
      <c r="P344" s="61"/>
      <c r="Q344" s="61"/>
      <c r="R344" s="61"/>
      <c r="S344" s="61"/>
      <c r="T344" s="62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8" t="s">
        <v>196</v>
      </c>
      <c r="AU344" s="18" t="s">
        <v>84</v>
      </c>
    </row>
    <row r="345" spans="1:65" s="13" customFormat="1" ht="11.25">
      <c r="B345" s="198"/>
      <c r="D345" s="199" t="s">
        <v>177</v>
      </c>
      <c r="E345" s="200" t="s">
        <v>1</v>
      </c>
      <c r="F345" s="201" t="s">
        <v>1811</v>
      </c>
      <c r="H345" s="202">
        <v>259</v>
      </c>
      <c r="I345" s="203"/>
      <c r="L345" s="198"/>
      <c r="M345" s="204"/>
      <c r="N345" s="205"/>
      <c r="O345" s="205"/>
      <c r="P345" s="205"/>
      <c r="Q345" s="205"/>
      <c r="R345" s="205"/>
      <c r="S345" s="205"/>
      <c r="T345" s="206"/>
      <c r="AT345" s="200" t="s">
        <v>177</v>
      </c>
      <c r="AU345" s="200" t="s">
        <v>84</v>
      </c>
      <c r="AV345" s="13" t="s">
        <v>84</v>
      </c>
      <c r="AW345" s="13" t="s">
        <v>32</v>
      </c>
      <c r="AX345" s="13" t="s">
        <v>33</v>
      </c>
      <c r="AY345" s="200" t="s">
        <v>164</v>
      </c>
    </row>
    <row r="346" spans="1:65" s="2" customFormat="1" ht="16.5" customHeight="1">
      <c r="A346" s="35"/>
      <c r="B346" s="155"/>
      <c r="C346" s="186" t="s">
        <v>500</v>
      </c>
      <c r="D346" s="186" t="s">
        <v>166</v>
      </c>
      <c r="E346" s="187" t="s">
        <v>1812</v>
      </c>
      <c r="F346" s="188" t="s">
        <v>1813</v>
      </c>
      <c r="G346" s="189" t="s">
        <v>440</v>
      </c>
      <c r="H346" s="190">
        <v>10</v>
      </c>
      <c r="I346" s="191"/>
      <c r="J346" s="192">
        <f>ROUND(I346*H346,2)</f>
        <v>0</v>
      </c>
      <c r="K346" s="188" t="s">
        <v>175</v>
      </c>
      <c r="L346" s="36"/>
      <c r="M346" s="193" t="s">
        <v>1</v>
      </c>
      <c r="N346" s="194" t="s">
        <v>43</v>
      </c>
      <c r="O346" s="61"/>
      <c r="P346" s="195">
        <f>O346*H346</f>
        <v>0</v>
      </c>
      <c r="Q346" s="195">
        <v>6.9999999999999999E-4</v>
      </c>
      <c r="R346" s="195">
        <f>Q346*H346</f>
        <v>7.0000000000000001E-3</v>
      </c>
      <c r="S346" s="195">
        <v>0</v>
      </c>
      <c r="T346" s="19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7" t="s">
        <v>170</v>
      </c>
      <c r="AT346" s="197" t="s">
        <v>166</v>
      </c>
      <c r="AU346" s="197" t="s">
        <v>84</v>
      </c>
      <c r="AY346" s="18" t="s">
        <v>164</v>
      </c>
      <c r="BE346" s="105">
        <f>IF(N346="základní",J346,0)</f>
        <v>0</v>
      </c>
      <c r="BF346" s="105">
        <f>IF(N346="snížená",J346,0)</f>
        <v>0</v>
      </c>
      <c r="BG346" s="105">
        <f>IF(N346="zákl. přenesená",J346,0)</f>
        <v>0</v>
      </c>
      <c r="BH346" s="105">
        <f>IF(N346="sníž. přenesená",J346,0)</f>
        <v>0</v>
      </c>
      <c r="BI346" s="105">
        <f>IF(N346="nulová",J346,0)</f>
        <v>0</v>
      </c>
      <c r="BJ346" s="18" t="s">
        <v>33</v>
      </c>
      <c r="BK346" s="105">
        <f>ROUND(I346*H346,2)</f>
        <v>0</v>
      </c>
      <c r="BL346" s="18" t="s">
        <v>170</v>
      </c>
      <c r="BM346" s="197" t="s">
        <v>1814</v>
      </c>
    </row>
    <row r="347" spans="1:65" s="2" customFormat="1" ht="19.5">
      <c r="A347" s="35"/>
      <c r="B347" s="36"/>
      <c r="C347" s="35"/>
      <c r="D347" s="199" t="s">
        <v>196</v>
      </c>
      <c r="E347" s="35"/>
      <c r="F347" s="215" t="s">
        <v>1635</v>
      </c>
      <c r="G347" s="35"/>
      <c r="H347" s="35"/>
      <c r="I347" s="114"/>
      <c r="J347" s="35"/>
      <c r="K347" s="35"/>
      <c r="L347" s="36"/>
      <c r="M347" s="216"/>
      <c r="N347" s="217"/>
      <c r="O347" s="61"/>
      <c r="P347" s="61"/>
      <c r="Q347" s="61"/>
      <c r="R347" s="61"/>
      <c r="S347" s="61"/>
      <c r="T347" s="62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196</v>
      </c>
      <c r="AU347" s="18" t="s">
        <v>84</v>
      </c>
    </row>
    <row r="348" spans="1:65" s="15" customFormat="1" ht="11.25">
      <c r="B348" s="218"/>
      <c r="D348" s="199" t="s">
        <v>177</v>
      </c>
      <c r="E348" s="219" t="s">
        <v>1</v>
      </c>
      <c r="F348" s="220" t="s">
        <v>1815</v>
      </c>
      <c r="H348" s="219" t="s">
        <v>1</v>
      </c>
      <c r="I348" s="221"/>
      <c r="L348" s="218"/>
      <c r="M348" s="222"/>
      <c r="N348" s="223"/>
      <c r="O348" s="223"/>
      <c r="P348" s="223"/>
      <c r="Q348" s="223"/>
      <c r="R348" s="223"/>
      <c r="S348" s="223"/>
      <c r="T348" s="224"/>
      <c r="AT348" s="219" t="s">
        <v>177</v>
      </c>
      <c r="AU348" s="219" t="s">
        <v>84</v>
      </c>
      <c r="AV348" s="15" t="s">
        <v>33</v>
      </c>
      <c r="AW348" s="15" t="s">
        <v>32</v>
      </c>
      <c r="AX348" s="15" t="s">
        <v>77</v>
      </c>
      <c r="AY348" s="219" t="s">
        <v>164</v>
      </c>
    </row>
    <row r="349" spans="1:65" s="13" customFormat="1" ht="11.25">
      <c r="B349" s="198"/>
      <c r="D349" s="199" t="s">
        <v>177</v>
      </c>
      <c r="E349" s="200" t="s">
        <v>1</v>
      </c>
      <c r="F349" s="201" t="s">
        <v>1816</v>
      </c>
      <c r="H349" s="202">
        <v>10</v>
      </c>
      <c r="I349" s="203"/>
      <c r="L349" s="198"/>
      <c r="M349" s="204"/>
      <c r="N349" s="205"/>
      <c r="O349" s="205"/>
      <c r="P349" s="205"/>
      <c r="Q349" s="205"/>
      <c r="R349" s="205"/>
      <c r="S349" s="205"/>
      <c r="T349" s="206"/>
      <c r="AT349" s="200" t="s">
        <v>177</v>
      </c>
      <c r="AU349" s="200" t="s">
        <v>84</v>
      </c>
      <c r="AV349" s="13" t="s">
        <v>84</v>
      </c>
      <c r="AW349" s="13" t="s">
        <v>32</v>
      </c>
      <c r="AX349" s="13" t="s">
        <v>33</v>
      </c>
      <c r="AY349" s="200" t="s">
        <v>164</v>
      </c>
    </row>
    <row r="350" spans="1:65" s="2" customFormat="1" ht="16.5" customHeight="1">
      <c r="A350" s="35"/>
      <c r="B350" s="155"/>
      <c r="C350" s="186" t="s">
        <v>504</v>
      </c>
      <c r="D350" s="186" t="s">
        <v>166</v>
      </c>
      <c r="E350" s="187" t="s">
        <v>1817</v>
      </c>
      <c r="F350" s="188" t="s">
        <v>1818</v>
      </c>
      <c r="G350" s="189" t="s">
        <v>227</v>
      </c>
      <c r="H350" s="190">
        <v>288.3</v>
      </c>
      <c r="I350" s="191"/>
      <c r="J350" s="192">
        <f>ROUND(I350*H350,2)</f>
        <v>0</v>
      </c>
      <c r="K350" s="188" t="s">
        <v>175</v>
      </c>
      <c r="L350" s="36"/>
      <c r="M350" s="193" t="s">
        <v>1</v>
      </c>
      <c r="N350" s="194" t="s">
        <v>43</v>
      </c>
      <c r="O350" s="61"/>
      <c r="P350" s="195">
        <f>O350*H350</f>
        <v>0</v>
      </c>
      <c r="Q350" s="195">
        <v>4.3290000000000002E-2</v>
      </c>
      <c r="R350" s="195">
        <f>Q350*H350</f>
        <v>12.480507000000001</v>
      </c>
      <c r="S350" s="195">
        <v>0</v>
      </c>
      <c r="T350" s="19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7" t="s">
        <v>170</v>
      </c>
      <c r="AT350" s="197" t="s">
        <v>166</v>
      </c>
      <c r="AU350" s="197" t="s">
        <v>84</v>
      </c>
      <c r="AY350" s="18" t="s">
        <v>164</v>
      </c>
      <c r="BE350" s="105">
        <f>IF(N350="základní",J350,0)</f>
        <v>0</v>
      </c>
      <c r="BF350" s="105">
        <f>IF(N350="snížená",J350,0)</f>
        <v>0</v>
      </c>
      <c r="BG350" s="105">
        <f>IF(N350="zákl. přenesená",J350,0)</f>
        <v>0</v>
      </c>
      <c r="BH350" s="105">
        <f>IF(N350="sníž. přenesená",J350,0)</f>
        <v>0</v>
      </c>
      <c r="BI350" s="105">
        <f>IF(N350="nulová",J350,0)</f>
        <v>0</v>
      </c>
      <c r="BJ350" s="18" t="s">
        <v>33</v>
      </c>
      <c r="BK350" s="105">
        <f>ROUND(I350*H350,2)</f>
        <v>0</v>
      </c>
      <c r="BL350" s="18" t="s">
        <v>170</v>
      </c>
      <c r="BM350" s="197" t="s">
        <v>1819</v>
      </c>
    </row>
    <row r="351" spans="1:65" s="2" customFormat="1" ht="19.5">
      <c r="A351" s="35"/>
      <c r="B351" s="36"/>
      <c r="C351" s="35"/>
      <c r="D351" s="199" t="s">
        <v>196</v>
      </c>
      <c r="E351" s="35"/>
      <c r="F351" s="215" t="s">
        <v>1635</v>
      </c>
      <c r="G351" s="35"/>
      <c r="H351" s="35"/>
      <c r="I351" s="114"/>
      <c r="J351" s="35"/>
      <c r="K351" s="35"/>
      <c r="L351" s="36"/>
      <c r="M351" s="216"/>
      <c r="N351" s="217"/>
      <c r="O351" s="61"/>
      <c r="P351" s="61"/>
      <c r="Q351" s="61"/>
      <c r="R351" s="61"/>
      <c r="S351" s="61"/>
      <c r="T351" s="62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196</v>
      </c>
      <c r="AU351" s="18" t="s">
        <v>84</v>
      </c>
    </row>
    <row r="352" spans="1:65" s="13" customFormat="1" ht="11.25">
      <c r="B352" s="198"/>
      <c r="D352" s="199" t="s">
        <v>177</v>
      </c>
      <c r="E352" s="200" t="s">
        <v>1</v>
      </c>
      <c r="F352" s="201" t="s">
        <v>1820</v>
      </c>
      <c r="H352" s="202">
        <v>288.3</v>
      </c>
      <c r="I352" s="203"/>
      <c r="L352" s="198"/>
      <c r="M352" s="204"/>
      <c r="N352" s="205"/>
      <c r="O352" s="205"/>
      <c r="P352" s="205"/>
      <c r="Q352" s="205"/>
      <c r="R352" s="205"/>
      <c r="S352" s="205"/>
      <c r="T352" s="206"/>
      <c r="AT352" s="200" t="s">
        <v>177</v>
      </c>
      <c r="AU352" s="200" t="s">
        <v>84</v>
      </c>
      <c r="AV352" s="13" t="s">
        <v>84</v>
      </c>
      <c r="AW352" s="13" t="s">
        <v>32</v>
      </c>
      <c r="AX352" s="13" t="s">
        <v>33</v>
      </c>
      <c r="AY352" s="200" t="s">
        <v>164</v>
      </c>
    </row>
    <row r="353" spans="1:65" s="2" customFormat="1" ht="16.5" customHeight="1">
      <c r="A353" s="35"/>
      <c r="B353" s="155"/>
      <c r="C353" s="225" t="s">
        <v>509</v>
      </c>
      <c r="D353" s="225" t="s">
        <v>325</v>
      </c>
      <c r="E353" s="226" t="s">
        <v>1821</v>
      </c>
      <c r="F353" s="227" t="s">
        <v>1822</v>
      </c>
      <c r="G353" s="228" t="s">
        <v>169</v>
      </c>
      <c r="H353" s="229">
        <v>30.271999999999998</v>
      </c>
      <c r="I353" s="230"/>
      <c r="J353" s="231">
        <f>ROUND(I353*H353,2)</f>
        <v>0</v>
      </c>
      <c r="K353" s="227" t="s">
        <v>1</v>
      </c>
      <c r="L353" s="232"/>
      <c r="M353" s="233" t="s">
        <v>1</v>
      </c>
      <c r="N353" s="234" t="s">
        <v>43</v>
      </c>
      <c r="O353" s="61"/>
      <c r="P353" s="195">
        <f>O353*H353</f>
        <v>0</v>
      </c>
      <c r="Q353" s="195">
        <v>0.222</v>
      </c>
      <c r="R353" s="195">
        <f>Q353*H353</f>
        <v>6.7203840000000001</v>
      </c>
      <c r="S353" s="195">
        <v>0</v>
      </c>
      <c r="T353" s="19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7" t="s">
        <v>210</v>
      </c>
      <c r="AT353" s="197" t="s">
        <v>325</v>
      </c>
      <c r="AU353" s="197" t="s">
        <v>84</v>
      </c>
      <c r="AY353" s="18" t="s">
        <v>164</v>
      </c>
      <c r="BE353" s="105">
        <f>IF(N353="základní",J353,0)</f>
        <v>0</v>
      </c>
      <c r="BF353" s="105">
        <f>IF(N353="snížená",J353,0)</f>
        <v>0</v>
      </c>
      <c r="BG353" s="105">
        <f>IF(N353="zákl. přenesená",J353,0)</f>
        <v>0</v>
      </c>
      <c r="BH353" s="105">
        <f>IF(N353="sníž. přenesená",J353,0)</f>
        <v>0</v>
      </c>
      <c r="BI353" s="105">
        <f>IF(N353="nulová",J353,0)</f>
        <v>0</v>
      </c>
      <c r="BJ353" s="18" t="s">
        <v>33</v>
      </c>
      <c r="BK353" s="105">
        <f>ROUND(I353*H353,2)</f>
        <v>0</v>
      </c>
      <c r="BL353" s="18" t="s">
        <v>170</v>
      </c>
      <c r="BM353" s="197" t="s">
        <v>1823</v>
      </c>
    </row>
    <row r="354" spans="1:65" s="15" customFormat="1" ht="11.25">
      <c r="B354" s="218"/>
      <c r="D354" s="199" t="s">
        <v>177</v>
      </c>
      <c r="E354" s="219" t="s">
        <v>1</v>
      </c>
      <c r="F354" s="220" t="s">
        <v>1824</v>
      </c>
      <c r="H354" s="219" t="s">
        <v>1</v>
      </c>
      <c r="I354" s="221"/>
      <c r="L354" s="218"/>
      <c r="M354" s="222"/>
      <c r="N354" s="223"/>
      <c r="O354" s="223"/>
      <c r="P354" s="223"/>
      <c r="Q354" s="223"/>
      <c r="R354" s="223"/>
      <c r="S354" s="223"/>
      <c r="T354" s="224"/>
      <c r="AT354" s="219" t="s">
        <v>177</v>
      </c>
      <c r="AU354" s="219" t="s">
        <v>84</v>
      </c>
      <c r="AV354" s="15" t="s">
        <v>33</v>
      </c>
      <c r="AW354" s="15" t="s">
        <v>32</v>
      </c>
      <c r="AX354" s="15" t="s">
        <v>77</v>
      </c>
      <c r="AY354" s="219" t="s">
        <v>164</v>
      </c>
    </row>
    <row r="355" spans="1:65" s="13" customFormat="1" ht="11.25">
      <c r="B355" s="198"/>
      <c r="D355" s="199" t="s">
        <v>177</v>
      </c>
      <c r="E355" s="200" t="s">
        <v>1</v>
      </c>
      <c r="F355" s="201" t="s">
        <v>1825</v>
      </c>
      <c r="H355" s="202">
        <v>28.83</v>
      </c>
      <c r="I355" s="203"/>
      <c r="L355" s="198"/>
      <c r="M355" s="204"/>
      <c r="N355" s="205"/>
      <c r="O355" s="205"/>
      <c r="P355" s="205"/>
      <c r="Q355" s="205"/>
      <c r="R355" s="205"/>
      <c r="S355" s="205"/>
      <c r="T355" s="206"/>
      <c r="AT355" s="200" t="s">
        <v>177</v>
      </c>
      <c r="AU355" s="200" t="s">
        <v>84</v>
      </c>
      <c r="AV355" s="13" t="s">
        <v>84</v>
      </c>
      <c r="AW355" s="13" t="s">
        <v>32</v>
      </c>
      <c r="AX355" s="13" t="s">
        <v>33</v>
      </c>
      <c r="AY355" s="200" t="s">
        <v>164</v>
      </c>
    </row>
    <row r="356" spans="1:65" s="13" customFormat="1" ht="11.25">
      <c r="B356" s="198"/>
      <c r="D356" s="199" t="s">
        <v>177</v>
      </c>
      <c r="F356" s="201" t="s">
        <v>1826</v>
      </c>
      <c r="H356" s="202">
        <v>30.271999999999998</v>
      </c>
      <c r="I356" s="203"/>
      <c r="L356" s="198"/>
      <c r="M356" s="204"/>
      <c r="N356" s="205"/>
      <c r="O356" s="205"/>
      <c r="P356" s="205"/>
      <c r="Q356" s="205"/>
      <c r="R356" s="205"/>
      <c r="S356" s="205"/>
      <c r="T356" s="206"/>
      <c r="AT356" s="200" t="s">
        <v>177</v>
      </c>
      <c r="AU356" s="200" t="s">
        <v>84</v>
      </c>
      <c r="AV356" s="13" t="s">
        <v>84</v>
      </c>
      <c r="AW356" s="13" t="s">
        <v>3</v>
      </c>
      <c r="AX356" s="13" t="s">
        <v>33</v>
      </c>
      <c r="AY356" s="200" t="s">
        <v>164</v>
      </c>
    </row>
    <row r="357" spans="1:65" s="2" customFormat="1" ht="16.5" customHeight="1">
      <c r="A357" s="35"/>
      <c r="B357" s="155"/>
      <c r="C357" s="186" t="s">
        <v>513</v>
      </c>
      <c r="D357" s="186" t="s">
        <v>166</v>
      </c>
      <c r="E357" s="187" t="s">
        <v>1519</v>
      </c>
      <c r="F357" s="188" t="s">
        <v>1520</v>
      </c>
      <c r="G357" s="189" t="s">
        <v>227</v>
      </c>
      <c r="H357" s="190">
        <v>34</v>
      </c>
      <c r="I357" s="191"/>
      <c r="J357" s="192">
        <f>ROUND(I357*H357,2)</f>
        <v>0</v>
      </c>
      <c r="K357" s="188" t="s">
        <v>1</v>
      </c>
      <c r="L357" s="36"/>
      <c r="M357" s="193" t="s">
        <v>1</v>
      </c>
      <c r="N357" s="194" t="s">
        <v>43</v>
      </c>
      <c r="O357" s="61"/>
      <c r="P357" s="195">
        <f>O357*H357</f>
        <v>0</v>
      </c>
      <c r="Q357" s="195">
        <v>0.15540000000000001</v>
      </c>
      <c r="R357" s="195">
        <f>Q357*H357</f>
        <v>5.2836000000000007</v>
      </c>
      <c r="S357" s="195">
        <v>0</v>
      </c>
      <c r="T357" s="19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7" t="s">
        <v>170</v>
      </c>
      <c r="AT357" s="197" t="s">
        <v>166</v>
      </c>
      <c r="AU357" s="197" t="s">
        <v>84</v>
      </c>
      <c r="AY357" s="18" t="s">
        <v>164</v>
      </c>
      <c r="BE357" s="105">
        <f>IF(N357="základní",J357,0)</f>
        <v>0</v>
      </c>
      <c r="BF357" s="105">
        <f>IF(N357="snížená",J357,0)</f>
        <v>0</v>
      </c>
      <c r="BG357" s="105">
        <f>IF(N357="zákl. přenesená",J357,0)</f>
        <v>0</v>
      </c>
      <c r="BH357" s="105">
        <f>IF(N357="sníž. přenesená",J357,0)</f>
        <v>0</v>
      </c>
      <c r="BI357" s="105">
        <f>IF(N357="nulová",J357,0)</f>
        <v>0</v>
      </c>
      <c r="BJ357" s="18" t="s">
        <v>33</v>
      </c>
      <c r="BK357" s="105">
        <f>ROUND(I357*H357,2)</f>
        <v>0</v>
      </c>
      <c r="BL357" s="18" t="s">
        <v>170</v>
      </c>
      <c r="BM357" s="197" t="s">
        <v>1521</v>
      </c>
    </row>
    <row r="358" spans="1:65" s="2" customFormat="1" ht="19.5">
      <c r="A358" s="35"/>
      <c r="B358" s="36"/>
      <c r="C358" s="35"/>
      <c r="D358" s="199" t="s">
        <v>196</v>
      </c>
      <c r="E358" s="35"/>
      <c r="F358" s="215" t="s">
        <v>1635</v>
      </c>
      <c r="G358" s="35"/>
      <c r="H358" s="35"/>
      <c r="I358" s="114"/>
      <c r="J358" s="35"/>
      <c r="K358" s="35"/>
      <c r="L358" s="36"/>
      <c r="M358" s="216"/>
      <c r="N358" s="217"/>
      <c r="O358" s="61"/>
      <c r="P358" s="61"/>
      <c r="Q358" s="61"/>
      <c r="R358" s="61"/>
      <c r="S358" s="61"/>
      <c r="T358" s="62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8" t="s">
        <v>196</v>
      </c>
      <c r="AU358" s="18" t="s">
        <v>84</v>
      </c>
    </row>
    <row r="359" spans="1:65" s="13" customFormat="1" ht="11.25">
      <c r="B359" s="198"/>
      <c r="D359" s="199" t="s">
        <v>177</v>
      </c>
      <c r="E359" s="200" t="s">
        <v>1</v>
      </c>
      <c r="F359" s="201" t="s">
        <v>1827</v>
      </c>
      <c r="H359" s="202">
        <v>34</v>
      </c>
      <c r="I359" s="203"/>
      <c r="L359" s="198"/>
      <c r="M359" s="204"/>
      <c r="N359" s="205"/>
      <c r="O359" s="205"/>
      <c r="P359" s="205"/>
      <c r="Q359" s="205"/>
      <c r="R359" s="205"/>
      <c r="S359" s="205"/>
      <c r="T359" s="206"/>
      <c r="AT359" s="200" t="s">
        <v>177</v>
      </c>
      <c r="AU359" s="200" t="s">
        <v>84</v>
      </c>
      <c r="AV359" s="13" t="s">
        <v>84</v>
      </c>
      <c r="AW359" s="13" t="s">
        <v>32</v>
      </c>
      <c r="AX359" s="13" t="s">
        <v>33</v>
      </c>
      <c r="AY359" s="200" t="s">
        <v>164</v>
      </c>
    </row>
    <row r="360" spans="1:65" s="2" customFormat="1" ht="16.5" customHeight="1">
      <c r="A360" s="35"/>
      <c r="B360" s="155"/>
      <c r="C360" s="225" t="s">
        <v>519</v>
      </c>
      <c r="D360" s="225" t="s">
        <v>325</v>
      </c>
      <c r="E360" s="226" t="s">
        <v>1523</v>
      </c>
      <c r="F360" s="227" t="s">
        <v>1524</v>
      </c>
      <c r="G360" s="228" t="s">
        <v>227</v>
      </c>
      <c r="H360" s="229">
        <v>30.827999999999999</v>
      </c>
      <c r="I360" s="230"/>
      <c r="J360" s="231">
        <f>ROUND(I360*H360,2)</f>
        <v>0</v>
      </c>
      <c r="K360" s="227" t="s">
        <v>175</v>
      </c>
      <c r="L360" s="232"/>
      <c r="M360" s="233" t="s">
        <v>1</v>
      </c>
      <c r="N360" s="234" t="s">
        <v>43</v>
      </c>
      <c r="O360" s="61"/>
      <c r="P360" s="195">
        <f>O360*H360</f>
        <v>0</v>
      </c>
      <c r="Q360" s="195">
        <v>0.08</v>
      </c>
      <c r="R360" s="195">
        <f>Q360*H360</f>
        <v>2.46624</v>
      </c>
      <c r="S360" s="195">
        <v>0</v>
      </c>
      <c r="T360" s="19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7" t="s">
        <v>210</v>
      </c>
      <c r="AT360" s="197" t="s">
        <v>325</v>
      </c>
      <c r="AU360" s="197" t="s">
        <v>84</v>
      </c>
      <c r="AY360" s="18" t="s">
        <v>164</v>
      </c>
      <c r="BE360" s="105">
        <f>IF(N360="základní",J360,0)</f>
        <v>0</v>
      </c>
      <c r="BF360" s="105">
        <f>IF(N360="snížená",J360,0)</f>
        <v>0</v>
      </c>
      <c r="BG360" s="105">
        <f>IF(N360="zákl. přenesená",J360,0)</f>
        <v>0</v>
      </c>
      <c r="BH360" s="105">
        <f>IF(N360="sníž. přenesená",J360,0)</f>
        <v>0</v>
      </c>
      <c r="BI360" s="105">
        <f>IF(N360="nulová",J360,0)</f>
        <v>0</v>
      </c>
      <c r="BJ360" s="18" t="s">
        <v>33</v>
      </c>
      <c r="BK360" s="105">
        <f>ROUND(I360*H360,2)</f>
        <v>0</v>
      </c>
      <c r="BL360" s="18" t="s">
        <v>170</v>
      </c>
      <c r="BM360" s="197" t="s">
        <v>1828</v>
      </c>
    </row>
    <row r="361" spans="1:65" s="13" customFormat="1" ht="11.25">
      <c r="B361" s="198"/>
      <c r="D361" s="199" t="s">
        <v>177</v>
      </c>
      <c r="F361" s="201" t="s">
        <v>1829</v>
      </c>
      <c r="H361" s="202">
        <v>30.827999999999999</v>
      </c>
      <c r="I361" s="203"/>
      <c r="L361" s="198"/>
      <c r="M361" s="204"/>
      <c r="N361" s="205"/>
      <c r="O361" s="205"/>
      <c r="P361" s="205"/>
      <c r="Q361" s="205"/>
      <c r="R361" s="205"/>
      <c r="S361" s="205"/>
      <c r="T361" s="206"/>
      <c r="AT361" s="200" t="s">
        <v>177</v>
      </c>
      <c r="AU361" s="200" t="s">
        <v>84</v>
      </c>
      <c r="AV361" s="13" t="s">
        <v>84</v>
      </c>
      <c r="AW361" s="13" t="s">
        <v>3</v>
      </c>
      <c r="AX361" s="13" t="s">
        <v>33</v>
      </c>
      <c r="AY361" s="200" t="s">
        <v>164</v>
      </c>
    </row>
    <row r="362" spans="1:65" s="2" customFormat="1" ht="16.5" customHeight="1">
      <c r="A362" s="35"/>
      <c r="B362" s="155"/>
      <c r="C362" s="225" t="s">
        <v>529</v>
      </c>
      <c r="D362" s="225" t="s">
        <v>325</v>
      </c>
      <c r="E362" s="226" t="s">
        <v>1830</v>
      </c>
      <c r="F362" s="227" t="s">
        <v>1831</v>
      </c>
      <c r="G362" s="228" t="s">
        <v>227</v>
      </c>
      <c r="H362" s="229">
        <v>4.8719999999999999</v>
      </c>
      <c r="I362" s="230"/>
      <c r="J362" s="231">
        <f>ROUND(I362*H362,2)</f>
        <v>0</v>
      </c>
      <c r="K362" s="227" t="s">
        <v>1</v>
      </c>
      <c r="L362" s="232"/>
      <c r="M362" s="233" t="s">
        <v>1</v>
      </c>
      <c r="N362" s="234" t="s">
        <v>43</v>
      </c>
      <c r="O362" s="61"/>
      <c r="P362" s="195">
        <f>O362*H362</f>
        <v>0</v>
      </c>
      <c r="Q362" s="195">
        <v>8.1000000000000003E-2</v>
      </c>
      <c r="R362" s="195">
        <f>Q362*H362</f>
        <v>0.39463199999999998</v>
      </c>
      <c r="S362" s="195">
        <v>0</v>
      </c>
      <c r="T362" s="19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7" t="s">
        <v>210</v>
      </c>
      <c r="AT362" s="197" t="s">
        <v>325</v>
      </c>
      <c r="AU362" s="197" t="s">
        <v>84</v>
      </c>
      <c r="AY362" s="18" t="s">
        <v>164</v>
      </c>
      <c r="BE362" s="105">
        <f>IF(N362="základní",J362,0)</f>
        <v>0</v>
      </c>
      <c r="BF362" s="105">
        <f>IF(N362="snížená",J362,0)</f>
        <v>0</v>
      </c>
      <c r="BG362" s="105">
        <f>IF(N362="zákl. přenesená",J362,0)</f>
        <v>0</v>
      </c>
      <c r="BH362" s="105">
        <f>IF(N362="sníž. přenesená",J362,0)</f>
        <v>0</v>
      </c>
      <c r="BI362" s="105">
        <f>IF(N362="nulová",J362,0)</f>
        <v>0</v>
      </c>
      <c r="BJ362" s="18" t="s">
        <v>33</v>
      </c>
      <c r="BK362" s="105">
        <f>ROUND(I362*H362,2)</f>
        <v>0</v>
      </c>
      <c r="BL362" s="18" t="s">
        <v>170</v>
      </c>
      <c r="BM362" s="197" t="s">
        <v>1525</v>
      </c>
    </row>
    <row r="363" spans="1:65" s="13" customFormat="1" ht="11.25">
      <c r="B363" s="198"/>
      <c r="D363" s="199" t="s">
        <v>177</v>
      </c>
      <c r="F363" s="201" t="s">
        <v>1832</v>
      </c>
      <c r="H363" s="202">
        <v>4.8719999999999999</v>
      </c>
      <c r="I363" s="203"/>
      <c r="L363" s="198"/>
      <c r="M363" s="204"/>
      <c r="N363" s="205"/>
      <c r="O363" s="205"/>
      <c r="P363" s="205"/>
      <c r="Q363" s="205"/>
      <c r="R363" s="205"/>
      <c r="S363" s="205"/>
      <c r="T363" s="206"/>
      <c r="AT363" s="200" t="s">
        <v>177</v>
      </c>
      <c r="AU363" s="200" t="s">
        <v>84</v>
      </c>
      <c r="AV363" s="13" t="s">
        <v>84</v>
      </c>
      <c r="AW363" s="13" t="s">
        <v>3</v>
      </c>
      <c r="AX363" s="13" t="s">
        <v>33</v>
      </c>
      <c r="AY363" s="200" t="s">
        <v>164</v>
      </c>
    </row>
    <row r="364" spans="1:65" s="2" customFormat="1" ht="16.5" customHeight="1">
      <c r="A364" s="35"/>
      <c r="B364" s="155"/>
      <c r="C364" s="186" t="s">
        <v>534</v>
      </c>
      <c r="D364" s="186" t="s">
        <v>166</v>
      </c>
      <c r="E364" s="187" t="s">
        <v>1194</v>
      </c>
      <c r="F364" s="188" t="s">
        <v>1833</v>
      </c>
      <c r="G364" s="189" t="s">
        <v>227</v>
      </c>
      <c r="H364" s="190">
        <v>158.5</v>
      </c>
      <c r="I364" s="191"/>
      <c r="J364" s="192">
        <f>ROUND(I364*H364,2)</f>
        <v>0</v>
      </c>
      <c r="K364" s="188" t="s">
        <v>1</v>
      </c>
      <c r="L364" s="36"/>
      <c r="M364" s="193" t="s">
        <v>1</v>
      </c>
      <c r="N364" s="194" t="s">
        <v>43</v>
      </c>
      <c r="O364" s="61"/>
      <c r="P364" s="195">
        <f>O364*H364</f>
        <v>0</v>
      </c>
      <c r="Q364" s="195">
        <v>0.1295</v>
      </c>
      <c r="R364" s="195">
        <f>Q364*H364</f>
        <v>20.525750000000002</v>
      </c>
      <c r="S364" s="195">
        <v>0</v>
      </c>
      <c r="T364" s="19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7" t="s">
        <v>170</v>
      </c>
      <c r="AT364" s="197" t="s">
        <v>166</v>
      </c>
      <c r="AU364" s="197" t="s">
        <v>84</v>
      </c>
      <c r="AY364" s="18" t="s">
        <v>164</v>
      </c>
      <c r="BE364" s="105">
        <f>IF(N364="základní",J364,0)</f>
        <v>0</v>
      </c>
      <c r="BF364" s="105">
        <f>IF(N364="snížená",J364,0)</f>
        <v>0</v>
      </c>
      <c r="BG364" s="105">
        <f>IF(N364="zákl. přenesená",J364,0)</f>
        <v>0</v>
      </c>
      <c r="BH364" s="105">
        <f>IF(N364="sníž. přenesená",J364,0)</f>
        <v>0</v>
      </c>
      <c r="BI364" s="105">
        <f>IF(N364="nulová",J364,0)</f>
        <v>0</v>
      </c>
      <c r="BJ364" s="18" t="s">
        <v>33</v>
      </c>
      <c r="BK364" s="105">
        <f>ROUND(I364*H364,2)</f>
        <v>0</v>
      </c>
      <c r="BL364" s="18" t="s">
        <v>170</v>
      </c>
      <c r="BM364" s="197" t="s">
        <v>1834</v>
      </c>
    </row>
    <row r="365" spans="1:65" s="2" customFormat="1" ht="19.5">
      <c r="A365" s="35"/>
      <c r="B365" s="36"/>
      <c r="C365" s="35"/>
      <c r="D365" s="199" t="s">
        <v>196</v>
      </c>
      <c r="E365" s="35"/>
      <c r="F365" s="215" t="s">
        <v>1635</v>
      </c>
      <c r="G365" s="35"/>
      <c r="H365" s="35"/>
      <c r="I365" s="114"/>
      <c r="J365" s="35"/>
      <c r="K365" s="35"/>
      <c r="L365" s="36"/>
      <c r="M365" s="216"/>
      <c r="N365" s="217"/>
      <c r="O365" s="61"/>
      <c r="P365" s="61"/>
      <c r="Q365" s="61"/>
      <c r="R365" s="61"/>
      <c r="S365" s="61"/>
      <c r="T365" s="62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8" t="s">
        <v>196</v>
      </c>
      <c r="AU365" s="18" t="s">
        <v>84</v>
      </c>
    </row>
    <row r="366" spans="1:65" s="13" customFormat="1" ht="11.25">
      <c r="B366" s="198"/>
      <c r="D366" s="199" t="s">
        <v>177</v>
      </c>
      <c r="E366" s="200" t="s">
        <v>1</v>
      </c>
      <c r="F366" s="201" t="s">
        <v>1835</v>
      </c>
      <c r="H366" s="202">
        <v>158.5</v>
      </c>
      <c r="I366" s="203"/>
      <c r="L366" s="198"/>
      <c r="M366" s="204"/>
      <c r="N366" s="205"/>
      <c r="O366" s="205"/>
      <c r="P366" s="205"/>
      <c r="Q366" s="205"/>
      <c r="R366" s="205"/>
      <c r="S366" s="205"/>
      <c r="T366" s="206"/>
      <c r="AT366" s="200" t="s">
        <v>177</v>
      </c>
      <c r="AU366" s="200" t="s">
        <v>84</v>
      </c>
      <c r="AV366" s="13" t="s">
        <v>84</v>
      </c>
      <c r="AW366" s="13" t="s">
        <v>32</v>
      </c>
      <c r="AX366" s="13" t="s">
        <v>33</v>
      </c>
      <c r="AY366" s="200" t="s">
        <v>164</v>
      </c>
    </row>
    <row r="367" spans="1:65" s="2" customFormat="1" ht="16.5" customHeight="1">
      <c r="A367" s="35"/>
      <c r="B367" s="155"/>
      <c r="C367" s="225" t="s">
        <v>539</v>
      </c>
      <c r="D367" s="225" t="s">
        <v>325</v>
      </c>
      <c r="E367" s="226" t="s">
        <v>1836</v>
      </c>
      <c r="F367" s="227" t="s">
        <v>1837</v>
      </c>
      <c r="G367" s="228" t="s">
        <v>227</v>
      </c>
      <c r="H367" s="229">
        <v>166.42500000000001</v>
      </c>
      <c r="I367" s="230"/>
      <c r="J367" s="231">
        <f>ROUND(I367*H367,2)</f>
        <v>0</v>
      </c>
      <c r="K367" s="227" t="s">
        <v>1</v>
      </c>
      <c r="L367" s="232"/>
      <c r="M367" s="233" t="s">
        <v>1</v>
      </c>
      <c r="N367" s="234" t="s">
        <v>43</v>
      </c>
      <c r="O367" s="61"/>
      <c r="P367" s="195">
        <f>O367*H367</f>
        <v>0</v>
      </c>
      <c r="Q367" s="195">
        <v>5.8000000000000003E-2</v>
      </c>
      <c r="R367" s="195">
        <f>Q367*H367</f>
        <v>9.6526500000000013</v>
      </c>
      <c r="S367" s="195">
        <v>0</v>
      </c>
      <c r="T367" s="19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97" t="s">
        <v>210</v>
      </c>
      <c r="AT367" s="197" t="s">
        <v>325</v>
      </c>
      <c r="AU367" s="197" t="s">
        <v>84</v>
      </c>
      <c r="AY367" s="18" t="s">
        <v>164</v>
      </c>
      <c r="BE367" s="105">
        <f>IF(N367="základní",J367,0)</f>
        <v>0</v>
      </c>
      <c r="BF367" s="105">
        <f>IF(N367="snížená",J367,0)</f>
        <v>0</v>
      </c>
      <c r="BG367" s="105">
        <f>IF(N367="zákl. přenesená",J367,0)</f>
        <v>0</v>
      </c>
      <c r="BH367" s="105">
        <f>IF(N367="sníž. přenesená",J367,0)</f>
        <v>0</v>
      </c>
      <c r="BI367" s="105">
        <f>IF(N367="nulová",J367,0)</f>
        <v>0</v>
      </c>
      <c r="BJ367" s="18" t="s">
        <v>33</v>
      </c>
      <c r="BK367" s="105">
        <f>ROUND(I367*H367,2)</f>
        <v>0</v>
      </c>
      <c r="BL367" s="18" t="s">
        <v>170</v>
      </c>
      <c r="BM367" s="197" t="s">
        <v>1838</v>
      </c>
    </row>
    <row r="368" spans="1:65" s="13" customFormat="1" ht="11.25">
      <c r="B368" s="198"/>
      <c r="D368" s="199" t="s">
        <v>177</v>
      </c>
      <c r="F368" s="201" t="s">
        <v>1839</v>
      </c>
      <c r="H368" s="202">
        <v>166.42500000000001</v>
      </c>
      <c r="I368" s="203"/>
      <c r="L368" s="198"/>
      <c r="M368" s="204"/>
      <c r="N368" s="205"/>
      <c r="O368" s="205"/>
      <c r="P368" s="205"/>
      <c r="Q368" s="205"/>
      <c r="R368" s="205"/>
      <c r="S368" s="205"/>
      <c r="T368" s="206"/>
      <c r="AT368" s="200" t="s">
        <v>177</v>
      </c>
      <c r="AU368" s="200" t="s">
        <v>84</v>
      </c>
      <c r="AV368" s="13" t="s">
        <v>84</v>
      </c>
      <c r="AW368" s="13" t="s">
        <v>3</v>
      </c>
      <c r="AX368" s="13" t="s">
        <v>33</v>
      </c>
      <c r="AY368" s="200" t="s">
        <v>164</v>
      </c>
    </row>
    <row r="369" spans="1:65" s="2" customFormat="1" ht="16.5" customHeight="1">
      <c r="A369" s="35"/>
      <c r="B369" s="155"/>
      <c r="C369" s="186" t="s">
        <v>544</v>
      </c>
      <c r="D369" s="186" t="s">
        <v>166</v>
      </c>
      <c r="E369" s="187" t="s">
        <v>1566</v>
      </c>
      <c r="F369" s="188" t="s">
        <v>1567</v>
      </c>
      <c r="G369" s="189" t="s">
        <v>256</v>
      </c>
      <c r="H369" s="190">
        <v>4.8</v>
      </c>
      <c r="I369" s="191"/>
      <c r="J369" s="192">
        <f>ROUND(I369*H369,2)</f>
        <v>0</v>
      </c>
      <c r="K369" s="188" t="s">
        <v>175</v>
      </c>
      <c r="L369" s="36"/>
      <c r="M369" s="193" t="s">
        <v>1</v>
      </c>
      <c r="N369" s="194" t="s">
        <v>43</v>
      </c>
      <c r="O369" s="61"/>
      <c r="P369" s="195">
        <f>O369*H369</f>
        <v>0</v>
      </c>
      <c r="Q369" s="195">
        <v>2.2563399999999998</v>
      </c>
      <c r="R369" s="195">
        <f>Q369*H369</f>
        <v>10.830431999999998</v>
      </c>
      <c r="S369" s="195">
        <v>0</v>
      </c>
      <c r="T369" s="19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7" t="s">
        <v>170</v>
      </c>
      <c r="AT369" s="197" t="s">
        <v>166</v>
      </c>
      <c r="AU369" s="197" t="s">
        <v>84</v>
      </c>
      <c r="AY369" s="18" t="s">
        <v>164</v>
      </c>
      <c r="BE369" s="105">
        <f>IF(N369="základní",J369,0)</f>
        <v>0</v>
      </c>
      <c r="BF369" s="105">
        <f>IF(N369="snížená",J369,0)</f>
        <v>0</v>
      </c>
      <c r="BG369" s="105">
        <f>IF(N369="zákl. přenesená",J369,0)</f>
        <v>0</v>
      </c>
      <c r="BH369" s="105">
        <f>IF(N369="sníž. přenesená",J369,0)</f>
        <v>0</v>
      </c>
      <c r="BI369" s="105">
        <f>IF(N369="nulová",J369,0)</f>
        <v>0</v>
      </c>
      <c r="BJ369" s="18" t="s">
        <v>33</v>
      </c>
      <c r="BK369" s="105">
        <f>ROUND(I369*H369,2)</f>
        <v>0</v>
      </c>
      <c r="BL369" s="18" t="s">
        <v>170</v>
      </c>
      <c r="BM369" s="197" t="s">
        <v>1568</v>
      </c>
    </row>
    <row r="370" spans="1:65" s="2" customFormat="1" ht="19.5">
      <c r="A370" s="35"/>
      <c r="B370" s="36"/>
      <c r="C370" s="35"/>
      <c r="D370" s="199" t="s">
        <v>196</v>
      </c>
      <c r="E370" s="35"/>
      <c r="F370" s="215" t="s">
        <v>1635</v>
      </c>
      <c r="G370" s="35"/>
      <c r="H370" s="35"/>
      <c r="I370" s="114"/>
      <c r="J370" s="35"/>
      <c r="K370" s="35"/>
      <c r="L370" s="36"/>
      <c r="M370" s="216"/>
      <c r="N370" s="217"/>
      <c r="O370" s="61"/>
      <c r="P370" s="61"/>
      <c r="Q370" s="61"/>
      <c r="R370" s="61"/>
      <c r="S370" s="61"/>
      <c r="T370" s="62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8" t="s">
        <v>196</v>
      </c>
      <c r="AU370" s="18" t="s">
        <v>84</v>
      </c>
    </row>
    <row r="371" spans="1:65" s="15" customFormat="1" ht="11.25">
      <c r="B371" s="218"/>
      <c r="D371" s="199" t="s">
        <v>177</v>
      </c>
      <c r="E371" s="219" t="s">
        <v>1</v>
      </c>
      <c r="F371" s="220" t="s">
        <v>1840</v>
      </c>
      <c r="H371" s="219" t="s">
        <v>1</v>
      </c>
      <c r="I371" s="221"/>
      <c r="L371" s="218"/>
      <c r="M371" s="222"/>
      <c r="N371" s="223"/>
      <c r="O371" s="223"/>
      <c r="P371" s="223"/>
      <c r="Q371" s="223"/>
      <c r="R371" s="223"/>
      <c r="S371" s="223"/>
      <c r="T371" s="224"/>
      <c r="AT371" s="219" t="s">
        <v>177</v>
      </c>
      <c r="AU371" s="219" t="s">
        <v>84</v>
      </c>
      <c r="AV371" s="15" t="s">
        <v>33</v>
      </c>
      <c r="AW371" s="15" t="s">
        <v>32</v>
      </c>
      <c r="AX371" s="15" t="s">
        <v>77</v>
      </c>
      <c r="AY371" s="219" t="s">
        <v>164</v>
      </c>
    </row>
    <row r="372" spans="1:65" s="13" customFormat="1" ht="11.25">
      <c r="B372" s="198"/>
      <c r="D372" s="199" t="s">
        <v>177</v>
      </c>
      <c r="E372" s="200" t="s">
        <v>1</v>
      </c>
      <c r="F372" s="201" t="s">
        <v>1841</v>
      </c>
      <c r="H372" s="202">
        <v>4.8</v>
      </c>
      <c r="I372" s="203"/>
      <c r="L372" s="198"/>
      <c r="M372" s="204"/>
      <c r="N372" s="205"/>
      <c r="O372" s="205"/>
      <c r="P372" s="205"/>
      <c r="Q372" s="205"/>
      <c r="R372" s="205"/>
      <c r="S372" s="205"/>
      <c r="T372" s="206"/>
      <c r="AT372" s="200" t="s">
        <v>177</v>
      </c>
      <c r="AU372" s="200" t="s">
        <v>84</v>
      </c>
      <c r="AV372" s="13" t="s">
        <v>84</v>
      </c>
      <c r="AW372" s="13" t="s">
        <v>32</v>
      </c>
      <c r="AX372" s="13" t="s">
        <v>33</v>
      </c>
      <c r="AY372" s="200" t="s">
        <v>164</v>
      </c>
    </row>
    <row r="373" spans="1:65" s="2" customFormat="1" ht="16.5" customHeight="1">
      <c r="A373" s="35"/>
      <c r="B373" s="155"/>
      <c r="C373" s="186" t="s">
        <v>549</v>
      </c>
      <c r="D373" s="186" t="s">
        <v>166</v>
      </c>
      <c r="E373" s="187" t="s">
        <v>1576</v>
      </c>
      <c r="F373" s="188" t="s">
        <v>1842</v>
      </c>
      <c r="G373" s="189" t="s">
        <v>227</v>
      </c>
      <c r="H373" s="190">
        <v>12</v>
      </c>
      <c r="I373" s="191"/>
      <c r="J373" s="192">
        <f>ROUND(I373*H373,2)</f>
        <v>0</v>
      </c>
      <c r="K373" s="188" t="s">
        <v>1</v>
      </c>
      <c r="L373" s="36"/>
      <c r="M373" s="193" t="s">
        <v>1</v>
      </c>
      <c r="N373" s="194" t="s">
        <v>43</v>
      </c>
      <c r="O373" s="61"/>
      <c r="P373" s="195">
        <f>O373*H373</f>
        <v>0</v>
      </c>
      <c r="Q373" s="195">
        <v>1.0000000000000001E-5</v>
      </c>
      <c r="R373" s="195">
        <f>Q373*H373</f>
        <v>1.2000000000000002E-4</v>
      </c>
      <c r="S373" s="195">
        <v>0</v>
      </c>
      <c r="T373" s="19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7" t="s">
        <v>170</v>
      </c>
      <c r="AT373" s="197" t="s">
        <v>166</v>
      </c>
      <c r="AU373" s="197" t="s">
        <v>84</v>
      </c>
      <c r="AY373" s="18" t="s">
        <v>164</v>
      </c>
      <c r="BE373" s="105">
        <f>IF(N373="základní",J373,0)</f>
        <v>0</v>
      </c>
      <c r="BF373" s="105">
        <f>IF(N373="snížená",J373,0)</f>
        <v>0</v>
      </c>
      <c r="BG373" s="105">
        <f>IF(N373="zákl. přenesená",J373,0)</f>
        <v>0</v>
      </c>
      <c r="BH373" s="105">
        <f>IF(N373="sníž. přenesená",J373,0)</f>
        <v>0</v>
      </c>
      <c r="BI373" s="105">
        <f>IF(N373="nulová",J373,0)</f>
        <v>0</v>
      </c>
      <c r="BJ373" s="18" t="s">
        <v>33</v>
      </c>
      <c r="BK373" s="105">
        <f>ROUND(I373*H373,2)</f>
        <v>0</v>
      </c>
      <c r="BL373" s="18" t="s">
        <v>170</v>
      </c>
      <c r="BM373" s="197" t="s">
        <v>1843</v>
      </c>
    </row>
    <row r="374" spans="1:65" s="2" customFormat="1" ht="19.5">
      <c r="A374" s="35"/>
      <c r="B374" s="36"/>
      <c r="C374" s="35"/>
      <c r="D374" s="199" t="s">
        <v>196</v>
      </c>
      <c r="E374" s="35"/>
      <c r="F374" s="215" t="s">
        <v>1635</v>
      </c>
      <c r="G374" s="35"/>
      <c r="H374" s="35"/>
      <c r="I374" s="114"/>
      <c r="J374" s="35"/>
      <c r="K374" s="35"/>
      <c r="L374" s="36"/>
      <c r="M374" s="216"/>
      <c r="N374" s="217"/>
      <c r="O374" s="61"/>
      <c r="P374" s="61"/>
      <c r="Q374" s="61"/>
      <c r="R374" s="61"/>
      <c r="S374" s="61"/>
      <c r="T374" s="62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196</v>
      </c>
      <c r="AU374" s="18" t="s">
        <v>84</v>
      </c>
    </row>
    <row r="375" spans="1:65" s="13" customFormat="1" ht="11.25">
      <c r="B375" s="198"/>
      <c r="D375" s="199" t="s">
        <v>177</v>
      </c>
      <c r="E375" s="200" t="s">
        <v>1</v>
      </c>
      <c r="F375" s="201" t="s">
        <v>1844</v>
      </c>
      <c r="H375" s="202">
        <v>12</v>
      </c>
      <c r="I375" s="203"/>
      <c r="L375" s="198"/>
      <c r="M375" s="204"/>
      <c r="N375" s="205"/>
      <c r="O375" s="205"/>
      <c r="P375" s="205"/>
      <c r="Q375" s="205"/>
      <c r="R375" s="205"/>
      <c r="S375" s="205"/>
      <c r="T375" s="206"/>
      <c r="AT375" s="200" t="s">
        <v>177</v>
      </c>
      <c r="AU375" s="200" t="s">
        <v>84</v>
      </c>
      <c r="AV375" s="13" t="s">
        <v>84</v>
      </c>
      <c r="AW375" s="13" t="s">
        <v>32</v>
      </c>
      <c r="AX375" s="13" t="s">
        <v>33</v>
      </c>
      <c r="AY375" s="200" t="s">
        <v>164</v>
      </c>
    </row>
    <row r="376" spans="1:65" s="2" customFormat="1" ht="16.5" customHeight="1">
      <c r="A376" s="35"/>
      <c r="B376" s="155"/>
      <c r="C376" s="186" t="s">
        <v>553</v>
      </c>
      <c r="D376" s="186" t="s">
        <v>166</v>
      </c>
      <c r="E376" s="187" t="s">
        <v>1608</v>
      </c>
      <c r="F376" s="188" t="s">
        <v>1609</v>
      </c>
      <c r="G376" s="189" t="s">
        <v>227</v>
      </c>
      <c r="H376" s="190">
        <v>5.5</v>
      </c>
      <c r="I376" s="191"/>
      <c r="J376" s="192">
        <f>ROUND(I376*H376,2)</f>
        <v>0</v>
      </c>
      <c r="K376" s="188" t="s">
        <v>1</v>
      </c>
      <c r="L376" s="36"/>
      <c r="M376" s="193" t="s">
        <v>1</v>
      </c>
      <c r="N376" s="194" t="s">
        <v>43</v>
      </c>
      <c r="O376" s="61"/>
      <c r="P376" s="195">
        <f>O376*H376</f>
        <v>0</v>
      </c>
      <c r="Q376" s="195">
        <v>6.0999999999999997E-4</v>
      </c>
      <c r="R376" s="195">
        <f>Q376*H376</f>
        <v>3.3549999999999999E-3</v>
      </c>
      <c r="S376" s="195">
        <v>0</v>
      </c>
      <c r="T376" s="19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197" t="s">
        <v>170</v>
      </c>
      <c r="AT376" s="197" t="s">
        <v>166</v>
      </c>
      <c r="AU376" s="197" t="s">
        <v>84</v>
      </c>
      <c r="AY376" s="18" t="s">
        <v>164</v>
      </c>
      <c r="BE376" s="105">
        <f>IF(N376="základní",J376,0)</f>
        <v>0</v>
      </c>
      <c r="BF376" s="105">
        <f>IF(N376="snížená",J376,0)</f>
        <v>0</v>
      </c>
      <c r="BG376" s="105">
        <f>IF(N376="zákl. přenesená",J376,0)</f>
        <v>0</v>
      </c>
      <c r="BH376" s="105">
        <f>IF(N376="sníž. přenesená",J376,0)</f>
        <v>0</v>
      </c>
      <c r="BI376" s="105">
        <f>IF(N376="nulová",J376,0)</f>
        <v>0</v>
      </c>
      <c r="BJ376" s="18" t="s">
        <v>33</v>
      </c>
      <c r="BK376" s="105">
        <f>ROUND(I376*H376,2)</f>
        <v>0</v>
      </c>
      <c r="BL376" s="18" t="s">
        <v>170</v>
      </c>
      <c r="BM376" s="197" t="s">
        <v>1611</v>
      </c>
    </row>
    <row r="377" spans="1:65" s="2" customFormat="1" ht="19.5">
      <c r="A377" s="35"/>
      <c r="B377" s="36"/>
      <c r="C377" s="35"/>
      <c r="D377" s="199" t="s">
        <v>196</v>
      </c>
      <c r="E377" s="35"/>
      <c r="F377" s="215" t="s">
        <v>1635</v>
      </c>
      <c r="G377" s="35"/>
      <c r="H377" s="35"/>
      <c r="I377" s="114"/>
      <c r="J377" s="35"/>
      <c r="K377" s="35"/>
      <c r="L377" s="36"/>
      <c r="M377" s="216"/>
      <c r="N377" s="217"/>
      <c r="O377" s="61"/>
      <c r="P377" s="61"/>
      <c r="Q377" s="61"/>
      <c r="R377" s="61"/>
      <c r="S377" s="61"/>
      <c r="T377" s="62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8" t="s">
        <v>196</v>
      </c>
      <c r="AU377" s="18" t="s">
        <v>84</v>
      </c>
    </row>
    <row r="378" spans="1:65" s="13" customFormat="1" ht="11.25">
      <c r="B378" s="198"/>
      <c r="D378" s="199" t="s">
        <v>177</v>
      </c>
      <c r="E378" s="200" t="s">
        <v>1</v>
      </c>
      <c r="F378" s="201" t="s">
        <v>1845</v>
      </c>
      <c r="H378" s="202">
        <v>5.5</v>
      </c>
      <c r="I378" s="203"/>
      <c r="L378" s="198"/>
      <c r="M378" s="204"/>
      <c r="N378" s="205"/>
      <c r="O378" s="205"/>
      <c r="P378" s="205"/>
      <c r="Q378" s="205"/>
      <c r="R378" s="205"/>
      <c r="S378" s="205"/>
      <c r="T378" s="206"/>
      <c r="AT378" s="200" t="s">
        <v>177</v>
      </c>
      <c r="AU378" s="200" t="s">
        <v>84</v>
      </c>
      <c r="AV378" s="13" t="s">
        <v>84</v>
      </c>
      <c r="AW378" s="13" t="s">
        <v>32</v>
      </c>
      <c r="AX378" s="13" t="s">
        <v>33</v>
      </c>
      <c r="AY378" s="200" t="s">
        <v>164</v>
      </c>
    </row>
    <row r="379" spans="1:65" s="2" customFormat="1" ht="16.5" customHeight="1">
      <c r="A379" s="35"/>
      <c r="B379" s="155"/>
      <c r="C379" s="186" t="s">
        <v>557</v>
      </c>
      <c r="D379" s="186" t="s">
        <v>166</v>
      </c>
      <c r="E379" s="187" t="s">
        <v>1846</v>
      </c>
      <c r="F379" s="188" t="s">
        <v>1847</v>
      </c>
      <c r="G379" s="189" t="s">
        <v>227</v>
      </c>
      <c r="H379" s="190">
        <v>5.5</v>
      </c>
      <c r="I379" s="191"/>
      <c r="J379" s="192">
        <f>ROUND(I379*H379,2)</f>
        <v>0</v>
      </c>
      <c r="K379" s="188" t="s">
        <v>175</v>
      </c>
      <c r="L379" s="36"/>
      <c r="M379" s="193" t="s">
        <v>1</v>
      </c>
      <c r="N379" s="194" t="s">
        <v>43</v>
      </c>
      <c r="O379" s="61"/>
      <c r="P379" s="195">
        <f>O379*H379</f>
        <v>0</v>
      </c>
      <c r="Q379" s="195">
        <v>0</v>
      </c>
      <c r="R379" s="195">
        <f>Q379*H379</f>
        <v>0</v>
      </c>
      <c r="S379" s="195">
        <v>0</v>
      </c>
      <c r="T379" s="196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197" t="s">
        <v>170</v>
      </c>
      <c r="AT379" s="197" t="s">
        <v>166</v>
      </c>
      <c r="AU379" s="197" t="s">
        <v>84</v>
      </c>
      <c r="AY379" s="18" t="s">
        <v>164</v>
      </c>
      <c r="BE379" s="105">
        <f>IF(N379="základní",J379,0)</f>
        <v>0</v>
      </c>
      <c r="BF379" s="105">
        <f>IF(N379="snížená",J379,0)</f>
        <v>0</v>
      </c>
      <c r="BG379" s="105">
        <f>IF(N379="zákl. přenesená",J379,0)</f>
        <v>0</v>
      </c>
      <c r="BH379" s="105">
        <f>IF(N379="sníž. přenesená",J379,0)</f>
        <v>0</v>
      </c>
      <c r="BI379" s="105">
        <f>IF(N379="nulová",J379,0)</f>
        <v>0</v>
      </c>
      <c r="BJ379" s="18" t="s">
        <v>33</v>
      </c>
      <c r="BK379" s="105">
        <f>ROUND(I379*H379,2)</f>
        <v>0</v>
      </c>
      <c r="BL379" s="18" t="s">
        <v>170</v>
      </c>
      <c r="BM379" s="197" t="s">
        <v>1848</v>
      </c>
    </row>
    <row r="380" spans="1:65" s="2" customFormat="1" ht="19.5">
      <c r="A380" s="35"/>
      <c r="B380" s="36"/>
      <c r="C380" s="35"/>
      <c r="D380" s="199" t="s">
        <v>196</v>
      </c>
      <c r="E380" s="35"/>
      <c r="F380" s="215" t="s">
        <v>1635</v>
      </c>
      <c r="G380" s="35"/>
      <c r="H380" s="35"/>
      <c r="I380" s="114"/>
      <c r="J380" s="35"/>
      <c r="K380" s="35"/>
      <c r="L380" s="36"/>
      <c r="M380" s="216"/>
      <c r="N380" s="217"/>
      <c r="O380" s="61"/>
      <c r="P380" s="61"/>
      <c r="Q380" s="61"/>
      <c r="R380" s="61"/>
      <c r="S380" s="61"/>
      <c r="T380" s="62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196</v>
      </c>
      <c r="AU380" s="18" t="s">
        <v>84</v>
      </c>
    </row>
    <row r="381" spans="1:65" s="15" customFormat="1" ht="11.25">
      <c r="B381" s="218"/>
      <c r="D381" s="199" t="s">
        <v>177</v>
      </c>
      <c r="E381" s="219" t="s">
        <v>1</v>
      </c>
      <c r="F381" s="220" t="s">
        <v>1849</v>
      </c>
      <c r="H381" s="219" t="s">
        <v>1</v>
      </c>
      <c r="I381" s="221"/>
      <c r="L381" s="218"/>
      <c r="M381" s="222"/>
      <c r="N381" s="223"/>
      <c r="O381" s="223"/>
      <c r="P381" s="223"/>
      <c r="Q381" s="223"/>
      <c r="R381" s="223"/>
      <c r="S381" s="223"/>
      <c r="T381" s="224"/>
      <c r="AT381" s="219" t="s">
        <v>177</v>
      </c>
      <c r="AU381" s="219" t="s">
        <v>84</v>
      </c>
      <c r="AV381" s="15" t="s">
        <v>33</v>
      </c>
      <c r="AW381" s="15" t="s">
        <v>32</v>
      </c>
      <c r="AX381" s="15" t="s">
        <v>77</v>
      </c>
      <c r="AY381" s="219" t="s">
        <v>164</v>
      </c>
    </row>
    <row r="382" spans="1:65" s="13" customFormat="1" ht="11.25">
      <c r="B382" s="198"/>
      <c r="D382" s="199" t="s">
        <v>177</v>
      </c>
      <c r="E382" s="200" t="s">
        <v>1</v>
      </c>
      <c r="F382" s="201" t="s">
        <v>1850</v>
      </c>
      <c r="H382" s="202">
        <v>5.5</v>
      </c>
      <c r="I382" s="203"/>
      <c r="L382" s="198"/>
      <c r="M382" s="204"/>
      <c r="N382" s="205"/>
      <c r="O382" s="205"/>
      <c r="P382" s="205"/>
      <c r="Q382" s="205"/>
      <c r="R382" s="205"/>
      <c r="S382" s="205"/>
      <c r="T382" s="206"/>
      <c r="AT382" s="200" t="s">
        <v>177</v>
      </c>
      <c r="AU382" s="200" t="s">
        <v>84</v>
      </c>
      <c r="AV382" s="13" t="s">
        <v>84</v>
      </c>
      <c r="AW382" s="13" t="s">
        <v>32</v>
      </c>
      <c r="AX382" s="13" t="s">
        <v>33</v>
      </c>
      <c r="AY382" s="200" t="s">
        <v>164</v>
      </c>
    </row>
    <row r="383" spans="1:65" s="2" customFormat="1" ht="16.5" customHeight="1">
      <c r="A383" s="35"/>
      <c r="B383" s="155"/>
      <c r="C383" s="186" t="s">
        <v>561</v>
      </c>
      <c r="D383" s="186" t="s">
        <v>166</v>
      </c>
      <c r="E383" s="187" t="s">
        <v>1851</v>
      </c>
      <c r="F383" s="188" t="s">
        <v>1852</v>
      </c>
      <c r="G383" s="189" t="s">
        <v>227</v>
      </c>
      <c r="H383" s="190">
        <v>5.5</v>
      </c>
      <c r="I383" s="191"/>
      <c r="J383" s="192">
        <f>ROUND(I383*H383,2)</f>
        <v>0</v>
      </c>
      <c r="K383" s="188" t="s">
        <v>175</v>
      </c>
      <c r="L383" s="36"/>
      <c r="M383" s="193" t="s">
        <v>1</v>
      </c>
      <c r="N383" s="194" t="s">
        <v>43</v>
      </c>
      <c r="O383" s="61"/>
      <c r="P383" s="195">
        <f>O383*H383</f>
        <v>0</v>
      </c>
      <c r="Q383" s="195">
        <v>3.0000000000000001E-5</v>
      </c>
      <c r="R383" s="195">
        <f>Q383*H383</f>
        <v>1.65E-4</v>
      </c>
      <c r="S383" s="195">
        <v>0</v>
      </c>
      <c r="T383" s="19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7" t="s">
        <v>170</v>
      </c>
      <c r="AT383" s="197" t="s">
        <v>166</v>
      </c>
      <c r="AU383" s="197" t="s">
        <v>84</v>
      </c>
      <c r="AY383" s="18" t="s">
        <v>164</v>
      </c>
      <c r="BE383" s="105">
        <f>IF(N383="základní",J383,0)</f>
        <v>0</v>
      </c>
      <c r="BF383" s="105">
        <f>IF(N383="snížená",J383,0)</f>
        <v>0</v>
      </c>
      <c r="BG383" s="105">
        <f>IF(N383="zákl. přenesená",J383,0)</f>
        <v>0</v>
      </c>
      <c r="BH383" s="105">
        <f>IF(N383="sníž. přenesená",J383,0)</f>
        <v>0</v>
      </c>
      <c r="BI383" s="105">
        <f>IF(N383="nulová",J383,0)</f>
        <v>0</v>
      </c>
      <c r="BJ383" s="18" t="s">
        <v>33</v>
      </c>
      <c r="BK383" s="105">
        <f>ROUND(I383*H383,2)</f>
        <v>0</v>
      </c>
      <c r="BL383" s="18" t="s">
        <v>170</v>
      </c>
      <c r="BM383" s="197" t="s">
        <v>1853</v>
      </c>
    </row>
    <row r="384" spans="1:65" s="2" customFormat="1" ht="19.5">
      <c r="A384" s="35"/>
      <c r="B384" s="36"/>
      <c r="C384" s="35"/>
      <c r="D384" s="199" t="s">
        <v>196</v>
      </c>
      <c r="E384" s="35"/>
      <c r="F384" s="215" t="s">
        <v>1635</v>
      </c>
      <c r="G384" s="35"/>
      <c r="H384" s="35"/>
      <c r="I384" s="114"/>
      <c r="J384" s="35"/>
      <c r="K384" s="35"/>
      <c r="L384" s="36"/>
      <c r="M384" s="216"/>
      <c r="N384" s="217"/>
      <c r="O384" s="61"/>
      <c r="P384" s="61"/>
      <c r="Q384" s="61"/>
      <c r="R384" s="61"/>
      <c r="S384" s="61"/>
      <c r="T384" s="62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196</v>
      </c>
      <c r="AU384" s="18" t="s">
        <v>84</v>
      </c>
    </row>
    <row r="385" spans="1:65" s="15" customFormat="1" ht="11.25">
      <c r="B385" s="218"/>
      <c r="D385" s="199" t="s">
        <v>177</v>
      </c>
      <c r="E385" s="219" t="s">
        <v>1</v>
      </c>
      <c r="F385" s="220" t="s">
        <v>1849</v>
      </c>
      <c r="H385" s="219" t="s">
        <v>1</v>
      </c>
      <c r="I385" s="221"/>
      <c r="L385" s="218"/>
      <c r="M385" s="222"/>
      <c r="N385" s="223"/>
      <c r="O385" s="223"/>
      <c r="P385" s="223"/>
      <c r="Q385" s="223"/>
      <c r="R385" s="223"/>
      <c r="S385" s="223"/>
      <c r="T385" s="224"/>
      <c r="AT385" s="219" t="s">
        <v>177</v>
      </c>
      <c r="AU385" s="219" t="s">
        <v>84</v>
      </c>
      <c r="AV385" s="15" t="s">
        <v>33</v>
      </c>
      <c r="AW385" s="15" t="s">
        <v>32</v>
      </c>
      <c r="AX385" s="15" t="s">
        <v>77</v>
      </c>
      <c r="AY385" s="219" t="s">
        <v>164</v>
      </c>
    </row>
    <row r="386" spans="1:65" s="13" customFormat="1" ht="11.25">
      <c r="B386" s="198"/>
      <c r="D386" s="199" t="s">
        <v>177</v>
      </c>
      <c r="E386" s="200" t="s">
        <v>1</v>
      </c>
      <c r="F386" s="201" t="s">
        <v>1854</v>
      </c>
      <c r="H386" s="202">
        <v>5.5</v>
      </c>
      <c r="I386" s="203"/>
      <c r="L386" s="198"/>
      <c r="M386" s="204"/>
      <c r="N386" s="205"/>
      <c r="O386" s="205"/>
      <c r="P386" s="205"/>
      <c r="Q386" s="205"/>
      <c r="R386" s="205"/>
      <c r="S386" s="205"/>
      <c r="T386" s="206"/>
      <c r="AT386" s="200" t="s">
        <v>177</v>
      </c>
      <c r="AU386" s="200" t="s">
        <v>84</v>
      </c>
      <c r="AV386" s="13" t="s">
        <v>84</v>
      </c>
      <c r="AW386" s="13" t="s">
        <v>32</v>
      </c>
      <c r="AX386" s="13" t="s">
        <v>33</v>
      </c>
      <c r="AY386" s="200" t="s">
        <v>164</v>
      </c>
    </row>
    <row r="387" spans="1:65" s="2" customFormat="1" ht="16.5" customHeight="1">
      <c r="A387" s="35"/>
      <c r="B387" s="155"/>
      <c r="C387" s="186" t="s">
        <v>565</v>
      </c>
      <c r="D387" s="186" t="s">
        <v>166</v>
      </c>
      <c r="E387" s="187" t="s">
        <v>1855</v>
      </c>
      <c r="F387" s="188" t="s">
        <v>1856</v>
      </c>
      <c r="G387" s="189" t="s">
        <v>440</v>
      </c>
      <c r="H387" s="190">
        <v>10</v>
      </c>
      <c r="I387" s="191"/>
      <c r="J387" s="192">
        <f>ROUND(I387*H387,2)</f>
        <v>0</v>
      </c>
      <c r="K387" s="188" t="s">
        <v>175</v>
      </c>
      <c r="L387" s="36"/>
      <c r="M387" s="193" t="s">
        <v>1</v>
      </c>
      <c r="N387" s="194" t="s">
        <v>43</v>
      </c>
      <c r="O387" s="61"/>
      <c r="P387" s="195">
        <f>O387*H387</f>
        <v>0</v>
      </c>
      <c r="Q387" s="195">
        <v>0</v>
      </c>
      <c r="R387" s="195">
        <f>Q387*H387</f>
        <v>0</v>
      </c>
      <c r="S387" s="195">
        <v>8.2000000000000003E-2</v>
      </c>
      <c r="T387" s="196">
        <f>S387*H387</f>
        <v>0.82000000000000006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97" t="s">
        <v>170</v>
      </c>
      <c r="AT387" s="197" t="s">
        <v>166</v>
      </c>
      <c r="AU387" s="197" t="s">
        <v>84</v>
      </c>
      <c r="AY387" s="18" t="s">
        <v>164</v>
      </c>
      <c r="BE387" s="105">
        <f>IF(N387="základní",J387,0)</f>
        <v>0</v>
      </c>
      <c r="BF387" s="105">
        <f>IF(N387="snížená",J387,0)</f>
        <v>0</v>
      </c>
      <c r="BG387" s="105">
        <f>IF(N387="zákl. přenesená",J387,0)</f>
        <v>0</v>
      </c>
      <c r="BH387" s="105">
        <f>IF(N387="sníž. přenesená",J387,0)</f>
        <v>0</v>
      </c>
      <c r="BI387" s="105">
        <f>IF(N387="nulová",J387,0)</f>
        <v>0</v>
      </c>
      <c r="BJ387" s="18" t="s">
        <v>33</v>
      </c>
      <c r="BK387" s="105">
        <f>ROUND(I387*H387,2)</f>
        <v>0</v>
      </c>
      <c r="BL387" s="18" t="s">
        <v>170</v>
      </c>
      <c r="BM387" s="197" t="s">
        <v>1857</v>
      </c>
    </row>
    <row r="388" spans="1:65" s="2" customFormat="1" ht="19.5">
      <c r="A388" s="35"/>
      <c r="B388" s="36"/>
      <c r="C388" s="35"/>
      <c r="D388" s="199" t="s">
        <v>196</v>
      </c>
      <c r="E388" s="35"/>
      <c r="F388" s="215" t="s">
        <v>1635</v>
      </c>
      <c r="G388" s="35"/>
      <c r="H388" s="35"/>
      <c r="I388" s="114"/>
      <c r="J388" s="35"/>
      <c r="K388" s="35"/>
      <c r="L388" s="36"/>
      <c r="M388" s="216"/>
      <c r="N388" s="217"/>
      <c r="O388" s="61"/>
      <c r="P388" s="61"/>
      <c r="Q388" s="61"/>
      <c r="R388" s="61"/>
      <c r="S388" s="61"/>
      <c r="T388" s="62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196</v>
      </c>
      <c r="AU388" s="18" t="s">
        <v>84</v>
      </c>
    </row>
    <row r="389" spans="1:65" s="13" customFormat="1" ht="11.25">
      <c r="B389" s="198"/>
      <c r="D389" s="199" t="s">
        <v>177</v>
      </c>
      <c r="E389" s="200" t="s">
        <v>1</v>
      </c>
      <c r="F389" s="201" t="s">
        <v>1858</v>
      </c>
      <c r="H389" s="202">
        <v>10</v>
      </c>
      <c r="I389" s="203"/>
      <c r="L389" s="198"/>
      <c r="M389" s="204"/>
      <c r="N389" s="205"/>
      <c r="O389" s="205"/>
      <c r="P389" s="205"/>
      <c r="Q389" s="205"/>
      <c r="R389" s="205"/>
      <c r="S389" s="205"/>
      <c r="T389" s="206"/>
      <c r="AT389" s="200" t="s">
        <v>177</v>
      </c>
      <c r="AU389" s="200" t="s">
        <v>84</v>
      </c>
      <c r="AV389" s="13" t="s">
        <v>84</v>
      </c>
      <c r="AW389" s="13" t="s">
        <v>32</v>
      </c>
      <c r="AX389" s="13" t="s">
        <v>33</v>
      </c>
      <c r="AY389" s="200" t="s">
        <v>164</v>
      </c>
    </row>
    <row r="390" spans="1:65" s="2" customFormat="1" ht="16.5" customHeight="1">
      <c r="A390" s="35"/>
      <c r="B390" s="155"/>
      <c r="C390" s="186" t="s">
        <v>570</v>
      </c>
      <c r="D390" s="186" t="s">
        <v>166</v>
      </c>
      <c r="E390" s="187" t="s">
        <v>1859</v>
      </c>
      <c r="F390" s="188" t="s">
        <v>1860</v>
      </c>
      <c r="G390" s="189" t="s">
        <v>169</v>
      </c>
      <c r="H390" s="190">
        <v>372</v>
      </c>
      <c r="I390" s="191"/>
      <c r="J390" s="192">
        <f>ROUND(I390*H390,2)</f>
        <v>0</v>
      </c>
      <c r="K390" s="188" t="s">
        <v>175</v>
      </c>
      <c r="L390" s="36"/>
      <c r="M390" s="193" t="s">
        <v>1</v>
      </c>
      <c r="N390" s="194" t="s">
        <v>43</v>
      </c>
      <c r="O390" s="61"/>
      <c r="P390" s="195">
        <f>O390*H390</f>
        <v>0</v>
      </c>
      <c r="Q390" s="195">
        <v>0</v>
      </c>
      <c r="R390" s="195">
        <f>Q390*H390</f>
        <v>0</v>
      </c>
      <c r="S390" s="195">
        <v>0</v>
      </c>
      <c r="T390" s="19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7" t="s">
        <v>170</v>
      </c>
      <c r="AT390" s="197" t="s">
        <v>166</v>
      </c>
      <c r="AU390" s="197" t="s">
        <v>84</v>
      </c>
      <c r="AY390" s="18" t="s">
        <v>164</v>
      </c>
      <c r="BE390" s="105">
        <f>IF(N390="základní",J390,0)</f>
        <v>0</v>
      </c>
      <c r="BF390" s="105">
        <f>IF(N390="snížená",J390,0)</f>
        <v>0</v>
      </c>
      <c r="BG390" s="105">
        <f>IF(N390="zákl. přenesená",J390,0)</f>
        <v>0</v>
      </c>
      <c r="BH390" s="105">
        <f>IF(N390="sníž. přenesená",J390,0)</f>
        <v>0</v>
      </c>
      <c r="BI390" s="105">
        <f>IF(N390="nulová",J390,0)</f>
        <v>0</v>
      </c>
      <c r="BJ390" s="18" t="s">
        <v>33</v>
      </c>
      <c r="BK390" s="105">
        <f>ROUND(I390*H390,2)</f>
        <v>0</v>
      </c>
      <c r="BL390" s="18" t="s">
        <v>170</v>
      </c>
      <c r="BM390" s="197" t="s">
        <v>1861</v>
      </c>
    </row>
    <row r="391" spans="1:65" s="2" customFormat="1" ht="19.5">
      <c r="A391" s="35"/>
      <c r="B391" s="36"/>
      <c r="C391" s="35"/>
      <c r="D391" s="199" t="s">
        <v>196</v>
      </c>
      <c r="E391" s="35"/>
      <c r="F391" s="215" t="s">
        <v>1635</v>
      </c>
      <c r="G391" s="35"/>
      <c r="H391" s="35"/>
      <c r="I391" s="114"/>
      <c r="J391" s="35"/>
      <c r="K391" s="35"/>
      <c r="L391" s="36"/>
      <c r="M391" s="216"/>
      <c r="N391" s="217"/>
      <c r="O391" s="61"/>
      <c r="P391" s="61"/>
      <c r="Q391" s="61"/>
      <c r="R391" s="61"/>
      <c r="S391" s="61"/>
      <c r="T391" s="62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8" t="s">
        <v>196</v>
      </c>
      <c r="AU391" s="18" t="s">
        <v>84</v>
      </c>
    </row>
    <row r="392" spans="1:65" s="15" customFormat="1" ht="11.25">
      <c r="B392" s="218"/>
      <c r="D392" s="199" t="s">
        <v>177</v>
      </c>
      <c r="E392" s="219" t="s">
        <v>1</v>
      </c>
      <c r="F392" s="220" t="s">
        <v>1862</v>
      </c>
      <c r="H392" s="219" t="s">
        <v>1</v>
      </c>
      <c r="I392" s="221"/>
      <c r="L392" s="218"/>
      <c r="M392" s="222"/>
      <c r="N392" s="223"/>
      <c r="O392" s="223"/>
      <c r="P392" s="223"/>
      <c r="Q392" s="223"/>
      <c r="R392" s="223"/>
      <c r="S392" s="223"/>
      <c r="T392" s="224"/>
      <c r="AT392" s="219" t="s">
        <v>177</v>
      </c>
      <c r="AU392" s="219" t="s">
        <v>84</v>
      </c>
      <c r="AV392" s="15" t="s">
        <v>33</v>
      </c>
      <c r="AW392" s="15" t="s">
        <v>32</v>
      </c>
      <c r="AX392" s="15" t="s">
        <v>77</v>
      </c>
      <c r="AY392" s="219" t="s">
        <v>164</v>
      </c>
    </row>
    <row r="393" spans="1:65" s="13" customFormat="1" ht="11.25">
      <c r="B393" s="198"/>
      <c r="D393" s="199" t="s">
        <v>177</v>
      </c>
      <c r="E393" s="200" t="s">
        <v>1</v>
      </c>
      <c r="F393" s="201" t="s">
        <v>1863</v>
      </c>
      <c r="H393" s="202">
        <v>372</v>
      </c>
      <c r="I393" s="203"/>
      <c r="L393" s="198"/>
      <c r="M393" s="204"/>
      <c r="N393" s="205"/>
      <c r="O393" s="205"/>
      <c r="P393" s="205"/>
      <c r="Q393" s="205"/>
      <c r="R393" s="205"/>
      <c r="S393" s="205"/>
      <c r="T393" s="206"/>
      <c r="AT393" s="200" t="s">
        <v>177</v>
      </c>
      <c r="AU393" s="200" t="s">
        <v>84</v>
      </c>
      <c r="AV393" s="13" t="s">
        <v>84</v>
      </c>
      <c r="AW393" s="13" t="s">
        <v>32</v>
      </c>
      <c r="AX393" s="13" t="s">
        <v>33</v>
      </c>
      <c r="AY393" s="200" t="s">
        <v>164</v>
      </c>
    </row>
    <row r="394" spans="1:65" s="2" customFormat="1" ht="16.5" customHeight="1">
      <c r="A394" s="35"/>
      <c r="B394" s="155"/>
      <c r="C394" s="186" t="s">
        <v>574</v>
      </c>
      <c r="D394" s="186" t="s">
        <v>166</v>
      </c>
      <c r="E394" s="187" t="s">
        <v>1864</v>
      </c>
      <c r="F394" s="188" t="s">
        <v>1865</v>
      </c>
      <c r="G394" s="189" t="s">
        <v>169</v>
      </c>
      <c r="H394" s="190">
        <v>372</v>
      </c>
      <c r="I394" s="191"/>
      <c r="J394" s="192">
        <f>ROUND(I394*H394,2)</f>
        <v>0</v>
      </c>
      <c r="K394" s="188" t="s">
        <v>1</v>
      </c>
      <c r="L394" s="36"/>
      <c r="M394" s="193" t="s">
        <v>1</v>
      </c>
      <c r="N394" s="194" t="s">
        <v>43</v>
      </c>
      <c r="O394" s="61"/>
      <c r="P394" s="195">
        <f>O394*H394</f>
        <v>0</v>
      </c>
      <c r="Q394" s="195">
        <v>0</v>
      </c>
      <c r="R394" s="195">
        <f>Q394*H394</f>
        <v>0</v>
      </c>
      <c r="S394" s="195">
        <v>0</v>
      </c>
      <c r="T394" s="196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97" t="s">
        <v>170</v>
      </c>
      <c r="AT394" s="197" t="s">
        <v>166</v>
      </c>
      <c r="AU394" s="197" t="s">
        <v>84</v>
      </c>
      <c r="AY394" s="18" t="s">
        <v>164</v>
      </c>
      <c r="BE394" s="105">
        <f>IF(N394="základní",J394,0)</f>
        <v>0</v>
      </c>
      <c r="BF394" s="105">
        <f>IF(N394="snížená",J394,0)</f>
        <v>0</v>
      </c>
      <c r="BG394" s="105">
        <f>IF(N394="zákl. přenesená",J394,0)</f>
        <v>0</v>
      </c>
      <c r="BH394" s="105">
        <f>IF(N394="sníž. přenesená",J394,0)</f>
        <v>0</v>
      </c>
      <c r="BI394" s="105">
        <f>IF(N394="nulová",J394,0)</f>
        <v>0</v>
      </c>
      <c r="BJ394" s="18" t="s">
        <v>33</v>
      </c>
      <c r="BK394" s="105">
        <f>ROUND(I394*H394,2)</f>
        <v>0</v>
      </c>
      <c r="BL394" s="18" t="s">
        <v>170</v>
      </c>
      <c r="BM394" s="197" t="s">
        <v>1866</v>
      </c>
    </row>
    <row r="395" spans="1:65" s="13" customFormat="1" ht="11.25">
      <c r="B395" s="198"/>
      <c r="D395" s="199" t="s">
        <v>177</v>
      </c>
      <c r="E395" s="200" t="s">
        <v>1</v>
      </c>
      <c r="F395" s="201" t="s">
        <v>1867</v>
      </c>
      <c r="H395" s="202">
        <v>372</v>
      </c>
      <c r="I395" s="203"/>
      <c r="L395" s="198"/>
      <c r="M395" s="204"/>
      <c r="N395" s="205"/>
      <c r="O395" s="205"/>
      <c r="P395" s="205"/>
      <c r="Q395" s="205"/>
      <c r="R395" s="205"/>
      <c r="S395" s="205"/>
      <c r="T395" s="206"/>
      <c r="AT395" s="200" t="s">
        <v>177</v>
      </c>
      <c r="AU395" s="200" t="s">
        <v>84</v>
      </c>
      <c r="AV395" s="13" t="s">
        <v>84</v>
      </c>
      <c r="AW395" s="13" t="s">
        <v>32</v>
      </c>
      <c r="AX395" s="13" t="s">
        <v>77</v>
      </c>
      <c r="AY395" s="200" t="s">
        <v>164</v>
      </c>
    </row>
    <row r="396" spans="1:65" s="14" customFormat="1" ht="11.25">
      <c r="B396" s="207"/>
      <c r="D396" s="199" t="s">
        <v>177</v>
      </c>
      <c r="E396" s="208" t="s">
        <v>1</v>
      </c>
      <c r="F396" s="209" t="s">
        <v>183</v>
      </c>
      <c r="H396" s="210">
        <v>372</v>
      </c>
      <c r="I396" s="211"/>
      <c r="L396" s="207"/>
      <c r="M396" s="212"/>
      <c r="N396" s="213"/>
      <c r="O396" s="213"/>
      <c r="P396" s="213"/>
      <c r="Q396" s="213"/>
      <c r="R396" s="213"/>
      <c r="S396" s="213"/>
      <c r="T396" s="214"/>
      <c r="AT396" s="208" t="s">
        <v>177</v>
      </c>
      <c r="AU396" s="208" t="s">
        <v>84</v>
      </c>
      <c r="AV396" s="14" t="s">
        <v>170</v>
      </c>
      <c r="AW396" s="14" t="s">
        <v>32</v>
      </c>
      <c r="AX396" s="14" t="s">
        <v>33</v>
      </c>
      <c r="AY396" s="208" t="s">
        <v>164</v>
      </c>
    </row>
    <row r="397" spans="1:65" s="2" customFormat="1" ht="16.5" customHeight="1">
      <c r="A397" s="35"/>
      <c r="B397" s="155"/>
      <c r="C397" s="186" t="s">
        <v>578</v>
      </c>
      <c r="D397" s="186" t="s">
        <v>166</v>
      </c>
      <c r="E397" s="187" t="s">
        <v>1868</v>
      </c>
      <c r="F397" s="188" t="s">
        <v>1869</v>
      </c>
      <c r="G397" s="189" t="s">
        <v>169</v>
      </c>
      <c r="H397" s="190">
        <v>118</v>
      </c>
      <c r="I397" s="191"/>
      <c r="J397" s="192">
        <f>ROUND(I397*H397,2)</f>
        <v>0</v>
      </c>
      <c r="K397" s="188" t="s">
        <v>175</v>
      </c>
      <c r="L397" s="36"/>
      <c r="M397" s="193" t="s">
        <v>1</v>
      </c>
      <c r="N397" s="194" t="s">
        <v>43</v>
      </c>
      <c r="O397" s="61"/>
      <c r="P397" s="195">
        <f>O397*H397</f>
        <v>0</v>
      </c>
      <c r="Q397" s="195">
        <v>0</v>
      </c>
      <c r="R397" s="195">
        <f>Q397*H397</f>
        <v>0</v>
      </c>
      <c r="S397" s="195">
        <v>0</v>
      </c>
      <c r="T397" s="196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97" t="s">
        <v>170</v>
      </c>
      <c r="AT397" s="197" t="s">
        <v>166</v>
      </c>
      <c r="AU397" s="197" t="s">
        <v>84</v>
      </c>
      <c r="AY397" s="18" t="s">
        <v>164</v>
      </c>
      <c r="BE397" s="105">
        <f>IF(N397="základní",J397,0)</f>
        <v>0</v>
      </c>
      <c r="BF397" s="105">
        <f>IF(N397="snížená",J397,0)</f>
        <v>0</v>
      </c>
      <c r="BG397" s="105">
        <f>IF(N397="zákl. přenesená",J397,0)</f>
        <v>0</v>
      </c>
      <c r="BH397" s="105">
        <f>IF(N397="sníž. přenesená",J397,0)</f>
        <v>0</v>
      </c>
      <c r="BI397" s="105">
        <f>IF(N397="nulová",J397,0)</f>
        <v>0</v>
      </c>
      <c r="BJ397" s="18" t="s">
        <v>33</v>
      </c>
      <c r="BK397" s="105">
        <f>ROUND(I397*H397,2)</f>
        <v>0</v>
      </c>
      <c r="BL397" s="18" t="s">
        <v>170</v>
      </c>
      <c r="BM397" s="197" t="s">
        <v>1870</v>
      </c>
    </row>
    <row r="398" spans="1:65" s="13" customFormat="1" ht="11.25">
      <c r="B398" s="198"/>
      <c r="D398" s="199" t="s">
        <v>177</v>
      </c>
      <c r="E398" s="200" t="s">
        <v>1</v>
      </c>
      <c r="F398" s="201" t="s">
        <v>1871</v>
      </c>
      <c r="H398" s="202">
        <v>118</v>
      </c>
      <c r="I398" s="203"/>
      <c r="L398" s="198"/>
      <c r="M398" s="204"/>
      <c r="N398" s="205"/>
      <c r="O398" s="205"/>
      <c r="P398" s="205"/>
      <c r="Q398" s="205"/>
      <c r="R398" s="205"/>
      <c r="S398" s="205"/>
      <c r="T398" s="206"/>
      <c r="AT398" s="200" t="s">
        <v>177</v>
      </c>
      <c r="AU398" s="200" t="s">
        <v>84</v>
      </c>
      <c r="AV398" s="13" t="s">
        <v>84</v>
      </c>
      <c r="AW398" s="13" t="s">
        <v>32</v>
      </c>
      <c r="AX398" s="13" t="s">
        <v>33</v>
      </c>
      <c r="AY398" s="200" t="s">
        <v>164</v>
      </c>
    </row>
    <row r="399" spans="1:65" s="2" customFormat="1" ht="16.5" customHeight="1">
      <c r="A399" s="35"/>
      <c r="B399" s="155"/>
      <c r="C399" s="186" t="s">
        <v>582</v>
      </c>
      <c r="D399" s="186" t="s">
        <v>166</v>
      </c>
      <c r="E399" s="187" t="s">
        <v>1872</v>
      </c>
      <c r="F399" s="188" t="s">
        <v>1873</v>
      </c>
      <c r="G399" s="189" t="s">
        <v>169</v>
      </c>
      <c r="H399" s="190">
        <v>118</v>
      </c>
      <c r="I399" s="191"/>
      <c r="J399" s="192">
        <f>ROUND(I399*H399,2)</f>
        <v>0</v>
      </c>
      <c r="K399" s="188" t="s">
        <v>1</v>
      </c>
      <c r="L399" s="36"/>
      <c r="M399" s="193" t="s">
        <v>1</v>
      </c>
      <c r="N399" s="194" t="s">
        <v>43</v>
      </c>
      <c r="O399" s="61"/>
      <c r="P399" s="195">
        <f>O399*H399</f>
        <v>0</v>
      </c>
      <c r="Q399" s="195">
        <v>0</v>
      </c>
      <c r="R399" s="195">
        <f>Q399*H399</f>
        <v>0</v>
      </c>
      <c r="S399" s="195">
        <v>0</v>
      </c>
      <c r="T399" s="196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7" t="s">
        <v>170</v>
      </c>
      <c r="AT399" s="197" t="s">
        <v>166</v>
      </c>
      <c r="AU399" s="197" t="s">
        <v>84</v>
      </c>
      <c r="AY399" s="18" t="s">
        <v>164</v>
      </c>
      <c r="BE399" s="105">
        <f>IF(N399="základní",J399,0)</f>
        <v>0</v>
      </c>
      <c r="BF399" s="105">
        <f>IF(N399="snížená",J399,0)</f>
        <v>0</v>
      </c>
      <c r="BG399" s="105">
        <f>IF(N399="zákl. přenesená",J399,0)</f>
        <v>0</v>
      </c>
      <c r="BH399" s="105">
        <f>IF(N399="sníž. přenesená",J399,0)</f>
        <v>0</v>
      </c>
      <c r="BI399" s="105">
        <f>IF(N399="nulová",J399,0)</f>
        <v>0</v>
      </c>
      <c r="BJ399" s="18" t="s">
        <v>33</v>
      </c>
      <c r="BK399" s="105">
        <f>ROUND(I399*H399,2)</f>
        <v>0</v>
      </c>
      <c r="BL399" s="18" t="s">
        <v>170</v>
      </c>
      <c r="BM399" s="197" t="s">
        <v>1874</v>
      </c>
    </row>
    <row r="400" spans="1:65" s="13" customFormat="1" ht="11.25">
      <c r="B400" s="198"/>
      <c r="D400" s="199" t="s">
        <v>177</v>
      </c>
      <c r="E400" s="200" t="s">
        <v>1</v>
      </c>
      <c r="F400" s="201" t="s">
        <v>1871</v>
      </c>
      <c r="H400" s="202">
        <v>118</v>
      </c>
      <c r="I400" s="203"/>
      <c r="L400" s="198"/>
      <c r="M400" s="204"/>
      <c r="N400" s="205"/>
      <c r="O400" s="205"/>
      <c r="P400" s="205"/>
      <c r="Q400" s="205"/>
      <c r="R400" s="205"/>
      <c r="S400" s="205"/>
      <c r="T400" s="206"/>
      <c r="AT400" s="200" t="s">
        <v>177</v>
      </c>
      <c r="AU400" s="200" t="s">
        <v>84</v>
      </c>
      <c r="AV400" s="13" t="s">
        <v>84</v>
      </c>
      <c r="AW400" s="13" t="s">
        <v>32</v>
      </c>
      <c r="AX400" s="13" t="s">
        <v>33</v>
      </c>
      <c r="AY400" s="200" t="s">
        <v>164</v>
      </c>
    </row>
    <row r="401" spans="1:65" s="12" customFormat="1" ht="22.9" customHeight="1">
      <c r="B401" s="173"/>
      <c r="D401" s="174" t="s">
        <v>76</v>
      </c>
      <c r="E401" s="184" t="s">
        <v>647</v>
      </c>
      <c r="F401" s="184" t="s">
        <v>648</v>
      </c>
      <c r="I401" s="176"/>
      <c r="J401" s="185">
        <f>BK401</f>
        <v>0</v>
      </c>
      <c r="L401" s="173"/>
      <c r="M401" s="178"/>
      <c r="N401" s="179"/>
      <c r="O401" s="179"/>
      <c r="P401" s="180">
        <f>P402</f>
        <v>0</v>
      </c>
      <c r="Q401" s="179"/>
      <c r="R401" s="180">
        <f>R402</f>
        <v>0</v>
      </c>
      <c r="S401" s="179"/>
      <c r="T401" s="181">
        <f>T402</f>
        <v>0</v>
      </c>
      <c r="AR401" s="174" t="s">
        <v>33</v>
      </c>
      <c r="AT401" s="182" t="s">
        <v>76</v>
      </c>
      <c r="AU401" s="182" t="s">
        <v>33</v>
      </c>
      <c r="AY401" s="174" t="s">
        <v>164</v>
      </c>
      <c r="BK401" s="183">
        <f>BK402</f>
        <v>0</v>
      </c>
    </row>
    <row r="402" spans="1:65" s="2" customFormat="1" ht="16.5" customHeight="1">
      <c r="A402" s="35"/>
      <c r="B402" s="155"/>
      <c r="C402" s="186" t="s">
        <v>586</v>
      </c>
      <c r="D402" s="186" t="s">
        <v>166</v>
      </c>
      <c r="E402" s="187" t="s">
        <v>1875</v>
      </c>
      <c r="F402" s="188" t="s">
        <v>1876</v>
      </c>
      <c r="G402" s="189" t="s">
        <v>174</v>
      </c>
      <c r="H402" s="190">
        <v>1036.394</v>
      </c>
      <c r="I402" s="191"/>
      <c r="J402" s="192">
        <f>ROUND(I402*H402,2)</f>
        <v>0</v>
      </c>
      <c r="K402" s="188" t="s">
        <v>175</v>
      </c>
      <c r="L402" s="36"/>
      <c r="M402" s="246" t="s">
        <v>1</v>
      </c>
      <c r="N402" s="247" t="s">
        <v>43</v>
      </c>
      <c r="O402" s="248"/>
      <c r="P402" s="249">
        <f>O402*H402</f>
        <v>0</v>
      </c>
      <c r="Q402" s="249">
        <v>0</v>
      </c>
      <c r="R402" s="249">
        <f>Q402*H402</f>
        <v>0</v>
      </c>
      <c r="S402" s="249">
        <v>0</v>
      </c>
      <c r="T402" s="250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7" t="s">
        <v>170</v>
      </c>
      <c r="AT402" s="197" t="s">
        <v>166</v>
      </c>
      <c r="AU402" s="197" t="s">
        <v>84</v>
      </c>
      <c r="AY402" s="18" t="s">
        <v>164</v>
      </c>
      <c r="BE402" s="105">
        <f>IF(N402="základní",J402,0)</f>
        <v>0</v>
      </c>
      <c r="BF402" s="105">
        <f>IF(N402="snížená",J402,0)</f>
        <v>0</v>
      </c>
      <c r="BG402" s="105">
        <f>IF(N402="zákl. přenesená",J402,0)</f>
        <v>0</v>
      </c>
      <c r="BH402" s="105">
        <f>IF(N402="sníž. přenesená",J402,0)</f>
        <v>0</v>
      </c>
      <c r="BI402" s="105">
        <f>IF(N402="nulová",J402,0)</f>
        <v>0</v>
      </c>
      <c r="BJ402" s="18" t="s">
        <v>33</v>
      </c>
      <c r="BK402" s="105">
        <f>ROUND(I402*H402,2)</f>
        <v>0</v>
      </c>
      <c r="BL402" s="18" t="s">
        <v>170</v>
      </c>
      <c r="BM402" s="197" t="s">
        <v>1877</v>
      </c>
    </row>
    <row r="403" spans="1:65" s="2" customFormat="1" ht="6.95" customHeight="1">
      <c r="A403" s="35"/>
      <c r="B403" s="50"/>
      <c r="C403" s="51"/>
      <c r="D403" s="51"/>
      <c r="E403" s="51"/>
      <c r="F403" s="51"/>
      <c r="G403" s="51"/>
      <c r="H403" s="51"/>
      <c r="I403" s="137"/>
      <c r="J403" s="51"/>
      <c r="K403" s="51"/>
      <c r="L403" s="36"/>
      <c r="M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</sheetData>
  <autoFilter ref="C139:K402"/>
  <mergeCells count="20">
    <mergeCell ref="E126:H126"/>
    <mergeCell ref="E130:H130"/>
    <mergeCell ref="E128:H128"/>
    <mergeCell ref="E132:H132"/>
    <mergeCell ref="L2:V2"/>
    <mergeCell ref="D110:F110"/>
    <mergeCell ref="D111:F111"/>
    <mergeCell ref="D112:F112"/>
    <mergeCell ref="D113:F113"/>
    <mergeCell ref="D114:F114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4"/>
  <sheetViews>
    <sheetView showGridLines="0" workbookViewId="0">
      <selection activeCell="K241" sqref="K24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108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ht="12.75">
      <c r="B8" s="21"/>
      <c r="D8" s="28" t="s">
        <v>125</v>
      </c>
      <c r="L8" s="21"/>
    </row>
    <row r="9" spans="1:46" s="1" customFormat="1" ht="16.5" customHeight="1">
      <c r="B9" s="21"/>
      <c r="E9" s="305" t="s">
        <v>126</v>
      </c>
      <c r="F9" s="274"/>
      <c r="G9" s="274"/>
      <c r="H9" s="274"/>
      <c r="I9" s="111"/>
      <c r="L9" s="21"/>
    </row>
    <row r="10" spans="1:46" s="1" customFormat="1" ht="12" customHeight="1">
      <c r="B10" s="21"/>
      <c r="D10" s="28" t="s">
        <v>127</v>
      </c>
      <c r="I10" s="111"/>
      <c r="L10" s="21"/>
    </row>
    <row r="11" spans="1:46" s="2" customFormat="1" ht="16.5" customHeight="1">
      <c r="A11" s="35"/>
      <c r="B11" s="36"/>
      <c r="C11" s="35"/>
      <c r="D11" s="35"/>
      <c r="E11" s="310" t="s">
        <v>1212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1213</v>
      </c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36"/>
      <c r="C13" s="35"/>
      <c r="D13" s="35"/>
      <c r="E13" s="261" t="s">
        <v>1878</v>
      </c>
      <c r="F13" s="307"/>
      <c r="G13" s="307"/>
      <c r="H13" s="307"/>
      <c r="I13" s="114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36"/>
      <c r="C14" s="35"/>
      <c r="D14" s="35"/>
      <c r="E14" s="35"/>
      <c r="F14" s="35"/>
      <c r="G14" s="35"/>
      <c r="H14" s="35"/>
      <c r="I14" s="114"/>
      <c r="J14" s="35"/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36"/>
      <c r="C15" s="35"/>
      <c r="D15" s="28" t="s">
        <v>18</v>
      </c>
      <c r="E15" s="35"/>
      <c r="F15" s="26" t="s">
        <v>1</v>
      </c>
      <c r="G15" s="35"/>
      <c r="H15" s="35"/>
      <c r="I15" s="115" t="s">
        <v>19</v>
      </c>
      <c r="J15" s="26" t="s">
        <v>129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20</v>
      </c>
      <c r="E16" s="35"/>
      <c r="F16" s="26" t="s">
        <v>21</v>
      </c>
      <c r="G16" s="35"/>
      <c r="H16" s="35"/>
      <c r="I16" s="115" t="s">
        <v>22</v>
      </c>
      <c r="J16" s="58" t="str">
        <f>'Rekapitulace stavby'!AN8</f>
        <v>10. 6. 2019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36"/>
      <c r="C17" s="35"/>
      <c r="D17" s="35"/>
      <c r="E17" s="35"/>
      <c r="F17" s="35"/>
      <c r="G17" s="35"/>
      <c r="H17" s="35"/>
      <c r="I17" s="114"/>
      <c r="J17" s="35"/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36"/>
      <c r="C18" s="35"/>
      <c r="D18" s="28" t="s">
        <v>24</v>
      </c>
      <c r="E18" s="35"/>
      <c r="F18" s="35"/>
      <c r="G18" s="35"/>
      <c r="H18" s="35"/>
      <c r="I18" s="115" t="s">
        <v>25</v>
      </c>
      <c r="J18" s="26" t="s">
        <v>1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36"/>
      <c r="C19" s="35"/>
      <c r="D19" s="35"/>
      <c r="E19" s="26" t="s">
        <v>26</v>
      </c>
      <c r="F19" s="35"/>
      <c r="G19" s="35"/>
      <c r="H19" s="35"/>
      <c r="I19" s="115" t="s">
        <v>27</v>
      </c>
      <c r="J19" s="26" t="s">
        <v>1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36"/>
      <c r="C20" s="35"/>
      <c r="D20" s="35"/>
      <c r="E20" s="35"/>
      <c r="F20" s="35"/>
      <c r="G20" s="35"/>
      <c r="H20" s="35"/>
      <c r="I20" s="114"/>
      <c r="J20" s="35"/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36"/>
      <c r="C21" s="35"/>
      <c r="D21" s="28" t="s">
        <v>28</v>
      </c>
      <c r="E21" s="35"/>
      <c r="F21" s="35"/>
      <c r="G21" s="35"/>
      <c r="H21" s="35"/>
      <c r="I21" s="115" t="s">
        <v>25</v>
      </c>
      <c r="J21" s="29" t="str">
        <f>'Rekapitulace stavby'!AN13</f>
        <v>Vyplň údaj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36"/>
      <c r="C22" s="35"/>
      <c r="D22" s="35"/>
      <c r="E22" s="308" t="str">
        <f>'Rekapitulace stavby'!E14</f>
        <v>Vyplň údaj</v>
      </c>
      <c r="F22" s="273"/>
      <c r="G22" s="273"/>
      <c r="H22" s="273"/>
      <c r="I22" s="115" t="s">
        <v>27</v>
      </c>
      <c r="J22" s="29" t="str">
        <f>'Rekapitulace stavby'!AN14</f>
        <v>Vyplň údaj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36"/>
      <c r="C23" s="35"/>
      <c r="D23" s="35"/>
      <c r="E23" s="35"/>
      <c r="F23" s="35"/>
      <c r="G23" s="35"/>
      <c r="H23" s="35"/>
      <c r="I23" s="114"/>
      <c r="J23" s="35"/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36"/>
      <c r="C24" s="35"/>
      <c r="D24" s="28" t="s">
        <v>30</v>
      </c>
      <c r="E24" s="35"/>
      <c r="F24" s="35"/>
      <c r="G24" s="35"/>
      <c r="H24" s="35"/>
      <c r="I24" s="115" t="s">
        <v>25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36"/>
      <c r="C25" s="35"/>
      <c r="D25" s="35"/>
      <c r="E25" s="26" t="s">
        <v>31</v>
      </c>
      <c r="F25" s="35"/>
      <c r="G25" s="35"/>
      <c r="H25" s="35"/>
      <c r="I25" s="115" t="s">
        <v>27</v>
      </c>
      <c r="J25" s="26" t="s">
        <v>1</v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36"/>
      <c r="C26" s="35"/>
      <c r="D26" s="35"/>
      <c r="E26" s="35"/>
      <c r="F26" s="35"/>
      <c r="G26" s="35"/>
      <c r="H26" s="35"/>
      <c r="I26" s="114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36"/>
      <c r="C27" s="35"/>
      <c r="D27" s="28" t="s">
        <v>34</v>
      </c>
      <c r="E27" s="35"/>
      <c r="F27" s="35"/>
      <c r="G27" s="35"/>
      <c r="H27" s="35"/>
      <c r="I27" s="115" t="s">
        <v>25</v>
      </c>
      <c r="J27" s="26" t="str">
        <f>IF('Rekapitulace stavby'!AN19="","",'Rekapitulace stavby'!AN19)</f>
        <v/>
      </c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36"/>
      <c r="C28" s="35"/>
      <c r="D28" s="35"/>
      <c r="E28" s="26" t="str">
        <f>IF('Rekapitulace stavby'!E20="","",'Rekapitulace stavby'!E20)</f>
        <v xml:space="preserve"> </v>
      </c>
      <c r="F28" s="35"/>
      <c r="G28" s="35"/>
      <c r="H28" s="35"/>
      <c r="I28" s="115" t="s">
        <v>27</v>
      </c>
      <c r="J28" s="26" t="str">
        <f>IF('Rekapitulace stavby'!AN20="","",'Rekapitulace stavby'!AN20)</f>
        <v/>
      </c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35"/>
      <c r="E29" s="35"/>
      <c r="F29" s="35"/>
      <c r="G29" s="35"/>
      <c r="H29" s="35"/>
      <c r="I29" s="114"/>
      <c r="J29" s="35"/>
      <c r="K29" s="35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36"/>
      <c r="C30" s="35"/>
      <c r="D30" s="28" t="s">
        <v>35</v>
      </c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16"/>
      <c r="B31" s="117"/>
      <c r="C31" s="116"/>
      <c r="D31" s="116"/>
      <c r="E31" s="278" t="s">
        <v>1</v>
      </c>
      <c r="F31" s="278"/>
      <c r="G31" s="278"/>
      <c r="H31" s="278"/>
      <c r="I31" s="118"/>
      <c r="J31" s="116"/>
      <c r="K31" s="116"/>
      <c r="L31" s="119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2" customFormat="1" ht="6.95" customHeight="1">
      <c r="A32" s="35"/>
      <c r="B32" s="36"/>
      <c r="C32" s="35"/>
      <c r="D32" s="35"/>
      <c r="E32" s="35"/>
      <c r="F32" s="35"/>
      <c r="G32" s="35"/>
      <c r="H32" s="35"/>
      <c r="I32" s="114"/>
      <c r="J32" s="35"/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20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26" t="s">
        <v>130</v>
      </c>
      <c r="E34" s="35"/>
      <c r="F34" s="35"/>
      <c r="G34" s="35"/>
      <c r="H34" s="35"/>
      <c r="I34" s="114"/>
      <c r="J34" s="34">
        <f>J100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33" t="s">
        <v>120</v>
      </c>
      <c r="E35" s="35"/>
      <c r="F35" s="35"/>
      <c r="G35" s="35"/>
      <c r="H35" s="35"/>
      <c r="I35" s="114"/>
      <c r="J35" s="34">
        <f>J109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25.35" customHeight="1">
      <c r="A36" s="35"/>
      <c r="B36" s="36"/>
      <c r="C36" s="35"/>
      <c r="D36" s="121" t="s">
        <v>38</v>
      </c>
      <c r="E36" s="35"/>
      <c r="F36" s="35"/>
      <c r="G36" s="35"/>
      <c r="H36" s="35"/>
      <c r="I36" s="114"/>
      <c r="J36" s="74">
        <f>ROUND(J34 + J35,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6.95" customHeight="1">
      <c r="A37" s="35"/>
      <c r="B37" s="36"/>
      <c r="C37" s="35"/>
      <c r="D37" s="69"/>
      <c r="E37" s="69"/>
      <c r="F37" s="69"/>
      <c r="G37" s="69"/>
      <c r="H37" s="69"/>
      <c r="I37" s="120"/>
      <c r="J37" s="69"/>
      <c r="K37" s="69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35"/>
      <c r="F38" s="39" t="s">
        <v>40</v>
      </c>
      <c r="G38" s="35"/>
      <c r="H38" s="35"/>
      <c r="I38" s="122" t="s">
        <v>39</v>
      </c>
      <c r="J38" s="39" t="s">
        <v>41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customHeight="1">
      <c r="A39" s="35"/>
      <c r="B39" s="36"/>
      <c r="C39" s="35"/>
      <c r="D39" s="123" t="s">
        <v>42</v>
      </c>
      <c r="E39" s="28" t="s">
        <v>43</v>
      </c>
      <c r="F39" s="124">
        <f>ROUND((SUM(BE109:BE116) + SUM(BE140:BE303)),  0)</f>
        <v>0</v>
      </c>
      <c r="G39" s="35"/>
      <c r="H39" s="35"/>
      <c r="I39" s="125">
        <v>0.21</v>
      </c>
      <c r="J39" s="124">
        <f>ROUND(((SUM(BE109:BE116) + SUM(BE140:BE303))*I39),  0)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36"/>
      <c r="C40" s="35"/>
      <c r="D40" s="35"/>
      <c r="E40" s="28" t="s">
        <v>44</v>
      </c>
      <c r="F40" s="124">
        <f>ROUND((SUM(BF109:BF116) + SUM(BF140:BF303)),  0)</f>
        <v>0</v>
      </c>
      <c r="G40" s="35"/>
      <c r="H40" s="35"/>
      <c r="I40" s="125">
        <v>0.15</v>
      </c>
      <c r="J40" s="124">
        <f>ROUND(((SUM(BF109:BF116) + SUM(BF140:BF303))*I40),  0)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45</v>
      </c>
      <c r="F41" s="124">
        <f>ROUND((SUM(BG109:BG116) + SUM(BG140:BG303)),  0)</f>
        <v>0</v>
      </c>
      <c r="G41" s="35"/>
      <c r="H41" s="35"/>
      <c r="I41" s="125">
        <v>0.21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hidden="1" customHeight="1">
      <c r="A42" s="35"/>
      <c r="B42" s="36"/>
      <c r="C42" s="35"/>
      <c r="D42" s="35"/>
      <c r="E42" s="28" t="s">
        <v>46</v>
      </c>
      <c r="F42" s="124">
        <f>ROUND((SUM(BH109:BH116) + SUM(BH140:BH303)),  0)</f>
        <v>0</v>
      </c>
      <c r="G42" s="35"/>
      <c r="H42" s="35"/>
      <c r="I42" s="125">
        <v>0.15</v>
      </c>
      <c r="J42" s="124">
        <f>0</f>
        <v>0</v>
      </c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14.45" hidden="1" customHeight="1">
      <c r="A43" s="35"/>
      <c r="B43" s="36"/>
      <c r="C43" s="35"/>
      <c r="D43" s="35"/>
      <c r="E43" s="28" t="s">
        <v>47</v>
      </c>
      <c r="F43" s="124">
        <f>ROUND((SUM(BI109:BI116) + SUM(BI140:BI303)),  0)</f>
        <v>0</v>
      </c>
      <c r="G43" s="35"/>
      <c r="H43" s="35"/>
      <c r="I43" s="125">
        <v>0</v>
      </c>
      <c r="J43" s="124">
        <f>0</f>
        <v>0</v>
      </c>
      <c r="K43" s="35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6.9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5.35" customHeight="1">
      <c r="A45" s="35"/>
      <c r="B45" s="36"/>
      <c r="C45" s="109"/>
      <c r="D45" s="126" t="s">
        <v>48</v>
      </c>
      <c r="E45" s="63"/>
      <c r="F45" s="63"/>
      <c r="G45" s="127" t="s">
        <v>49</v>
      </c>
      <c r="H45" s="128" t="s">
        <v>50</v>
      </c>
      <c r="I45" s="129"/>
      <c r="J45" s="130">
        <f>SUM(J36:J43)</f>
        <v>0</v>
      </c>
      <c r="K45" s="131"/>
      <c r="L45" s="4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14.45" customHeight="1">
      <c r="A46" s="35"/>
      <c r="B46" s="36"/>
      <c r="C46" s="35"/>
      <c r="D46" s="35"/>
      <c r="E46" s="35"/>
      <c r="F46" s="35"/>
      <c r="G46" s="35"/>
      <c r="H46" s="35"/>
      <c r="I46" s="114"/>
      <c r="J46" s="35"/>
      <c r="K46" s="35"/>
      <c r="L46" s="4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1" customFormat="1" ht="16.5" customHeight="1">
      <c r="B87" s="21"/>
      <c r="E87" s="305" t="s">
        <v>126</v>
      </c>
      <c r="F87" s="274"/>
      <c r="G87" s="274"/>
      <c r="H87" s="274"/>
      <c r="I87" s="111"/>
      <c r="L87" s="21"/>
    </row>
    <row r="88" spans="1:31" s="1" customFormat="1" ht="12" customHeight="1">
      <c r="B88" s="21"/>
      <c r="C88" s="28" t="s">
        <v>127</v>
      </c>
      <c r="I88" s="111"/>
      <c r="L88" s="21"/>
    </row>
    <row r="89" spans="1:31" s="2" customFormat="1" ht="16.5" customHeight="1">
      <c r="A89" s="35"/>
      <c r="B89" s="36"/>
      <c r="C89" s="35"/>
      <c r="D89" s="35"/>
      <c r="E89" s="310" t="s">
        <v>1212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28" t="s">
        <v>1213</v>
      </c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5"/>
      <c r="D91" s="35"/>
      <c r="E91" s="261" t="str">
        <f>E13</f>
        <v>0003 - SO 103 Odvodnění</v>
      </c>
      <c r="F91" s="307"/>
      <c r="G91" s="307"/>
      <c r="H91" s="307"/>
      <c r="I91" s="114"/>
      <c r="J91" s="35"/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28" t="s">
        <v>20</v>
      </c>
      <c r="D93" s="35"/>
      <c r="E93" s="35"/>
      <c r="F93" s="26" t="str">
        <f>F16</f>
        <v xml:space="preserve"> </v>
      </c>
      <c r="G93" s="35"/>
      <c r="H93" s="35"/>
      <c r="I93" s="115" t="s">
        <v>22</v>
      </c>
      <c r="J93" s="58" t="str">
        <f>IF(J16="","",J16)</f>
        <v>10. 6. 2019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5"/>
      <c r="D94" s="35"/>
      <c r="E94" s="35"/>
      <c r="F94" s="35"/>
      <c r="G94" s="35"/>
      <c r="H94" s="35"/>
      <c r="I94" s="114"/>
      <c r="J94" s="35"/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40.15" customHeight="1">
      <c r="A95" s="35"/>
      <c r="B95" s="36"/>
      <c r="C95" s="28" t="s">
        <v>24</v>
      </c>
      <c r="D95" s="35"/>
      <c r="E95" s="35"/>
      <c r="F95" s="26" t="str">
        <f>E19</f>
        <v>Statutární město Brno</v>
      </c>
      <c r="G95" s="35"/>
      <c r="H95" s="35"/>
      <c r="I95" s="115" t="s">
        <v>30</v>
      </c>
      <c r="J95" s="31" t="str">
        <f>E25</f>
        <v>Sweco Hydroprojekt a.s. divize Morava</v>
      </c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28" t="s">
        <v>28</v>
      </c>
      <c r="D96" s="35"/>
      <c r="E96" s="35"/>
      <c r="F96" s="26" t="str">
        <f>IF(E22="","",E22)</f>
        <v>Vyplň údaj</v>
      </c>
      <c r="G96" s="35"/>
      <c r="H96" s="35"/>
      <c r="I96" s="115" t="s">
        <v>34</v>
      </c>
      <c r="J96" s="31" t="str">
        <f>E28</f>
        <v xml:space="preserve"> 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9.25" customHeight="1">
      <c r="A98" s="35"/>
      <c r="B98" s="36"/>
      <c r="C98" s="139" t="s">
        <v>132</v>
      </c>
      <c r="D98" s="109"/>
      <c r="E98" s="109"/>
      <c r="F98" s="109"/>
      <c r="G98" s="109"/>
      <c r="H98" s="109"/>
      <c r="I98" s="140"/>
      <c r="J98" s="141" t="s">
        <v>133</v>
      </c>
      <c r="K98" s="109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0.35" customHeight="1">
      <c r="A99" s="35"/>
      <c r="B99" s="36"/>
      <c r="C99" s="35"/>
      <c r="D99" s="35"/>
      <c r="E99" s="35"/>
      <c r="F99" s="35"/>
      <c r="G99" s="35"/>
      <c r="H99" s="35"/>
      <c r="I99" s="114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2.9" customHeight="1">
      <c r="A100" s="35"/>
      <c r="B100" s="36"/>
      <c r="C100" s="142" t="s">
        <v>2222</v>
      </c>
      <c r="D100" s="35"/>
      <c r="E100" s="35"/>
      <c r="F100" s="35"/>
      <c r="G100" s="35"/>
      <c r="H100" s="35"/>
      <c r="I100" s="114"/>
      <c r="J100" s="74">
        <f>J140</f>
        <v>0</v>
      </c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134</v>
      </c>
    </row>
    <row r="101" spans="1:65" s="9" customFormat="1" ht="24.95" customHeight="1">
      <c r="B101" s="143"/>
      <c r="D101" s="144" t="s">
        <v>135</v>
      </c>
      <c r="E101" s="145"/>
      <c r="F101" s="145"/>
      <c r="G101" s="145"/>
      <c r="H101" s="145"/>
      <c r="I101" s="146"/>
      <c r="J101" s="147">
        <f>J141</f>
        <v>0</v>
      </c>
      <c r="L101" s="143"/>
    </row>
    <row r="102" spans="1:65" s="10" customFormat="1" ht="19.899999999999999" customHeight="1">
      <c r="B102" s="148"/>
      <c r="D102" s="149" t="s">
        <v>136</v>
      </c>
      <c r="E102" s="150"/>
      <c r="F102" s="150"/>
      <c r="G102" s="150"/>
      <c r="H102" s="150"/>
      <c r="I102" s="151"/>
      <c r="J102" s="152">
        <f>J142</f>
        <v>0</v>
      </c>
      <c r="L102" s="148"/>
    </row>
    <row r="103" spans="1:65" s="10" customFormat="1" ht="19.899999999999999" customHeight="1">
      <c r="B103" s="148"/>
      <c r="D103" s="149" t="s">
        <v>138</v>
      </c>
      <c r="E103" s="150"/>
      <c r="F103" s="150"/>
      <c r="G103" s="150"/>
      <c r="H103" s="150"/>
      <c r="I103" s="151"/>
      <c r="J103" s="152">
        <f>J195</f>
        <v>0</v>
      </c>
      <c r="L103" s="148"/>
    </row>
    <row r="104" spans="1:65" s="10" customFormat="1" ht="19.899999999999999" customHeight="1">
      <c r="B104" s="148"/>
      <c r="D104" s="149" t="s">
        <v>139</v>
      </c>
      <c r="E104" s="150"/>
      <c r="F104" s="150"/>
      <c r="G104" s="150"/>
      <c r="H104" s="150"/>
      <c r="I104" s="151"/>
      <c r="J104" s="152">
        <f>J219</f>
        <v>0</v>
      </c>
      <c r="L104" s="148"/>
    </row>
    <row r="105" spans="1:65" s="10" customFormat="1" ht="19.899999999999999" customHeight="1">
      <c r="B105" s="148"/>
      <c r="D105" s="149" t="s">
        <v>141</v>
      </c>
      <c r="E105" s="150"/>
      <c r="F105" s="150"/>
      <c r="G105" s="150"/>
      <c r="H105" s="150"/>
      <c r="I105" s="151"/>
      <c r="J105" s="152">
        <f>J244</f>
        <v>0</v>
      </c>
      <c r="L105" s="148"/>
    </row>
    <row r="106" spans="1:65" s="10" customFormat="1" ht="19.899999999999999" customHeight="1">
      <c r="B106" s="148"/>
      <c r="D106" s="149" t="s">
        <v>143</v>
      </c>
      <c r="E106" s="150"/>
      <c r="F106" s="150"/>
      <c r="G106" s="150"/>
      <c r="H106" s="150"/>
      <c r="I106" s="151"/>
      <c r="J106" s="152">
        <f>J302</f>
        <v>0</v>
      </c>
      <c r="L106" s="148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114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5" customHeight="1">
      <c r="A108" s="35"/>
      <c r="B108" s="36"/>
      <c r="C108" s="35"/>
      <c r="D108" s="35"/>
      <c r="E108" s="35"/>
      <c r="F108" s="35"/>
      <c r="G108" s="35"/>
      <c r="H108" s="35"/>
      <c r="I108" s="114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42"/>
      <c r="D109" s="35"/>
      <c r="E109" s="35"/>
      <c r="F109" s="35"/>
      <c r="G109" s="35"/>
      <c r="H109" s="35"/>
      <c r="I109" s="114"/>
      <c r="J109" s="153"/>
      <c r="K109" s="35"/>
      <c r="L109" s="45"/>
      <c r="N109" s="154" t="s">
        <v>42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55"/>
      <c r="C110" s="114"/>
      <c r="D110" s="266"/>
      <c r="E110" s="309"/>
      <c r="F110" s="309"/>
      <c r="G110" s="114"/>
      <c r="H110" s="114"/>
      <c r="I110" s="114"/>
      <c r="J110" s="102"/>
      <c r="K110" s="114"/>
      <c r="L110" s="157"/>
      <c r="M110" s="158"/>
      <c r="N110" s="159" t="s">
        <v>43</v>
      </c>
      <c r="O110" s="158"/>
      <c r="P110" s="158"/>
      <c r="Q110" s="158"/>
      <c r="R110" s="158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146</v>
      </c>
      <c r="AZ110" s="158"/>
      <c r="BA110" s="158"/>
      <c r="BB110" s="158"/>
      <c r="BC110" s="158"/>
      <c r="BD110" s="158"/>
      <c r="BE110" s="161">
        <f t="shared" ref="BE110:BE115" si="0">IF(N110="základní",J110,0)</f>
        <v>0</v>
      </c>
      <c r="BF110" s="161">
        <f t="shared" ref="BF110:BF115" si="1">IF(N110="snížená",J110,0)</f>
        <v>0</v>
      </c>
      <c r="BG110" s="161">
        <f t="shared" ref="BG110:BG115" si="2">IF(N110="zákl. přenesená",J110,0)</f>
        <v>0</v>
      </c>
      <c r="BH110" s="161">
        <f t="shared" ref="BH110:BH115" si="3">IF(N110="sníž. přenesená",J110,0)</f>
        <v>0</v>
      </c>
      <c r="BI110" s="161">
        <f t="shared" ref="BI110:BI115" si="4">IF(N110="nulová",J110,0)</f>
        <v>0</v>
      </c>
      <c r="BJ110" s="160" t="s">
        <v>33</v>
      </c>
      <c r="BK110" s="158"/>
      <c r="BL110" s="158"/>
      <c r="BM110" s="158"/>
    </row>
    <row r="111" spans="1:65" s="2" customFormat="1" ht="18" customHeight="1">
      <c r="A111" s="35"/>
      <c r="B111" s="155"/>
      <c r="C111" s="114"/>
      <c r="D111" s="266"/>
      <c r="E111" s="309"/>
      <c r="F111" s="309"/>
      <c r="G111" s="114"/>
      <c r="H111" s="114"/>
      <c r="I111" s="114"/>
      <c r="J111" s="102"/>
      <c r="K111" s="114"/>
      <c r="L111" s="157"/>
      <c r="M111" s="158"/>
      <c r="N111" s="159" t="s">
        <v>43</v>
      </c>
      <c r="O111" s="158"/>
      <c r="P111" s="158"/>
      <c r="Q111" s="158"/>
      <c r="R111" s="158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146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33</v>
      </c>
      <c r="BK111" s="158"/>
      <c r="BL111" s="158"/>
      <c r="BM111" s="158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266"/>
      <c r="E114" s="309"/>
      <c r="F114" s="309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146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8" customHeight="1">
      <c r="A115" s="35"/>
      <c r="B115" s="155"/>
      <c r="C115" s="114"/>
      <c r="D115" s="156"/>
      <c r="E115" s="114"/>
      <c r="F115" s="114"/>
      <c r="G115" s="114"/>
      <c r="H115" s="114"/>
      <c r="I115" s="114"/>
      <c r="J115" s="102"/>
      <c r="K115" s="114"/>
      <c r="L115" s="157"/>
      <c r="M115" s="158"/>
      <c r="N115" s="159" t="s">
        <v>43</v>
      </c>
      <c r="O115" s="158"/>
      <c r="P115" s="158"/>
      <c r="Q115" s="158"/>
      <c r="R115" s="158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60" t="s">
        <v>148</v>
      </c>
      <c r="AZ115" s="158"/>
      <c r="BA115" s="158"/>
      <c r="BB115" s="158"/>
      <c r="BC115" s="158"/>
      <c r="BD115" s="158"/>
      <c r="BE115" s="161">
        <f t="shared" si="0"/>
        <v>0</v>
      </c>
      <c r="BF115" s="161">
        <f t="shared" si="1"/>
        <v>0</v>
      </c>
      <c r="BG115" s="161">
        <f t="shared" si="2"/>
        <v>0</v>
      </c>
      <c r="BH115" s="161">
        <f t="shared" si="3"/>
        <v>0</v>
      </c>
      <c r="BI115" s="161">
        <f t="shared" si="4"/>
        <v>0</v>
      </c>
      <c r="BJ115" s="160" t="s">
        <v>33</v>
      </c>
      <c r="BK115" s="158"/>
      <c r="BL115" s="158"/>
      <c r="BM115" s="158"/>
    </row>
    <row r="116" spans="1:65" s="2" customFormat="1" ht="11.25">
      <c r="A116" s="35"/>
      <c r="B116" s="36"/>
      <c r="C116" s="35"/>
      <c r="D116" s="35"/>
      <c r="E116" s="35"/>
      <c r="F116" s="35"/>
      <c r="G116" s="35"/>
      <c r="H116" s="35"/>
      <c r="I116" s="114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08" t="s">
        <v>2221</v>
      </c>
      <c r="D117" s="109"/>
      <c r="E117" s="109"/>
      <c r="F117" s="109"/>
      <c r="G117" s="109"/>
      <c r="H117" s="109"/>
      <c r="I117" s="140"/>
      <c r="J117" s="110">
        <f>ROUND(J100+J109,0)</f>
        <v>0</v>
      </c>
      <c r="K117" s="109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50"/>
      <c r="C118" s="51"/>
      <c r="D118" s="51"/>
      <c r="E118" s="51"/>
      <c r="F118" s="51"/>
      <c r="G118" s="51"/>
      <c r="H118" s="51"/>
      <c r="I118" s="137"/>
      <c r="J118" s="51"/>
      <c r="K118" s="51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6.95" customHeight="1">
      <c r="A122" s="35"/>
      <c r="B122" s="52"/>
      <c r="C122" s="53"/>
      <c r="D122" s="53"/>
      <c r="E122" s="53"/>
      <c r="F122" s="53"/>
      <c r="G122" s="53"/>
      <c r="H122" s="53"/>
      <c r="I122" s="138"/>
      <c r="J122" s="53"/>
      <c r="K122" s="53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4.95" customHeight="1">
      <c r="A123" s="35"/>
      <c r="B123" s="36"/>
      <c r="C123" s="22" t="s">
        <v>149</v>
      </c>
      <c r="D123" s="35"/>
      <c r="E123" s="35"/>
      <c r="F123" s="35"/>
      <c r="G123" s="35"/>
      <c r="H123" s="35"/>
      <c r="I123" s="114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16</v>
      </c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05" t="str">
        <f>E7</f>
        <v>Brno, Tuřanka II, rekonstrukce kanalizace a vodovodu</v>
      </c>
      <c r="F126" s="306"/>
      <c r="G126" s="306"/>
      <c r="H126" s="306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125</v>
      </c>
      <c r="I127" s="111"/>
      <c r="L127" s="21"/>
    </row>
    <row r="128" spans="1:65" s="1" customFormat="1" ht="16.5" customHeight="1">
      <c r="B128" s="21"/>
      <c r="E128" s="305" t="s">
        <v>126</v>
      </c>
      <c r="F128" s="274"/>
      <c r="G128" s="274"/>
      <c r="H128" s="274"/>
      <c r="I128" s="111"/>
      <c r="L128" s="21"/>
    </row>
    <row r="129" spans="1:65" s="1" customFormat="1" ht="12" customHeight="1">
      <c r="B129" s="21"/>
      <c r="C129" s="28" t="s">
        <v>127</v>
      </c>
      <c r="I129" s="111"/>
      <c r="L129" s="21"/>
    </row>
    <row r="130" spans="1:65" s="2" customFormat="1" ht="16.5" customHeight="1">
      <c r="A130" s="35"/>
      <c r="B130" s="36"/>
      <c r="C130" s="35"/>
      <c r="D130" s="35"/>
      <c r="E130" s="310" t="s">
        <v>1212</v>
      </c>
      <c r="F130" s="307"/>
      <c r="G130" s="307"/>
      <c r="H130" s="307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1213</v>
      </c>
      <c r="D131" s="35"/>
      <c r="E131" s="35"/>
      <c r="F131" s="35"/>
      <c r="G131" s="35"/>
      <c r="H131" s="35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61" t="str">
        <f>E13</f>
        <v>0003 - SO 103 Odvodnění</v>
      </c>
      <c r="F132" s="307"/>
      <c r="G132" s="307"/>
      <c r="H132" s="307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4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20</v>
      </c>
      <c r="D134" s="35"/>
      <c r="E134" s="35"/>
      <c r="F134" s="26" t="str">
        <f>F16</f>
        <v xml:space="preserve"> </v>
      </c>
      <c r="G134" s="35"/>
      <c r="H134" s="35"/>
      <c r="I134" s="115" t="s">
        <v>22</v>
      </c>
      <c r="J134" s="58" t="str">
        <f>IF(J16="","",J16)</f>
        <v>10. 6. 2019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4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40.15" customHeight="1">
      <c r="A136" s="35"/>
      <c r="B136" s="36"/>
      <c r="C136" s="28" t="s">
        <v>24</v>
      </c>
      <c r="D136" s="35"/>
      <c r="E136" s="35"/>
      <c r="F136" s="26" t="str">
        <f>E19</f>
        <v>Statutární město Brno</v>
      </c>
      <c r="G136" s="35"/>
      <c r="H136" s="35"/>
      <c r="I136" s="115" t="s">
        <v>30</v>
      </c>
      <c r="J136" s="31" t="str">
        <f>E25</f>
        <v>Sweco Hydroprojekt a.s. divize Morava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28</v>
      </c>
      <c r="D137" s="35"/>
      <c r="E137" s="35"/>
      <c r="F137" s="26" t="str">
        <f>IF(E22="","",E22)</f>
        <v>Vyplň údaj</v>
      </c>
      <c r="G137" s="35"/>
      <c r="H137" s="35"/>
      <c r="I137" s="115" t="s">
        <v>34</v>
      </c>
      <c r="J137" s="31" t="str">
        <f>E28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4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62"/>
      <c r="B139" s="163"/>
      <c r="C139" s="164" t="s">
        <v>150</v>
      </c>
      <c r="D139" s="165" t="s">
        <v>63</v>
      </c>
      <c r="E139" s="165" t="s">
        <v>59</v>
      </c>
      <c r="F139" s="165" t="s">
        <v>60</v>
      </c>
      <c r="G139" s="165" t="s">
        <v>151</v>
      </c>
      <c r="H139" s="165" t="s">
        <v>152</v>
      </c>
      <c r="I139" s="166" t="s">
        <v>153</v>
      </c>
      <c r="J139" s="165" t="s">
        <v>133</v>
      </c>
      <c r="K139" s="167" t="s">
        <v>154</v>
      </c>
      <c r="L139" s="168"/>
      <c r="M139" s="65" t="s">
        <v>1</v>
      </c>
      <c r="N139" s="66" t="s">
        <v>42</v>
      </c>
      <c r="O139" s="66" t="s">
        <v>155</v>
      </c>
      <c r="P139" s="66" t="s">
        <v>156</v>
      </c>
      <c r="Q139" s="66" t="s">
        <v>157</v>
      </c>
      <c r="R139" s="66" t="s">
        <v>158</v>
      </c>
      <c r="S139" s="66" t="s">
        <v>159</v>
      </c>
      <c r="T139" s="67" t="s">
        <v>160</v>
      </c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</row>
    <row r="140" spans="1:65" s="2" customFormat="1" ht="22.9" customHeight="1">
      <c r="A140" s="35"/>
      <c r="B140" s="36"/>
      <c r="C140" s="72" t="s">
        <v>161</v>
      </c>
      <c r="D140" s="35"/>
      <c r="E140" s="35"/>
      <c r="F140" s="35"/>
      <c r="G140" s="35"/>
      <c r="H140" s="35"/>
      <c r="I140" s="114"/>
      <c r="J140" s="169">
        <f>BK140</f>
        <v>0</v>
      </c>
      <c r="K140" s="35"/>
      <c r="L140" s="36"/>
      <c r="M140" s="68"/>
      <c r="N140" s="59"/>
      <c r="O140" s="69"/>
      <c r="P140" s="170">
        <f>P141</f>
        <v>0</v>
      </c>
      <c r="Q140" s="69"/>
      <c r="R140" s="170">
        <f>R141</f>
        <v>161.01591701999999</v>
      </c>
      <c r="S140" s="69"/>
      <c r="T140" s="171">
        <f>T141</f>
        <v>1.8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76</v>
      </c>
      <c r="AU140" s="18" t="s">
        <v>134</v>
      </c>
      <c r="BK140" s="172">
        <f>BK141</f>
        <v>0</v>
      </c>
    </row>
    <row r="141" spans="1:65" s="12" customFormat="1" ht="25.9" customHeight="1">
      <c r="B141" s="173"/>
      <c r="D141" s="174" t="s">
        <v>76</v>
      </c>
      <c r="E141" s="175" t="s">
        <v>162</v>
      </c>
      <c r="F141" s="175" t="s">
        <v>163</v>
      </c>
      <c r="I141" s="176"/>
      <c r="J141" s="177">
        <f>BK141</f>
        <v>0</v>
      </c>
      <c r="L141" s="173"/>
      <c r="M141" s="178"/>
      <c r="N141" s="179"/>
      <c r="O141" s="179"/>
      <c r="P141" s="180">
        <f>P142+P195+P219+P244+P302</f>
        <v>0</v>
      </c>
      <c r="Q141" s="179"/>
      <c r="R141" s="180">
        <f>R142+R195+R219+R244+R302</f>
        <v>161.01591701999999</v>
      </c>
      <c r="S141" s="179"/>
      <c r="T141" s="181">
        <f>T142+T195+T219+T244+T302</f>
        <v>1.8</v>
      </c>
      <c r="AR141" s="174" t="s">
        <v>33</v>
      </c>
      <c r="AT141" s="182" t="s">
        <v>76</v>
      </c>
      <c r="AU141" s="182" t="s">
        <v>77</v>
      </c>
      <c r="AY141" s="174" t="s">
        <v>164</v>
      </c>
      <c r="BK141" s="183">
        <f>BK142+BK195+BK219+BK244+BK302</f>
        <v>0</v>
      </c>
    </row>
    <row r="142" spans="1:65" s="12" customFormat="1" ht="22.9" customHeight="1">
      <c r="B142" s="173"/>
      <c r="D142" s="174" t="s">
        <v>76</v>
      </c>
      <c r="E142" s="184" t="s">
        <v>33</v>
      </c>
      <c r="F142" s="184" t="s">
        <v>165</v>
      </c>
      <c r="I142" s="176"/>
      <c r="J142" s="185">
        <f>BK142</f>
        <v>0</v>
      </c>
      <c r="L142" s="173"/>
      <c r="M142" s="178"/>
      <c r="N142" s="179"/>
      <c r="O142" s="179"/>
      <c r="P142" s="180">
        <f>SUM(P143:P194)</f>
        <v>0</v>
      </c>
      <c r="Q142" s="179"/>
      <c r="R142" s="180">
        <f>SUM(R143:R194)</f>
        <v>0.43886060000000005</v>
      </c>
      <c r="S142" s="179"/>
      <c r="T142" s="181">
        <f>SUM(T143:T194)</f>
        <v>0</v>
      </c>
      <c r="AR142" s="174" t="s">
        <v>33</v>
      </c>
      <c r="AT142" s="182" t="s">
        <v>76</v>
      </c>
      <c r="AU142" s="182" t="s">
        <v>33</v>
      </c>
      <c r="AY142" s="174" t="s">
        <v>164</v>
      </c>
      <c r="BK142" s="183">
        <f>SUM(BK143:BK194)</f>
        <v>0</v>
      </c>
    </row>
    <row r="143" spans="1:65" s="2" customFormat="1" ht="21.75" customHeight="1">
      <c r="A143" s="35"/>
      <c r="B143" s="155"/>
      <c r="C143" s="186" t="s">
        <v>33</v>
      </c>
      <c r="D143" s="186" t="s">
        <v>166</v>
      </c>
      <c r="E143" s="187" t="s">
        <v>1879</v>
      </c>
      <c r="F143" s="188" t="s">
        <v>1880</v>
      </c>
      <c r="G143" s="189" t="s">
        <v>256</v>
      </c>
      <c r="H143" s="190">
        <v>119.562</v>
      </c>
      <c r="I143" s="191"/>
      <c r="J143" s="192">
        <f>ROUND(I143*H143,2)</f>
        <v>0</v>
      </c>
      <c r="K143" s="188" t="s">
        <v>175</v>
      </c>
      <c r="L143" s="36"/>
      <c r="M143" s="193" t="s">
        <v>1</v>
      </c>
      <c r="N143" s="194" t="s">
        <v>43</v>
      </c>
      <c r="O143" s="61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7" t="s">
        <v>170</v>
      </c>
      <c r="AT143" s="197" t="s">
        <v>166</v>
      </c>
      <c r="AU143" s="197" t="s">
        <v>84</v>
      </c>
      <c r="AY143" s="18" t="s">
        <v>164</v>
      </c>
      <c r="BE143" s="105">
        <f>IF(N143="základní",J143,0)</f>
        <v>0</v>
      </c>
      <c r="BF143" s="105">
        <f>IF(N143="snížená",J143,0)</f>
        <v>0</v>
      </c>
      <c r="BG143" s="105">
        <f>IF(N143="zákl. přenesená",J143,0)</f>
        <v>0</v>
      </c>
      <c r="BH143" s="105">
        <f>IF(N143="sníž. přenesená",J143,0)</f>
        <v>0</v>
      </c>
      <c r="BI143" s="105">
        <f>IF(N143="nulová",J143,0)</f>
        <v>0</v>
      </c>
      <c r="BJ143" s="18" t="s">
        <v>33</v>
      </c>
      <c r="BK143" s="105">
        <f>ROUND(I143*H143,2)</f>
        <v>0</v>
      </c>
      <c r="BL143" s="18" t="s">
        <v>170</v>
      </c>
      <c r="BM143" s="197" t="s">
        <v>1881</v>
      </c>
    </row>
    <row r="144" spans="1:65" s="15" customFormat="1" ht="11.25">
      <c r="B144" s="218"/>
      <c r="D144" s="199" t="s">
        <v>177</v>
      </c>
      <c r="E144" s="219" t="s">
        <v>1</v>
      </c>
      <c r="F144" s="220" t="s">
        <v>1882</v>
      </c>
      <c r="H144" s="219" t="s">
        <v>1</v>
      </c>
      <c r="I144" s="221"/>
      <c r="L144" s="218"/>
      <c r="M144" s="222"/>
      <c r="N144" s="223"/>
      <c r="O144" s="223"/>
      <c r="P144" s="223"/>
      <c r="Q144" s="223"/>
      <c r="R144" s="223"/>
      <c r="S144" s="223"/>
      <c r="T144" s="224"/>
      <c r="AT144" s="219" t="s">
        <v>177</v>
      </c>
      <c r="AU144" s="219" t="s">
        <v>84</v>
      </c>
      <c r="AV144" s="15" t="s">
        <v>33</v>
      </c>
      <c r="AW144" s="15" t="s">
        <v>32</v>
      </c>
      <c r="AX144" s="15" t="s">
        <v>77</v>
      </c>
      <c r="AY144" s="219" t="s">
        <v>164</v>
      </c>
    </row>
    <row r="145" spans="1:65" s="15" customFormat="1" ht="11.25">
      <c r="B145" s="218"/>
      <c r="D145" s="199" t="s">
        <v>177</v>
      </c>
      <c r="E145" s="219" t="s">
        <v>1</v>
      </c>
      <c r="F145" s="220" t="s">
        <v>1883</v>
      </c>
      <c r="H145" s="219" t="s">
        <v>1</v>
      </c>
      <c r="I145" s="221"/>
      <c r="L145" s="218"/>
      <c r="M145" s="222"/>
      <c r="N145" s="223"/>
      <c r="O145" s="223"/>
      <c r="P145" s="223"/>
      <c r="Q145" s="223"/>
      <c r="R145" s="223"/>
      <c r="S145" s="223"/>
      <c r="T145" s="224"/>
      <c r="AT145" s="219" t="s">
        <v>177</v>
      </c>
      <c r="AU145" s="219" t="s">
        <v>84</v>
      </c>
      <c r="AV145" s="15" t="s">
        <v>33</v>
      </c>
      <c r="AW145" s="15" t="s">
        <v>32</v>
      </c>
      <c r="AX145" s="15" t="s">
        <v>77</v>
      </c>
      <c r="AY145" s="219" t="s">
        <v>164</v>
      </c>
    </row>
    <row r="146" spans="1:65" s="13" customFormat="1" ht="11.25">
      <c r="B146" s="198"/>
      <c r="D146" s="199" t="s">
        <v>177</v>
      </c>
      <c r="E146" s="200" t="s">
        <v>1</v>
      </c>
      <c r="F146" s="201" t="s">
        <v>1884</v>
      </c>
      <c r="H146" s="202">
        <v>115.874</v>
      </c>
      <c r="I146" s="203"/>
      <c r="L146" s="198"/>
      <c r="M146" s="204"/>
      <c r="N146" s="205"/>
      <c r="O146" s="205"/>
      <c r="P146" s="205"/>
      <c r="Q146" s="205"/>
      <c r="R146" s="205"/>
      <c r="S146" s="205"/>
      <c r="T146" s="206"/>
      <c r="AT146" s="200" t="s">
        <v>177</v>
      </c>
      <c r="AU146" s="200" t="s">
        <v>84</v>
      </c>
      <c r="AV146" s="13" t="s">
        <v>84</v>
      </c>
      <c r="AW146" s="13" t="s">
        <v>32</v>
      </c>
      <c r="AX146" s="13" t="s">
        <v>77</v>
      </c>
      <c r="AY146" s="200" t="s">
        <v>164</v>
      </c>
    </row>
    <row r="147" spans="1:65" s="13" customFormat="1" ht="11.25">
      <c r="B147" s="198"/>
      <c r="D147" s="199" t="s">
        <v>177</v>
      </c>
      <c r="E147" s="200" t="s">
        <v>1</v>
      </c>
      <c r="F147" s="201" t="s">
        <v>1885</v>
      </c>
      <c r="H147" s="202">
        <v>3.6880000000000002</v>
      </c>
      <c r="I147" s="203"/>
      <c r="L147" s="198"/>
      <c r="M147" s="204"/>
      <c r="N147" s="205"/>
      <c r="O147" s="205"/>
      <c r="P147" s="205"/>
      <c r="Q147" s="205"/>
      <c r="R147" s="205"/>
      <c r="S147" s="205"/>
      <c r="T147" s="206"/>
      <c r="AT147" s="200" t="s">
        <v>177</v>
      </c>
      <c r="AU147" s="200" t="s">
        <v>84</v>
      </c>
      <c r="AV147" s="13" t="s">
        <v>84</v>
      </c>
      <c r="AW147" s="13" t="s">
        <v>32</v>
      </c>
      <c r="AX147" s="13" t="s">
        <v>77</v>
      </c>
      <c r="AY147" s="200" t="s">
        <v>164</v>
      </c>
    </row>
    <row r="148" spans="1:65" s="14" customFormat="1" ht="11.25">
      <c r="B148" s="207"/>
      <c r="D148" s="199" t="s">
        <v>177</v>
      </c>
      <c r="E148" s="208" t="s">
        <v>1</v>
      </c>
      <c r="F148" s="209" t="s">
        <v>183</v>
      </c>
      <c r="H148" s="210">
        <v>119.562</v>
      </c>
      <c r="I148" s="211"/>
      <c r="L148" s="207"/>
      <c r="M148" s="212"/>
      <c r="N148" s="213"/>
      <c r="O148" s="213"/>
      <c r="P148" s="213"/>
      <c r="Q148" s="213"/>
      <c r="R148" s="213"/>
      <c r="S148" s="213"/>
      <c r="T148" s="214"/>
      <c r="AT148" s="208" t="s">
        <v>177</v>
      </c>
      <c r="AU148" s="208" t="s">
        <v>84</v>
      </c>
      <c r="AV148" s="14" t="s">
        <v>170</v>
      </c>
      <c r="AW148" s="14" t="s">
        <v>32</v>
      </c>
      <c r="AX148" s="14" t="s">
        <v>33</v>
      </c>
      <c r="AY148" s="208" t="s">
        <v>164</v>
      </c>
    </row>
    <row r="149" spans="1:65" s="2" customFormat="1" ht="21.75" customHeight="1">
      <c r="A149" s="35"/>
      <c r="B149" s="155"/>
      <c r="C149" s="186" t="s">
        <v>84</v>
      </c>
      <c r="D149" s="186" t="s">
        <v>166</v>
      </c>
      <c r="E149" s="187" t="s">
        <v>1886</v>
      </c>
      <c r="F149" s="188" t="s">
        <v>1887</v>
      </c>
      <c r="G149" s="189" t="s">
        <v>256</v>
      </c>
      <c r="H149" s="190">
        <v>83.947000000000003</v>
      </c>
      <c r="I149" s="191"/>
      <c r="J149" s="192">
        <f>ROUND(I149*H149,2)</f>
        <v>0</v>
      </c>
      <c r="K149" s="188" t="s">
        <v>175</v>
      </c>
      <c r="L149" s="36"/>
      <c r="M149" s="193" t="s">
        <v>1</v>
      </c>
      <c r="N149" s="194" t="s">
        <v>43</v>
      </c>
      <c r="O149" s="61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7" t="s">
        <v>170</v>
      </c>
      <c r="AT149" s="197" t="s">
        <v>166</v>
      </c>
      <c r="AU149" s="197" t="s">
        <v>84</v>
      </c>
      <c r="AY149" s="18" t="s">
        <v>164</v>
      </c>
      <c r="BE149" s="105">
        <f>IF(N149="základní",J149,0)</f>
        <v>0</v>
      </c>
      <c r="BF149" s="105">
        <f>IF(N149="snížená",J149,0)</f>
        <v>0</v>
      </c>
      <c r="BG149" s="105">
        <f>IF(N149="zákl. přenesená",J149,0)</f>
        <v>0</v>
      </c>
      <c r="BH149" s="105">
        <f>IF(N149="sníž. přenesená",J149,0)</f>
        <v>0</v>
      </c>
      <c r="BI149" s="105">
        <f>IF(N149="nulová",J149,0)</f>
        <v>0</v>
      </c>
      <c r="BJ149" s="18" t="s">
        <v>33</v>
      </c>
      <c r="BK149" s="105">
        <f>ROUND(I149*H149,2)</f>
        <v>0</v>
      </c>
      <c r="BL149" s="18" t="s">
        <v>170</v>
      </c>
      <c r="BM149" s="197" t="s">
        <v>1888</v>
      </c>
    </row>
    <row r="150" spans="1:65" s="15" customFormat="1" ht="11.25">
      <c r="B150" s="218"/>
      <c r="D150" s="199" t="s">
        <v>177</v>
      </c>
      <c r="E150" s="219" t="s">
        <v>1</v>
      </c>
      <c r="F150" s="220" t="s">
        <v>1889</v>
      </c>
      <c r="H150" s="219" t="s">
        <v>1</v>
      </c>
      <c r="I150" s="221"/>
      <c r="L150" s="218"/>
      <c r="M150" s="222"/>
      <c r="N150" s="223"/>
      <c r="O150" s="223"/>
      <c r="P150" s="223"/>
      <c r="Q150" s="223"/>
      <c r="R150" s="223"/>
      <c r="S150" s="223"/>
      <c r="T150" s="224"/>
      <c r="AT150" s="219" t="s">
        <v>177</v>
      </c>
      <c r="AU150" s="219" t="s">
        <v>84</v>
      </c>
      <c r="AV150" s="15" t="s">
        <v>33</v>
      </c>
      <c r="AW150" s="15" t="s">
        <v>32</v>
      </c>
      <c r="AX150" s="15" t="s">
        <v>77</v>
      </c>
      <c r="AY150" s="219" t="s">
        <v>164</v>
      </c>
    </row>
    <row r="151" spans="1:65" s="15" customFormat="1" ht="11.25">
      <c r="B151" s="218"/>
      <c r="D151" s="199" t="s">
        <v>177</v>
      </c>
      <c r="E151" s="219" t="s">
        <v>1</v>
      </c>
      <c r="F151" s="220" t="s">
        <v>1890</v>
      </c>
      <c r="H151" s="219" t="s">
        <v>1</v>
      </c>
      <c r="I151" s="221"/>
      <c r="L151" s="218"/>
      <c r="M151" s="222"/>
      <c r="N151" s="223"/>
      <c r="O151" s="223"/>
      <c r="P151" s="223"/>
      <c r="Q151" s="223"/>
      <c r="R151" s="223"/>
      <c r="S151" s="223"/>
      <c r="T151" s="224"/>
      <c r="AT151" s="219" t="s">
        <v>177</v>
      </c>
      <c r="AU151" s="219" t="s">
        <v>84</v>
      </c>
      <c r="AV151" s="15" t="s">
        <v>33</v>
      </c>
      <c r="AW151" s="15" t="s">
        <v>32</v>
      </c>
      <c r="AX151" s="15" t="s">
        <v>77</v>
      </c>
      <c r="AY151" s="219" t="s">
        <v>164</v>
      </c>
    </row>
    <row r="152" spans="1:65" s="13" customFormat="1" ht="11.25">
      <c r="B152" s="198"/>
      <c r="D152" s="199" t="s">
        <v>177</v>
      </c>
      <c r="E152" s="200" t="s">
        <v>1</v>
      </c>
      <c r="F152" s="201" t="s">
        <v>1891</v>
      </c>
      <c r="H152" s="202">
        <v>80.822000000000003</v>
      </c>
      <c r="I152" s="203"/>
      <c r="L152" s="198"/>
      <c r="M152" s="204"/>
      <c r="N152" s="205"/>
      <c r="O152" s="205"/>
      <c r="P152" s="205"/>
      <c r="Q152" s="205"/>
      <c r="R152" s="205"/>
      <c r="S152" s="205"/>
      <c r="T152" s="206"/>
      <c r="AT152" s="200" t="s">
        <v>177</v>
      </c>
      <c r="AU152" s="200" t="s">
        <v>84</v>
      </c>
      <c r="AV152" s="13" t="s">
        <v>84</v>
      </c>
      <c r="AW152" s="13" t="s">
        <v>32</v>
      </c>
      <c r="AX152" s="13" t="s">
        <v>77</v>
      </c>
      <c r="AY152" s="200" t="s">
        <v>164</v>
      </c>
    </row>
    <row r="153" spans="1:65" s="13" customFormat="1" ht="11.25">
      <c r="B153" s="198"/>
      <c r="D153" s="199" t="s">
        <v>177</v>
      </c>
      <c r="E153" s="200" t="s">
        <v>1</v>
      </c>
      <c r="F153" s="201" t="s">
        <v>1892</v>
      </c>
      <c r="H153" s="202">
        <v>3.125</v>
      </c>
      <c r="I153" s="203"/>
      <c r="L153" s="198"/>
      <c r="M153" s="204"/>
      <c r="N153" s="205"/>
      <c r="O153" s="205"/>
      <c r="P153" s="205"/>
      <c r="Q153" s="205"/>
      <c r="R153" s="205"/>
      <c r="S153" s="205"/>
      <c r="T153" s="206"/>
      <c r="AT153" s="200" t="s">
        <v>177</v>
      </c>
      <c r="AU153" s="200" t="s">
        <v>84</v>
      </c>
      <c r="AV153" s="13" t="s">
        <v>84</v>
      </c>
      <c r="AW153" s="13" t="s">
        <v>32</v>
      </c>
      <c r="AX153" s="13" t="s">
        <v>77</v>
      </c>
      <c r="AY153" s="200" t="s">
        <v>164</v>
      </c>
    </row>
    <row r="154" spans="1:65" s="14" customFormat="1" ht="11.25">
      <c r="B154" s="207"/>
      <c r="D154" s="199" t="s">
        <v>177</v>
      </c>
      <c r="E154" s="208" t="s">
        <v>1</v>
      </c>
      <c r="F154" s="209" t="s">
        <v>183</v>
      </c>
      <c r="H154" s="210">
        <v>83.947000000000003</v>
      </c>
      <c r="I154" s="211"/>
      <c r="L154" s="207"/>
      <c r="M154" s="212"/>
      <c r="N154" s="213"/>
      <c r="O154" s="213"/>
      <c r="P154" s="213"/>
      <c r="Q154" s="213"/>
      <c r="R154" s="213"/>
      <c r="S154" s="213"/>
      <c r="T154" s="214"/>
      <c r="AT154" s="208" t="s">
        <v>177</v>
      </c>
      <c r="AU154" s="208" t="s">
        <v>84</v>
      </c>
      <c r="AV154" s="14" t="s">
        <v>170</v>
      </c>
      <c r="AW154" s="14" t="s">
        <v>32</v>
      </c>
      <c r="AX154" s="14" t="s">
        <v>33</v>
      </c>
      <c r="AY154" s="208" t="s">
        <v>164</v>
      </c>
    </row>
    <row r="155" spans="1:65" s="2" customFormat="1" ht="16.5" customHeight="1">
      <c r="A155" s="35"/>
      <c r="B155" s="155"/>
      <c r="C155" s="186" t="s">
        <v>101</v>
      </c>
      <c r="D155" s="186" t="s">
        <v>166</v>
      </c>
      <c r="E155" s="187" t="s">
        <v>1893</v>
      </c>
      <c r="F155" s="188" t="s">
        <v>1894</v>
      </c>
      <c r="G155" s="189" t="s">
        <v>169</v>
      </c>
      <c r="H155" s="190">
        <v>249.12</v>
      </c>
      <c r="I155" s="191"/>
      <c r="J155" s="192">
        <f>ROUND(I155*H155,2)</f>
        <v>0</v>
      </c>
      <c r="K155" s="188" t="s">
        <v>175</v>
      </c>
      <c r="L155" s="36"/>
      <c r="M155" s="193" t="s">
        <v>1</v>
      </c>
      <c r="N155" s="194" t="s">
        <v>43</v>
      </c>
      <c r="O155" s="61"/>
      <c r="P155" s="195">
        <f>O155*H155</f>
        <v>0</v>
      </c>
      <c r="Q155" s="195">
        <v>6.9999999999999999E-4</v>
      </c>
      <c r="R155" s="195">
        <f>Q155*H155</f>
        <v>0.17438400000000001</v>
      </c>
      <c r="S155" s="195">
        <v>0</v>
      </c>
      <c r="T155" s="19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7" t="s">
        <v>170</v>
      </c>
      <c r="AT155" s="197" t="s">
        <v>166</v>
      </c>
      <c r="AU155" s="197" t="s">
        <v>84</v>
      </c>
      <c r="AY155" s="18" t="s">
        <v>164</v>
      </c>
      <c r="BE155" s="105">
        <f>IF(N155="základní",J155,0)</f>
        <v>0</v>
      </c>
      <c r="BF155" s="105">
        <f>IF(N155="snížená",J155,0)</f>
        <v>0</v>
      </c>
      <c r="BG155" s="105">
        <f>IF(N155="zákl. přenesená",J155,0)</f>
        <v>0</v>
      </c>
      <c r="BH155" s="105">
        <f>IF(N155="sníž. přenesená",J155,0)</f>
        <v>0</v>
      </c>
      <c r="BI155" s="105">
        <f>IF(N155="nulová",J155,0)</f>
        <v>0</v>
      </c>
      <c r="BJ155" s="18" t="s">
        <v>33</v>
      </c>
      <c r="BK155" s="105">
        <f>ROUND(I155*H155,2)</f>
        <v>0</v>
      </c>
      <c r="BL155" s="18" t="s">
        <v>170</v>
      </c>
      <c r="BM155" s="197" t="s">
        <v>1895</v>
      </c>
    </row>
    <row r="156" spans="1:65" s="2" customFormat="1" ht="19.5">
      <c r="A156" s="35"/>
      <c r="B156" s="36"/>
      <c r="C156" s="35"/>
      <c r="D156" s="199" t="s">
        <v>196</v>
      </c>
      <c r="E156" s="35"/>
      <c r="F156" s="215" t="s">
        <v>1896</v>
      </c>
      <c r="G156" s="35"/>
      <c r="H156" s="35"/>
      <c r="I156" s="114"/>
      <c r="J156" s="35"/>
      <c r="K156" s="35"/>
      <c r="L156" s="36"/>
      <c r="M156" s="216"/>
      <c r="N156" s="217"/>
      <c r="O156" s="61"/>
      <c r="P156" s="61"/>
      <c r="Q156" s="61"/>
      <c r="R156" s="61"/>
      <c r="S156" s="61"/>
      <c r="T156" s="62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196</v>
      </c>
      <c r="AU156" s="18" t="s">
        <v>84</v>
      </c>
    </row>
    <row r="157" spans="1:65" s="15" customFormat="1" ht="11.25">
      <c r="B157" s="218"/>
      <c r="D157" s="199" t="s">
        <v>177</v>
      </c>
      <c r="E157" s="219" t="s">
        <v>1</v>
      </c>
      <c r="F157" s="220" t="s">
        <v>1897</v>
      </c>
      <c r="H157" s="219" t="s">
        <v>1</v>
      </c>
      <c r="I157" s="221"/>
      <c r="L157" s="218"/>
      <c r="M157" s="222"/>
      <c r="N157" s="223"/>
      <c r="O157" s="223"/>
      <c r="P157" s="223"/>
      <c r="Q157" s="223"/>
      <c r="R157" s="223"/>
      <c r="S157" s="223"/>
      <c r="T157" s="224"/>
      <c r="AT157" s="219" t="s">
        <v>177</v>
      </c>
      <c r="AU157" s="219" t="s">
        <v>84</v>
      </c>
      <c r="AV157" s="15" t="s">
        <v>33</v>
      </c>
      <c r="AW157" s="15" t="s">
        <v>32</v>
      </c>
      <c r="AX157" s="15" t="s">
        <v>77</v>
      </c>
      <c r="AY157" s="219" t="s">
        <v>164</v>
      </c>
    </row>
    <row r="158" spans="1:65" s="13" customFormat="1" ht="11.25">
      <c r="B158" s="198"/>
      <c r="D158" s="199" t="s">
        <v>177</v>
      </c>
      <c r="E158" s="200" t="s">
        <v>1</v>
      </c>
      <c r="F158" s="201" t="s">
        <v>1898</v>
      </c>
      <c r="H158" s="202">
        <v>249.12</v>
      </c>
      <c r="I158" s="203"/>
      <c r="L158" s="198"/>
      <c r="M158" s="204"/>
      <c r="N158" s="205"/>
      <c r="O158" s="205"/>
      <c r="P158" s="205"/>
      <c r="Q158" s="205"/>
      <c r="R158" s="205"/>
      <c r="S158" s="205"/>
      <c r="T158" s="206"/>
      <c r="AT158" s="200" t="s">
        <v>177</v>
      </c>
      <c r="AU158" s="200" t="s">
        <v>84</v>
      </c>
      <c r="AV158" s="13" t="s">
        <v>84</v>
      </c>
      <c r="AW158" s="13" t="s">
        <v>32</v>
      </c>
      <c r="AX158" s="13" t="s">
        <v>33</v>
      </c>
      <c r="AY158" s="200" t="s">
        <v>164</v>
      </c>
    </row>
    <row r="159" spans="1:65" s="2" customFormat="1" ht="16.5" customHeight="1">
      <c r="A159" s="35"/>
      <c r="B159" s="155"/>
      <c r="C159" s="186" t="s">
        <v>170</v>
      </c>
      <c r="D159" s="186" t="s">
        <v>166</v>
      </c>
      <c r="E159" s="187" t="s">
        <v>1899</v>
      </c>
      <c r="F159" s="188" t="s">
        <v>1900</v>
      </c>
      <c r="G159" s="189" t="s">
        <v>169</v>
      </c>
      <c r="H159" s="190">
        <v>249.12</v>
      </c>
      <c r="I159" s="191"/>
      <c r="J159" s="192">
        <f>ROUND(I159*H159,2)</f>
        <v>0</v>
      </c>
      <c r="K159" s="188" t="s">
        <v>175</v>
      </c>
      <c r="L159" s="36"/>
      <c r="M159" s="193" t="s">
        <v>1</v>
      </c>
      <c r="N159" s="194" t="s">
        <v>43</v>
      </c>
      <c r="O159" s="61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7" t="s">
        <v>170</v>
      </c>
      <c r="AT159" s="197" t="s">
        <v>166</v>
      </c>
      <c r="AU159" s="197" t="s">
        <v>84</v>
      </c>
      <c r="AY159" s="18" t="s">
        <v>164</v>
      </c>
      <c r="BE159" s="105">
        <f>IF(N159="základní",J159,0)</f>
        <v>0</v>
      </c>
      <c r="BF159" s="105">
        <f>IF(N159="snížená",J159,0)</f>
        <v>0</v>
      </c>
      <c r="BG159" s="105">
        <f>IF(N159="zákl. přenesená",J159,0)</f>
        <v>0</v>
      </c>
      <c r="BH159" s="105">
        <f>IF(N159="sníž. přenesená",J159,0)</f>
        <v>0</v>
      </c>
      <c r="BI159" s="105">
        <f>IF(N159="nulová",J159,0)</f>
        <v>0</v>
      </c>
      <c r="BJ159" s="18" t="s">
        <v>33</v>
      </c>
      <c r="BK159" s="105">
        <f>ROUND(I159*H159,2)</f>
        <v>0</v>
      </c>
      <c r="BL159" s="18" t="s">
        <v>170</v>
      </c>
      <c r="BM159" s="197" t="s">
        <v>1901</v>
      </c>
    </row>
    <row r="160" spans="1:65" s="2" customFormat="1" ht="16.5" customHeight="1">
      <c r="A160" s="35"/>
      <c r="B160" s="155"/>
      <c r="C160" s="186" t="s">
        <v>188</v>
      </c>
      <c r="D160" s="186" t="s">
        <v>166</v>
      </c>
      <c r="E160" s="187" t="s">
        <v>1902</v>
      </c>
      <c r="F160" s="188" t="s">
        <v>1903</v>
      </c>
      <c r="G160" s="189" t="s">
        <v>256</v>
      </c>
      <c r="H160" s="190">
        <v>124.56</v>
      </c>
      <c r="I160" s="191"/>
      <c r="J160" s="192">
        <f>ROUND(I160*H160,2)</f>
        <v>0</v>
      </c>
      <c r="K160" s="188" t="s">
        <v>175</v>
      </c>
      <c r="L160" s="36"/>
      <c r="M160" s="193" t="s">
        <v>1</v>
      </c>
      <c r="N160" s="194" t="s">
        <v>43</v>
      </c>
      <c r="O160" s="61"/>
      <c r="P160" s="195">
        <f>O160*H160</f>
        <v>0</v>
      </c>
      <c r="Q160" s="195">
        <v>4.6000000000000001E-4</v>
      </c>
      <c r="R160" s="195">
        <f>Q160*H160</f>
        <v>5.7297600000000004E-2</v>
      </c>
      <c r="S160" s="195">
        <v>0</v>
      </c>
      <c r="T160" s="19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7" t="s">
        <v>170</v>
      </c>
      <c r="AT160" s="197" t="s">
        <v>166</v>
      </c>
      <c r="AU160" s="197" t="s">
        <v>84</v>
      </c>
      <c r="AY160" s="18" t="s">
        <v>164</v>
      </c>
      <c r="BE160" s="105">
        <f>IF(N160="základní",J160,0)</f>
        <v>0</v>
      </c>
      <c r="BF160" s="105">
        <f>IF(N160="snížená",J160,0)</f>
        <v>0</v>
      </c>
      <c r="BG160" s="105">
        <f>IF(N160="zákl. přenesená",J160,0)</f>
        <v>0</v>
      </c>
      <c r="BH160" s="105">
        <f>IF(N160="sníž. přenesená",J160,0)</f>
        <v>0</v>
      </c>
      <c r="BI160" s="105">
        <f>IF(N160="nulová",J160,0)</f>
        <v>0</v>
      </c>
      <c r="BJ160" s="18" t="s">
        <v>33</v>
      </c>
      <c r="BK160" s="105">
        <f>ROUND(I160*H160,2)</f>
        <v>0</v>
      </c>
      <c r="BL160" s="18" t="s">
        <v>170</v>
      </c>
      <c r="BM160" s="197" t="s">
        <v>1904</v>
      </c>
    </row>
    <row r="161" spans="1:65" s="2" customFormat="1" ht="19.5">
      <c r="A161" s="35"/>
      <c r="B161" s="36"/>
      <c r="C161" s="35"/>
      <c r="D161" s="199" t="s">
        <v>196</v>
      </c>
      <c r="E161" s="35"/>
      <c r="F161" s="215" t="s">
        <v>1896</v>
      </c>
      <c r="G161" s="35"/>
      <c r="H161" s="35"/>
      <c r="I161" s="114"/>
      <c r="J161" s="35"/>
      <c r="K161" s="35"/>
      <c r="L161" s="36"/>
      <c r="M161" s="216"/>
      <c r="N161" s="217"/>
      <c r="O161" s="61"/>
      <c r="P161" s="61"/>
      <c r="Q161" s="61"/>
      <c r="R161" s="61"/>
      <c r="S161" s="61"/>
      <c r="T161" s="62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196</v>
      </c>
      <c r="AU161" s="18" t="s">
        <v>84</v>
      </c>
    </row>
    <row r="162" spans="1:65" s="15" customFormat="1" ht="11.25">
      <c r="B162" s="218"/>
      <c r="D162" s="199" t="s">
        <v>177</v>
      </c>
      <c r="E162" s="219" t="s">
        <v>1</v>
      </c>
      <c r="F162" s="220" t="s">
        <v>1897</v>
      </c>
      <c r="H162" s="219" t="s">
        <v>1</v>
      </c>
      <c r="I162" s="221"/>
      <c r="L162" s="218"/>
      <c r="M162" s="222"/>
      <c r="N162" s="223"/>
      <c r="O162" s="223"/>
      <c r="P162" s="223"/>
      <c r="Q162" s="223"/>
      <c r="R162" s="223"/>
      <c r="S162" s="223"/>
      <c r="T162" s="224"/>
      <c r="AT162" s="219" t="s">
        <v>177</v>
      </c>
      <c r="AU162" s="219" t="s">
        <v>84</v>
      </c>
      <c r="AV162" s="15" t="s">
        <v>33</v>
      </c>
      <c r="AW162" s="15" t="s">
        <v>32</v>
      </c>
      <c r="AX162" s="15" t="s">
        <v>77</v>
      </c>
      <c r="AY162" s="219" t="s">
        <v>164</v>
      </c>
    </row>
    <row r="163" spans="1:65" s="13" customFormat="1" ht="11.25">
      <c r="B163" s="198"/>
      <c r="D163" s="199" t="s">
        <v>177</v>
      </c>
      <c r="E163" s="200" t="s">
        <v>1</v>
      </c>
      <c r="F163" s="201" t="s">
        <v>1905</v>
      </c>
      <c r="H163" s="202">
        <v>124.56</v>
      </c>
      <c r="I163" s="203"/>
      <c r="L163" s="198"/>
      <c r="M163" s="204"/>
      <c r="N163" s="205"/>
      <c r="O163" s="205"/>
      <c r="P163" s="205"/>
      <c r="Q163" s="205"/>
      <c r="R163" s="205"/>
      <c r="S163" s="205"/>
      <c r="T163" s="206"/>
      <c r="AT163" s="200" t="s">
        <v>177</v>
      </c>
      <c r="AU163" s="200" t="s">
        <v>84</v>
      </c>
      <c r="AV163" s="13" t="s">
        <v>84</v>
      </c>
      <c r="AW163" s="13" t="s">
        <v>32</v>
      </c>
      <c r="AX163" s="13" t="s">
        <v>33</v>
      </c>
      <c r="AY163" s="200" t="s">
        <v>164</v>
      </c>
    </row>
    <row r="164" spans="1:65" s="2" customFormat="1" ht="16.5" customHeight="1">
      <c r="A164" s="35"/>
      <c r="B164" s="155"/>
      <c r="C164" s="186" t="s">
        <v>192</v>
      </c>
      <c r="D164" s="186" t="s">
        <v>166</v>
      </c>
      <c r="E164" s="187" t="s">
        <v>1906</v>
      </c>
      <c r="F164" s="188" t="s">
        <v>1907</v>
      </c>
      <c r="G164" s="189" t="s">
        <v>256</v>
      </c>
      <c r="H164" s="190">
        <v>124.56</v>
      </c>
      <c r="I164" s="191"/>
      <c r="J164" s="192">
        <f>ROUND(I164*H164,2)</f>
        <v>0</v>
      </c>
      <c r="K164" s="188" t="s">
        <v>175</v>
      </c>
      <c r="L164" s="36"/>
      <c r="M164" s="193" t="s">
        <v>1</v>
      </c>
      <c r="N164" s="194" t="s">
        <v>43</v>
      </c>
      <c r="O164" s="61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7" t="s">
        <v>170</v>
      </c>
      <c r="AT164" s="197" t="s">
        <v>166</v>
      </c>
      <c r="AU164" s="197" t="s">
        <v>84</v>
      </c>
      <c r="AY164" s="18" t="s">
        <v>164</v>
      </c>
      <c r="BE164" s="105">
        <f>IF(N164="základní",J164,0)</f>
        <v>0</v>
      </c>
      <c r="BF164" s="105">
        <f>IF(N164="snížená",J164,0)</f>
        <v>0</v>
      </c>
      <c r="BG164" s="105">
        <f>IF(N164="zákl. přenesená",J164,0)</f>
        <v>0</v>
      </c>
      <c r="BH164" s="105">
        <f>IF(N164="sníž. přenesená",J164,0)</f>
        <v>0</v>
      </c>
      <c r="BI164" s="105">
        <f>IF(N164="nulová",J164,0)</f>
        <v>0</v>
      </c>
      <c r="BJ164" s="18" t="s">
        <v>33</v>
      </c>
      <c r="BK164" s="105">
        <f>ROUND(I164*H164,2)</f>
        <v>0</v>
      </c>
      <c r="BL164" s="18" t="s">
        <v>170</v>
      </c>
      <c r="BM164" s="197" t="s">
        <v>1908</v>
      </c>
    </row>
    <row r="165" spans="1:65" s="2" customFormat="1" ht="16.5" customHeight="1">
      <c r="A165" s="35"/>
      <c r="B165" s="155"/>
      <c r="C165" s="186" t="s">
        <v>207</v>
      </c>
      <c r="D165" s="186" t="s">
        <v>166</v>
      </c>
      <c r="E165" s="187" t="s">
        <v>698</v>
      </c>
      <c r="F165" s="188" t="s">
        <v>699</v>
      </c>
      <c r="G165" s="189" t="s">
        <v>169</v>
      </c>
      <c r="H165" s="190">
        <v>243.74</v>
      </c>
      <c r="I165" s="191"/>
      <c r="J165" s="192">
        <f>ROUND(I165*H165,2)</f>
        <v>0</v>
      </c>
      <c r="K165" s="188" t="s">
        <v>175</v>
      </c>
      <c r="L165" s="36"/>
      <c r="M165" s="193" t="s">
        <v>1</v>
      </c>
      <c r="N165" s="194" t="s">
        <v>43</v>
      </c>
      <c r="O165" s="61"/>
      <c r="P165" s="195">
        <f>O165*H165</f>
        <v>0</v>
      </c>
      <c r="Q165" s="195">
        <v>8.4999999999999995E-4</v>
      </c>
      <c r="R165" s="195">
        <f>Q165*H165</f>
        <v>0.207179</v>
      </c>
      <c r="S165" s="195">
        <v>0</v>
      </c>
      <c r="T165" s="19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170</v>
      </c>
      <c r="AT165" s="197" t="s">
        <v>166</v>
      </c>
      <c r="AU165" s="197" t="s">
        <v>84</v>
      </c>
      <c r="AY165" s="18" t="s">
        <v>164</v>
      </c>
      <c r="BE165" s="105">
        <f>IF(N165="základní",J165,0)</f>
        <v>0</v>
      </c>
      <c r="BF165" s="105">
        <f>IF(N165="snížená",J165,0)</f>
        <v>0</v>
      </c>
      <c r="BG165" s="105">
        <f>IF(N165="zákl. přenesená",J165,0)</f>
        <v>0</v>
      </c>
      <c r="BH165" s="105">
        <f>IF(N165="sníž. přenesená",J165,0)</f>
        <v>0</v>
      </c>
      <c r="BI165" s="105">
        <f>IF(N165="nulová",J165,0)</f>
        <v>0</v>
      </c>
      <c r="BJ165" s="18" t="s">
        <v>33</v>
      </c>
      <c r="BK165" s="105">
        <f>ROUND(I165*H165,2)</f>
        <v>0</v>
      </c>
      <c r="BL165" s="18" t="s">
        <v>170</v>
      </c>
      <c r="BM165" s="197" t="s">
        <v>1909</v>
      </c>
    </row>
    <row r="166" spans="1:65" s="15" customFormat="1" ht="11.25">
      <c r="B166" s="218"/>
      <c r="D166" s="199" t="s">
        <v>177</v>
      </c>
      <c r="E166" s="219" t="s">
        <v>1</v>
      </c>
      <c r="F166" s="220" t="s">
        <v>1910</v>
      </c>
      <c r="H166" s="219" t="s">
        <v>1</v>
      </c>
      <c r="I166" s="221"/>
      <c r="L166" s="218"/>
      <c r="M166" s="222"/>
      <c r="N166" s="223"/>
      <c r="O166" s="223"/>
      <c r="P166" s="223"/>
      <c r="Q166" s="223"/>
      <c r="R166" s="223"/>
      <c r="S166" s="223"/>
      <c r="T166" s="224"/>
      <c r="AT166" s="219" t="s">
        <v>177</v>
      </c>
      <c r="AU166" s="219" t="s">
        <v>84</v>
      </c>
      <c r="AV166" s="15" t="s">
        <v>33</v>
      </c>
      <c r="AW166" s="15" t="s">
        <v>32</v>
      </c>
      <c r="AX166" s="15" t="s">
        <v>77</v>
      </c>
      <c r="AY166" s="219" t="s">
        <v>164</v>
      </c>
    </row>
    <row r="167" spans="1:65" s="13" customFormat="1" ht="11.25">
      <c r="B167" s="198"/>
      <c r="D167" s="199" t="s">
        <v>177</v>
      </c>
      <c r="E167" s="200" t="s">
        <v>1</v>
      </c>
      <c r="F167" s="201" t="s">
        <v>1911</v>
      </c>
      <c r="H167" s="202">
        <v>243.74</v>
      </c>
      <c r="I167" s="203"/>
      <c r="L167" s="198"/>
      <c r="M167" s="204"/>
      <c r="N167" s="205"/>
      <c r="O167" s="205"/>
      <c r="P167" s="205"/>
      <c r="Q167" s="205"/>
      <c r="R167" s="205"/>
      <c r="S167" s="205"/>
      <c r="T167" s="206"/>
      <c r="AT167" s="200" t="s">
        <v>177</v>
      </c>
      <c r="AU167" s="200" t="s">
        <v>84</v>
      </c>
      <c r="AV167" s="13" t="s">
        <v>84</v>
      </c>
      <c r="AW167" s="13" t="s">
        <v>32</v>
      </c>
      <c r="AX167" s="13" t="s">
        <v>33</v>
      </c>
      <c r="AY167" s="200" t="s">
        <v>164</v>
      </c>
    </row>
    <row r="168" spans="1:65" s="2" customFormat="1" ht="16.5" customHeight="1">
      <c r="A168" s="35"/>
      <c r="B168" s="155"/>
      <c r="C168" s="186" t="s">
        <v>210</v>
      </c>
      <c r="D168" s="186" t="s">
        <v>166</v>
      </c>
      <c r="E168" s="187" t="s">
        <v>702</v>
      </c>
      <c r="F168" s="188" t="s">
        <v>703</v>
      </c>
      <c r="G168" s="189" t="s">
        <v>169</v>
      </c>
      <c r="H168" s="190">
        <v>243.74</v>
      </c>
      <c r="I168" s="191"/>
      <c r="J168" s="192">
        <f>ROUND(I168*H168,2)</f>
        <v>0</v>
      </c>
      <c r="K168" s="188" t="s">
        <v>175</v>
      </c>
      <c r="L168" s="36"/>
      <c r="M168" s="193" t="s">
        <v>1</v>
      </c>
      <c r="N168" s="194" t="s">
        <v>43</v>
      </c>
      <c r="O168" s="61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7" t="s">
        <v>170</v>
      </c>
      <c r="AT168" s="197" t="s">
        <v>166</v>
      </c>
      <c r="AU168" s="197" t="s">
        <v>84</v>
      </c>
      <c r="AY168" s="18" t="s">
        <v>164</v>
      </c>
      <c r="BE168" s="105">
        <f>IF(N168="základní",J168,0)</f>
        <v>0</v>
      </c>
      <c r="BF168" s="105">
        <f>IF(N168="snížená",J168,0)</f>
        <v>0</v>
      </c>
      <c r="BG168" s="105">
        <f>IF(N168="zákl. přenesená",J168,0)</f>
        <v>0</v>
      </c>
      <c r="BH168" s="105">
        <f>IF(N168="sníž. přenesená",J168,0)</f>
        <v>0</v>
      </c>
      <c r="BI168" s="105">
        <f>IF(N168="nulová",J168,0)</f>
        <v>0</v>
      </c>
      <c r="BJ168" s="18" t="s">
        <v>33</v>
      </c>
      <c r="BK168" s="105">
        <f>ROUND(I168*H168,2)</f>
        <v>0</v>
      </c>
      <c r="BL168" s="18" t="s">
        <v>170</v>
      </c>
      <c r="BM168" s="197" t="s">
        <v>1912</v>
      </c>
    </row>
    <row r="169" spans="1:65" s="13" customFormat="1" ht="11.25">
      <c r="B169" s="198"/>
      <c r="D169" s="199" t="s">
        <v>177</v>
      </c>
      <c r="E169" s="200" t="s">
        <v>1</v>
      </c>
      <c r="F169" s="201" t="s">
        <v>1913</v>
      </c>
      <c r="H169" s="202">
        <v>243.74</v>
      </c>
      <c r="I169" s="203"/>
      <c r="L169" s="198"/>
      <c r="M169" s="204"/>
      <c r="N169" s="205"/>
      <c r="O169" s="205"/>
      <c r="P169" s="205"/>
      <c r="Q169" s="205"/>
      <c r="R169" s="205"/>
      <c r="S169" s="205"/>
      <c r="T169" s="206"/>
      <c r="AT169" s="200" t="s">
        <v>177</v>
      </c>
      <c r="AU169" s="200" t="s">
        <v>84</v>
      </c>
      <c r="AV169" s="13" t="s">
        <v>84</v>
      </c>
      <c r="AW169" s="13" t="s">
        <v>32</v>
      </c>
      <c r="AX169" s="13" t="s">
        <v>33</v>
      </c>
      <c r="AY169" s="200" t="s">
        <v>164</v>
      </c>
    </row>
    <row r="170" spans="1:65" s="2" customFormat="1" ht="16.5" customHeight="1">
      <c r="A170" s="35"/>
      <c r="B170" s="155"/>
      <c r="C170" s="186" t="s">
        <v>213</v>
      </c>
      <c r="D170" s="186" t="s">
        <v>166</v>
      </c>
      <c r="E170" s="187" t="s">
        <v>286</v>
      </c>
      <c r="F170" s="188" t="s">
        <v>287</v>
      </c>
      <c r="G170" s="189" t="s">
        <v>256</v>
      </c>
      <c r="H170" s="190">
        <v>203.50899999999999</v>
      </c>
      <c r="I170" s="191"/>
      <c r="J170" s="192">
        <f>ROUND(I170*H170,2)</f>
        <v>0</v>
      </c>
      <c r="K170" s="188" t="s">
        <v>175</v>
      </c>
      <c r="L170" s="36"/>
      <c r="M170" s="193" t="s">
        <v>1</v>
      </c>
      <c r="N170" s="194" t="s">
        <v>43</v>
      </c>
      <c r="O170" s="61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7" t="s">
        <v>170</v>
      </c>
      <c r="AT170" s="197" t="s">
        <v>166</v>
      </c>
      <c r="AU170" s="197" t="s">
        <v>84</v>
      </c>
      <c r="AY170" s="18" t="s">
        <v>164</v>
      </c>
      <c r="BE170" s="105">
        <f>IF(N170="základní",J170,0)</f>
        <v>0</v>
      </c>
      <c r="BF170" s="105">
        <f>IF(N170="snížená",J170,0)</f>
        <v>0</v>
      </c>
      <c r="BG170" s="105">
        <f>IF(N170="zákl. přenesená",J170,0)</f>
        <v>0</v>
      </c>
      <c r="BH170" s="105">
        <f>IF(N170="sníž. přenesená",J170,0)</f>
        <v>0</v>
      </c>
      <c r="BI170" s="105">
        <f>IF(N170="nulová",J170,0)</f>
        <v>0</v>
      </c>
      <c r="BJ170" s="18" t="s">
        <v>33</v>
      </c>
      <c r="BK170" s="105">
        <f>ROUND(I170*H170,2)</f>
        <v>0</v>
      </c>
      <c r="BL170" s="18" t="s">
        <v>170</v>
      </c>
      <c r="BM170" s="197" t="s">
        <v>1914</v>
      </c>
    </row>
    <row r="171" spans="1:65" s="13" customFormat="1" ht="11.25">
      <c r="B171" s="198"/>
      <c r="D171" s="199" t="s">
        <v>177</v>
      </c>
      <c r="E171" s="200" t="s">
        <v>1</v>
      </c>
      <c r="F171" s="201" t="s">
        <v>1915</v>
      </c>
      <c r="H171" s="202">
        <v>119.562</v>
      </c>
      <c r="I171" s="203"/>
      <c r="L171" s="198"/>
      <c r="M171" s="204"/>
      <c r="N171" s="205"/>
      <c r="O171" s="205"/>
      <c r="P171" s="205"/>
      <c r="Q171" s="205"/>
      <c r="R171" s="205"/>
      <c r="S171" s="205"/>
      <c r="T171" s="206"/>
      <c r="AT171" s="200" t="s">
        <v>177</v>
      </c>
      <c r="AU171" s="200" t="s">
        <v>84</v>
      </c>
      <c r="AV171" s="13" t="s">
        <v>84</v>
      </c>
      <c r="AW171" s="13" t="s">
        <v>32</v>
      </c>
      <c r="AX171" s="13" t="s">
        <v>77</v>
      </c>
      <c r="AY171" s="200" t="s">
        <v>164</v>
      </c>
    </row>
    <row r="172" spans="1:65" s="13" customFormat="1" ht="11.25">
      <c r="B172" s="198"/>
      <c r="D172" s="199" t="s">
        <v>177</v>
      </c>
      <c r="E172" s="200" t="s">
        <v>1</v>
      </c>
      <c r="F172" s="201" t="s">
        <v>1916</v>
      </c>
      <c r="H172" s="202">
        <v>83.947000000000003</v>
      </c>
      <c r="I172" s="203"/>
      <c r="L172" s="198"/>
      <c r="M172" s="204"/>
      <c r="N172" s="205"/>
      <c r="O172" s="205"/>
      <c r="P172" s="205"/>
      <c r="Q172" s="205"/>
      <c r="R172" s="205"/>
      <c r="S172" s="205"/>
      <c r="T172" s="206"/>
      <c r="AT172" s="200" t="s">
        <v>177</v>
      </c>
      <c r="AU172" s="200" t="s">
        <v>84</v>
      </c>
      <c r="AV172" s="13" t="s">
        <v>84</v>
      </c>
      <c r="AW172" s="13" t="s">
        <v>32</v>
      </c>
      <c r="AX172" s="13" t="s">
        <v>77</v>
      </c>
      <c r="AY172" s="200" t="s">
        <v>164</v>
      </c>
    </row>
    <row r="173" spans="1:65" s="14" customFormat="1" ht="11.25">
      <c r="B173" s="207"/>
      <c r="D173" s="199" t="s">
        <v>177</v>
      </c>
      <c r="E173" s="208" t="s">
        <v>1</v>
      </c>
      <c r="F173" s="209" t="s">
        <v>183</v>
      </c>
      <c r="H173" s="210">
        <v>203.50900000000001</v>
      </c>
      <c r="I173" s="211"/>
      <c r="L173" s="207"/>
      <c r="M173" s="212"/>
      <c r="N173" s="213"/>
      <c r="O173" s="213"/>
      <c r="P173" s="213"/>
      <c r="Q173" s="213"/>
      <c r="R173" s="213"/>
      <c r="S173" s="213"/>
      <c r="T173" s="214"/>
      <c r="AT173" s="208" t="s">
        <v>177</v>
      </c>
      <c r="AU173" s="208" t="s">
        <v>84</v>
      </c>
      <c r="AV173" s="14" t="s">
        <v>170</v>
      </c>
      <c r="AW173" s="14" t="s">
        <v>32</v>
      </c>
      <c r="AX173" s="14" t="s">
        <v>33</v>
      </c>
      <c r="AY173" s="208" t="s">
        <v>164</v>
      </c>
    </row>
    <row r="174" spans="1:65" s="2" customFormat="1" ht="16.5" customHeight="1">
      <c r="A174" s="35"/>
      <c r="B174" s="155"/>
      <c r="C174" s="186" t="s">
        <v>218</v>
      </c>
      <c r="D174" s="186" t="s">
        <v>166</v>
      </c>
      <c r="E174" s="187" t="s">
        <v>290</v>
      </c>
      <c r="F174" s="188" t="s">
        <v>291</v>
      </c>
      <c r="G174" s="189" t="s">
        <v>256</v>
      </c>
      <c r="H174" s="190">
        <v>203.50899999999999</v>
      </c>
      <c r="I174" s="191"/>
      <c r="J174" s="192">
        <f>ROUND(I174*H174,2)</f>
        <v>0</v>
      </c>
      <c r="K174" s="188" t="s">
        <v>175</v>
      </c>
      <c r="L174" s="36"/>
      <c r="M174" s="193" t="s">
        <v>1</v>
      </c>
      <c r="N174" s="194" t="s">
        <v>43</v>
      </c>
      <c r="O174" s="61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7" t="s">
        <v>170</v>
      </c>
      <c r="AT174" s="197" t="s">
        <v>166</v>
      </c>
      <c r="AU174" s="197" t="s">
        <v>84</v>
      </c>
      <c r="AY174" s="18" t="s">
        <v>164</v>
      </c>
      <c r="BE174" s="105">
        <f>IF(N174="základní",J174,0)</f>
        <v>0</v>
      </c>
      <c r="BF174" s="105">
        <f>IF(N174="snížená",J174,0)</f>
        <v>0</v>
      </c>
      <c r="BG174" s="105">
        <f>IF(N174="zákl. přenesená",J174,0)</f>
        <v>0</v>
      </c>
      <c r="BH174" s="105">
        <f>IF(N174="sníž. přenesená",J174,0)</f>
        <v>0</v>
      </c>
      <c r="BI174" s="105">
        <f>IF(N174="nulová",J174,0)</f>
        <v>0</v>
      </c>
      <c r="BJ174" s="18" t="s">
        <v>33</v>
      </c>
      <c r="BK174" s="105">
        <f>ROUND(I174*H174,2)</f>
        <v>0</v>
      </c>
      <c r="BL174" s="18" t="s">
        <v>170</v>
      </c>
      <c r="BM174" s="197" t="s">
        <v>1917</v>
      </c>
    </row>
    <row r="175" spans="1:65" s="13" customFormat="1" ht="11.25">
      <c r="B175" s="198"/>
      <c r="D175" s="199" t="s">
        <v>177</v>
      </c>
      <c r="E175" s="200" t="s">
        <v>1</v>
      </c>
      <c r="F175" s="201" t="s">
        <v>1918</v>
      </c>
      <c r="H175" s="202">
        <v>203.50899999999999</v>
      </c>
      <c r="I175" s="203"/>
      <c r="L175" s="198"/>
      <c r="M175" s="204"/>
      <c r="N175" s="205"/>
      <c r="O175" s="205"/>
      <c r="P175" s="205"/>
      <c r="Q175" s="205"/>
      <c r="R175" s="205"/>
      <c r="S175" s="205"/>
      <c r="T175" s="206"/>
      <c r="AT175" s="200" t="s">
        <v>177</v>
      </c>
      <c r="AU175" s="200" t="s">
        <v>84</v>
      </c>
      <c r="AV175" s="13" t="s">
        <v>84</v>
      </c>
      <c r="AW175" s="13" t="s">
        <v>32</v>
      </c>
      <c r="AX175" s="13" t="s">
        <v>33</v>
      </c>
      <c r="AY175" s="200" t="s">
        <v>164</v>
      </c>
    </row>
    <row r="176" spans="1:65" s="2" customFormat="1" ht="16.5" customHeight="1">
      <c r="A176" s="35"/>
      <c r="B176" s="155"/>
      <c r="C176" s="186" t="s">
        <v>224</v>
      </c>
      <c r="D176" s="186" t="s">
        <v>166</v>
      </c>
      <c r="E176" s="187" t="s">
        <v>294</v>
      </c>
      <c r="F176" s="188" t="s">
        <v>295</v>
      </c>
      <c r="G176" s="189" t="s">
        <v>256</v>
      </c>
      <c r="H176" s="190">
        <v>40.718000000000004</v>
      </c>
      <c r="I176" s="191"/>
      <c r="J176" s="192">
        <f>ROUND(I176*H176,2)</f>
        <v>0</v>
      </c>
      <c r="K176" s="188" t="s">
        <v>1</v>
      </c>
      <c r="L176" s="36"/>
      <c r="M176" s="193" t="s">
        <v>1</v>
      </c>
      <c r="N176" s="194" t="s">
        <v>43</v>
      </c>
      <c r="O176" s="61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7" t="s">
        <v>170</v>
      </c>
      <c r="AT176" s="197" t="s">
        <v>166</v>
      </c>
      <c r="AU176" s="197" t="s">
        <v>84</v>
      </c>
      <c r="AY176" s="18" t="s">
        <v>164</v>
      </c>
      <c r="BE176" s="105">
        <f>IF(N176="základní",J176,0)</f>
        <v>0</v>
      </c>
      <c r="BF176" s="105">
        <f>IF(N176="snížená",J176,0)</f>
        <v>0</v>
      </c>
      <c r="BG176" s="105">
        <f>IF(N176="zákl. přenesená",J176,0)</f>
        <v>0</v>
      </c>
      <c r="BH176" s="105">
        <f>IF(N176="sníž. přenesená",J176,0)</f>
        <v>0</v>
      </c>
      <c r="BI176" s="105">
        <f>IF(N176="nulová",J176,0)</f>
        <v>0</v>
      </c>
      <c r="BJ176" s="18" t="s">
        <v>33</v>
      </c>
      <c r="BK176" s="105">
        <f>ROUND(I176*H176,2)</f>
        <v>0</v>
      </c>
      <c r="BL176" s="18" t="s">
        <v>170</v>
      </c>
      <c r="BM176" s="197" t="s">
        <v>1919</v>
      </c>
    </row>
    <row r="177" spans="1:65" s="13" customFormat="1" ht="11.25">
      <c r="B177" s="198"/>
      <c r="D177" s="199" t="s">
        <v>177</v>
      </c>
      <c r="E177" s="200" t="s">
        <v>1</v>
      </c>
      <c r="F177" s="201" t="s">
        <v>1920</v>
      </c>
      <c r="H177" s="202">
        <v>40.718000000000004</v>
      </c>
      <c r="I177" s="203"/>
      <c r="L177" s="198"/>
      <c r="M177" s="204"/>
      <c r="N177" s="205"/>
      <c r="O177" s="205"/>
      <c r="P177" s="205"/>
      <c r="Q177" s="205"/>
      <c r="R177" s="205"/>
      <c r="S177" s="205"/>
      <c r="T177" s="206"/>
      <c r="AT177" s="200" t="s">
        <v>177</v>
      </c>
      <c r="AU177" s="200" t="s">
        <v>84</v>
      </c>
      <c r="AV177" s="13" t="s">
        <v>84</v>
      </c>
      <c r="AW177" s="13" t="s">
        <v>32</v>
      </c>
      <c r="AX177" s="13" t="s">
        <v>33</v>
      </c>
      <c r="AY177" s="200" t="s">
        <v>164</v>
      </c>
    </row>
    <row r="178" spans="1:65" s="2" customFormat="1" ht="16.5" customHeight="1">
      <c r="A178" s="35"/>
      <c r="B178" s="155"/>
      <c r="C178" s="186" t="s">
        <v>232</v>
      </c>
      <c r="D178" s="186" t="s">
        <v>166</v>
      </c>
      <c r="E178" s="187" t="s">
        <v>299</v>
      </c>
      <c r="F178" s="188" t="s">
        <v>300</v>
      </c>
      <c r="G178" s="189" t="s">
        <v>256</v>
      </c>
      <c r="H178" s="190">
        <v>162.447</v>
      </c>
      <c r="I178" s="191"/>
      <c r="J178" s="192">
        <f>ROUND(I178*H178,2)</f>
        <v>0</v>
      </c>
      <c r="K178" s="188" t="s">
        <v>1</v>
      </c>
      <c r="L178" s="36"/>
      <c r="M178" s="193" t="s">
        <v>1</v>
      </c>
      <c r="N178" s="194" t="s">
        <v>43</v>
      </c>
      <c r="O178" s="61"/>
      <c r="P178" s="195">
        <f>O178*H178</f>
        <v>0</v>
      </c>
      <c r="Q178" s="195">
        <v>0</v>
      </c>
      <c r="R178" s="195">
        <f>Q178*H178</f>
        <v>0</v>
      </c>
      <c r="S178" s="195">
        <v>0</v>
      </c>
      <c r="T178" s="19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7" t="s">
        <v>170</v>
      </c>
      <c r="AT178" s="197" t="s">
        <v>166</v>
      </c>
      <c r="AU178" s="197" t="s">
        <v>84</v>
      </c>
      <c r="AY178" s="18" t="s">
        <v>164</v>
      </c>
      <c r="BE178" s="105">
        <f>IF(N178="základní",J178,0)</f>
        <v>0</v>
      </c>
      <c r="BF178" s="105">
        <f>IF(N178="snížená",J178,0)</f>
        <v>0</v>
      </c>
      <c r="BG178" s="105">
        <f>IF(N178="zákl. přenesená",J178,0)</f>
        <v>0</v>
      </c>
      <c r="BH178" s="105">
        <f>IF(N178="sníž. přenesená",J178,0)</f>
        <v>0</v>
      </c>
      <c r="BI178" s="105">
        <f>IF(N178="nulová",J178,0)</f>
        <v>0</v>
      </c>
      <c r="BJ178" s="18" t="s">
        <v>33</v>
      </c>
      <c r="BK178" s="105">
        <f>ROUND(I178*H178,2)</f>
        <v>0</v>
      </c>
      <c r="BL178" s="18" t="s">
        <v>170</v>
      </c>
      <c r="BM178" s="197" t="s">
        <v>1921</v>
      </c>
    </row>
    <row r="179" spans="1:65" s="13" customFormat="1" ht="11.25">
      <c r="B179" s="198"/>
      <c r="D179" s="199" t="s">
        <v>177</v>
      </c>
      <c r="E179" s="200" t="s">
        <v>1</v>
      </c>
      <c r="F179" s="201" t="s">
        <v>1922</v>
      </c>
      <c r="H179" s="202">
        <v>162.447</v>
      </c>
      <c r="I179" s="203"/>
      <c r="L179" s="198"/>
      <c r="M179" s="204"/>
      <c r="N179" s="205"/>
      <c r="O179" s="205"/>
      <c r="P179" s="205"/>
      <c r="Q179" s="205"/>
      <c r="R179" s="205"/>
      <c r="S179" s="205"/>
      <c r="T179" s="206"/>
      <c r="AT179" s="200" t="s">
        <v>177</v>
      </c>
      <c r="AU179" s="200" t="s">
        <v>84</v>
      </c>
      <c r="AV179" s="13" t="s">
        <v>84</v>
      </c>
      <c r="AW179" s="13" t="s">
        <v>32</v>
      </c>
      <c r="AX179" s="13" t="s">
        <v>33</v>
      </c>
      <c r="AY179" s="200" t="s">
        <v>164</v>
      </c>
    </row>
    <row r="180" spans="1:65" s="2" customFormat="1" ht="16.5" customHeight="1">
      <c r="A180" s="35"/>
      <c r="B180" s="155"/>
      <c r="C180" s="186" t="s">
        <v>239</v>
      </c>
      <c r="D180" s="186" t="s">
        <v>166</v>
      </c>
      <c r="E180" s="187" t="s">
        <v>304</v>
      </c>
      <c r="F180" s="188" t="s">
        <v>305</v>
      </c>
      <c r="G180" s="189" t="s">
        <v>256</v>
      </c>
      <c r="H180" s="190">
        <v>192.851</v>
      </c>
      <c r="I180" s="191"/>
      <c r="J180" s="192">
        <f>ROUND(I180*H180,2)</f>
        <v>0</v>
      </c>
      <c r="K180" s="188" t="s">
        <v>175</v>
      </c>
      <c r="L180" s="36"/>
      <c r="M180" s="193" t="s">
        <v>1</v>
      </c>
      <c r="N180" s="194" t="s">
        <v>43</v>
      </c>
      <c r="O180" s="61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7" t="s">
        <v>170</v>
      </c>
      <c r="AT180" s="197" t="s">
        <v>166</v>
      </c>
      <c r="AU180" s="197" t="s">
        <v>84</v>
      </c>
      <c r="AY180" s="18" t="s">
        <v>164</v>
      </c>
      <c r="BE180" s="105">
        <f>IF(N180="základní",J180,0)</f>
        <v>0</v>
      </c>
      <c r="BF180" s="105">
        <f>IF(N180="snížená",J180,0)</f>
        <v>0</v>
      </c>
      <c r="BG180" s="105">
        <f>IF(N180="zákl. přenesená",J180,0)</f>
        <v>0</v>
      </c>
      <c r="BH180" s="105">
        <f>IF(N180="sníž. přenesená",J180,0)</f>
        <v>0</v>
      </c>
      <c r="BI180" s="105">
        <f>IF(N180="nulová",J180,0)</f>
        <v>0</v>
      </c>
      <c r="BJ180" s="18" t="s">
        <v>33</v>
      </c>
      <c r="BK180" s="105">
        <f>ROUND(I180*H180,2)</f>
        <v>0</v>
      </c>
      <c r="BL180" s="18" t="s">
        <v>170</v>
      </c>
      <c r="BM180" s="197" t="s">
        <v>1923</v>
      </c>
    </row>
    <row r="181" spans="1:65" s="2" customFormat="1" ht="19.5">
      <c r="A181" s="35"/>
      <c r="B181" s="36"/>
      <c r="C181" s="35"/>
      <c r="D181" s="199" t="s">
        <v>196</v>
      </c>
      <c r="E181" s="35"/>
      <c r="F181" s="215" t="s">
        <v>1896</v>
      </c>
      <c r="G181" s="35"/>
      <c r="H181" s="35"/>
      <c r="I181" s="114"/>
      <c r="J181" s="35"/>
      <c r="K181" s="35"/>
      <c r="L181" s="36"/>
      <c r="M181" s="216"/>
      <c r="N181" s="217"/>
      <c r="O181" s="61"/>
      <c r="P181" s="61"/>
      <c r="Q181" s="61"/>
      <c r="R181" s="61"/>
      <c r="S181" s="61"/>
      <c r="T181" s="62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196</v>
      </c>
      <c r="AU181" s="18" t="s">
        <v>84</v>
      </c>
    </row>
    <row r="182" spans="1:65" s="15" customFormat="1" ht="11.25">
      <c r="B182" s="218"/>
      <c r="D182" s="199" t="s">
        <v>177</v>
      </c>
      <c r="E182" s="219" t="s">
        <v>1</v>
      </c>
      <c r="F182" s="220" t="s">
        <v>1924</v>
      </c>
      <c r="H182" s="219" t="s">
        <v>1</v>
      </c>
      <c r="I182" s="221"/>
      <c r="L182" s="218"/>
      <c r="M182" s="222"/>
      <c r="N182" s="223"/>
      <c r="O182" s="223"/>
      <c r="P182" s="223"/>
      <c r="Q182" s="223"/>
      <c r="R182" s="223"/>
      <c r="S182" s="223"/>
      <c r="T182" s="224"/>
      <c r="AT182" s="219" t="s">
        <v>177</v>
      </c>
      <c r="AU182" s="219" t="s">
        <v>84</v>
      </c>
      <c r="AV182" s="15" t="s">
        <v>33</v>
      </c>
      <c r="AW182" s="15" t="s">
        <v>32</v>
      </c>
      <c r="AX182" s="15" t="s">
        <v>77</v>
      </c>
      <c r="AY182" s="219" t="s">
        <v>164</v>
      </c>
    </row>
    <row r="183" spans="1:65" s="15" customFormat="1" ht="11.25">
      <c r="B183" s="218"/>
      <c r="D183" s="199" t="s">
        <v>177</v>
      </c>
      <c r="E183" s="219" t="s">
        <v>1</v>
      </c>
      <c r="F183" s="220" t="s">
        <v>1925</v>
      </c>
      <c r="H183" s="219" t="s">
        <v>1</v>
      </c>
      <c r="I183" s="221"/>
      <c r="L183" s="218"/>
      <c r="M183" s="222"/>
      <c r="N183" s="223"/>
      <c r="O183" s="223"/>
      <c r="P183" s="223"/>
      <c r="Q183" s="223"/>
      <c r="R183" s="223"/>
      <c r="S183" s="223"/>
      <c r="T183" s="224"/>
      <c r="AT183" s="219" t="s">
        <v>177</v>
      </c>
      <c r="AU183" s="219" t="s">
        <v>84</v>
      </c>
      <c r="AV183" s="15" t="s">
        <v>33</v>
      </c>
      <c r="AW183" s="15" t="s">
        <v>32</v>
      </c>
      <c r="AX183" s="15" t="s">
        <v>77</v>
      </c>
      <c r="AY183" s="219" t="s">
        <v>164</v>
      </c>
    </row>
    <row r="184" spans="1:65" s="15" customFormat="1" ht="11.25">
      <c r="B184" s="218"/>
      <c r="D184" s="199" t="s">
        <v>177</v>
      </c>
      <c r="E184" s="219" t="s">
        <v>1</v>
      </c>
      <c r="F184" s="220" t="s">
        <v>1926</v>
      </c>
      <c r="H184" s="219" t="s">
        <v>1</v>
      </c>
      <c r="I184" s="221"/>
      <c r="L184" s="218"/>
      <c r="M184" s="222"/>
      <c r="N184" s="223"/>
      <c r="O184" s="223"/>
      <c r="P184" s="223"/>
      <c r="Q184" s="223"/>
      <c r="R184" s="223"/>
      <c r="S184" s="223"/>
      <c r="T184" s="224"/>
      <c r="AT184" s="219" t="s">
        <v>177</v>
      </c>
      <c r="AU184" s="219" t="s">
        <v>84</v>
      </c>
      <c r="AV184" s="15" t="s">
        <v>33</v>
      </c>
      <c r="AW184" s="15" t="s">
        <v>32</v>
      </c>
      <c r="AX184" s="15" t="s">
        <v>77</v>
      </c>
      <c r="AY184" s="219" t="s">
        <v>164</v>
      </c>
    </row>
    <row r="185" spans="1:65" s="15" customFormat="1" ht="11.25">
      <c r="B185" s="218"/>
      <c r="D185" s="199" t="s">
        <v>177</v>
      </c>
      <c r="E185" s="219" t="s">
        <v>1</v>
      </c>
      <c r="F185" s="220" t="s">
        <v>1927</v>
      </c>
      <c r="H185" s="219" t="s">
        <v>1</v>
      </c>
      <c r="I185" s="221"/>
      <c r="L185" s="218"/>
      <c r="M185" s="222"/>
      <c r="N185" s="223"/>
      <c r="O185" s="223"/>
      <c r="P185" s="223"/>
      <c r="Q185" s="223"/>
      <c r="R185" s="223"/>
      <c r="S185" s="223"/>
      <c r="T185" s="224"/>
      <c r="AT185" s="219" t="s">
        <v>177</v>
      </c>
      <c r="AU185" s="219" t="s">
        <v>84</v>
      </c>
      <c r="AV185" s="15" t="s">
        <v>33</v>
      </c>
      <c r="AW185" s="15" t="s">
        <v>32</v>
      </c>
      <c r="AX185" s="15" t="s">
        <v>77</v>
      </c>
      <c r="AY185" s="219" t="s">
        <v>164</v>
      </c>
    </row>
    <row r="186" spans="1:65" s="13" customFormat="1" ht="11.25">
      <c r="B186" s="198"/>
      <c r="D186" s="199" t="s">
        <v>177</v>
      </c>
      <c r="E186" s="200" t="s">
        <v>1</v>
      </c>
      <c r="F186" s="201" t="s">
        <v>1928</v>
      </c>
      <c r="H186" s="202">
        <v>192.851</v>
      </c>
      <c r="I186" s="203"/>
      <c r="L186" s="198"/>
      <c r="M186" s="204"/>
      <c r="N186" s="205"/>
      <c r="O186" s="205"/>
      <c r="P186" s="205"/>
      <c r="Q186" s="205"/>
      <c r="R186" s="205"/>
      <c r="S186" s="205"/>
      <c r="T186" s="206"/>
      <c r="AT186" s="200" t="s">
        <v>177</v>
      </c>
      <c r="AU186" s="200" t="s">
        <v>84</v>
      </c>
      <c r="AV186" s="13" t="s">
        <v>84</v>
      </c>
      <c r="AW186" s="13" t="s">
        <v>32</v>
      </c>
      <c r="AX186" s="13" t="s">
        <v>33</v>
      </c>
      <c r="AY186" s="200" t="s">
        <v>164</v>
      </c>
    </row>
    <row r="187" spans="1:65" s="2" customFormat="1" ht="16.5" customHeight="1">
      <c r="A187" s="35"/>
      <c r="B187" s="155"/>
      <c r="C187" s="225" t="s">
        <v>244</v>
      </c>
      <c r="D187" s="225" t="s">
        <v>325</v>
      </c>
      <c r="E187" s="226" t="s">
        <v>326</v>
      </c>
      <c r="F187" s="227" t="s">
        <v>327</v>
      </c>
      <c r="G187" s="228" t="s">
        <v>174</v>
      </c>
      <c r="H187" s="229">
        <v>376.43599999999998</v>
      </c>
      <c r="I187" s="230"/>
      <c r="J187" s="231">
        <f>ROUND(I187*H187,2)</f>
        <v>0</v>
      </c>
      <c r="K187" s="227" t="s">
        <v>1</v>
      </c>
      <c r="L187" s="232"/>
      <c r="M187" s="233" t="s">
        <v>1</v>
      </c>
      <c r="N187" s="234" t="s">
        <v>43</v>
      </c>
      <c r="O187" s="61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7" t="s">
        <v>210</v>
      </c>
      <c r="AT187" s="197" t="s">
        <v>325</v>
      </c>
      <c r="AU187" s="197" t="s">
        <v>84</v>
      </c>
      <c r="AY187" s="18" t="s">
        <v>164</v>
      </c>
      <c r="BE187" s="105">
        <f>IF(N187="základní",J187,0)</f>
        <v>0</v>
      </c>
      <c r="BF187" s="105">
        <f>IF(N187="snížená",J187,0)</f>
        <v>0</v>
      </c>
      <c r="BG187" s="105">
        <f>IF(N187="zákl. přenesená",J187,0)</f>
        <v>0</v>
      </c>
      <c r="BH187" s="105">
        <f>IF(N187="sníž. přenesená",J187,0)</f>
        <v>0</v>
      </c>
      <c r="BI187" s="105">
        <f>IF(N187="nulová",J187,0)</f>
        <v>0</v>
      </c>
      <c r="BJ187" s="18" t="s">
        <v>33</v>
      </c>
      <c r="BK187" s="105">
        <f>ROUND(I187*H187,2)</f>
        <v>0</v>
      </c>
      <c r="BL187" s="18" t="s">
        <v>170</v>
      </c>
      <c r="BM187" s="197" t="s">
        <v>1929</v>
      </c>
    </row>
    <row r="188" spans="1:65" s="13" customFormat="1" ht="11.25">
      <c r="B188" s="198"/>
      <c r="D188" s="199" t="s">
        <v>177</v>
      </c>
      <c r="E188" s="200" t="s">
        <v>1</v>
      </c>
      <c r="F188" s="201" t="s">
        <v>1930</v>
      </c>
      <c r="H188" s="202">
        <v>376.43599999999998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177</v>
      </c>
      <c r="AU188" s="200" t="s">
        <v>84</v>
      </c>
      <c r="AV188" s="13" t="s">
        <v>84</v>
      </c>
      <c r="AW188" s="13" t="s">
        <v>32</v>
      </c>
      <c r="AX188" s="13" t="s">
        <v>77</v>
      </c>
      <c r="AY188" s="200" t="s">
        <v>164</v>
      </c>
    </row>
    <row r="189" spans="1:65" s="14" customFormat="1" ht="11.25">
      <c r="B189" s="207"/>
      <c r="D189" s="199" t="s">
        <v>177</v>
      </c>
      <c r="E189" s="208" t="s">
        <v>1</v>
      </c>
      <c r="F189" s="209" t="s">
        <v>183</v>
      </c>
      <c r="H189" s="210">
        <v>376.43599999999998</v>
      </c>
      <c r="I189" s="211"/>
      <c r="L189" s="207"/>
      <c r="M189" s="212"/>
      <c r="N189" s="213"/>
      <c r="O189" s="213"/>
      <c r="P189" s="213"/>
      <c r="Q189" s="213"/>
      <c r="R189" s="213"/>
      <c r="S189" s="213"/>
      <c r="T189" s="214"/>
      <c r="AT189" s="208" t="s">
        <v>177</v>
      </c>
      <c r="AU189" s="208" t="s">
        <v>84</v>
      </c>
      <c r="AV189" s="14" t="s">
        <v>170</v>
      </c>
      <c r="AW189" s="14" t="s">
        <v>32</v>
      </c>
      <c r="AX189" s="14" t="s">
        <v>33</v>
      </c>
      <c r="AY189" s="208" t="s">
        <v>164</v>
      </c>
    </row>
    <row r="190" spans="1:65" s="2" customFormat="1" ht="16.5" customHeight="1">
      <c r="A190" s="35"/>
      <c r="B190" s="155"/>
      <c r="C190" s="186" t="s">
        <v>8</v>
      </c>
      <c r="D190" s="186" t="s">
        <v>166</v>
      </c>
      <c r="E190" s="187" t="s">
        <v>342</v>
      </c>
      <c r="F190" s="188" t="s">
        <v>343</v>
      </c>
      <c r="G190" s="189" t="s">
        <v>256</v>
      </c>
      <c r="H190" s="190">
        <v>222.74299999999999</v>
      </c>
      <c r="I190" s="191"/>
      <c r="J190" s="192">
        <f>ROUND(I190*H190,2)</f>
        <v>0</v>
      </c>
      <c r="K190" s="188" t="s">
        <v>175</v>
      </c>
      <c r="L190" s="36"/>
      <c r="M190" s="193" t="s">
        <v>1</v>
      </c>
      <c r="N190" s="194" t="s">
        <v>43</v>
      </c>
      <c r="O190" s="61"/>
      <c r="P190" s="195">
        <f>O190*H190</f>
        <v>0</v>
      </c>
      <c r="Q190" s="195">
        <v>0</v>
      </c>
      <c r="R190" s="195">
        <f>Q190*H190</f>
        <v>0</v>
      </c>
      <c r="S190" s="195">
        <v>0</v>
      </c>
      <c r="T190" s="19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7" t="s">
        <v>170</v>
      </c>
      <c r="AT190" s="197" t="s">
        <v>166</v>
      </c>
      <c r="AU190" s="197" t="s">
        <v>84</v>
      </c>
      <c r="AY190" s="18" t="s">
        <v>164</v>
      </c>
      <c r="BE190" s="105">
        <f>IF(N190="základní",J190,0)</f>
        <v>0</v>
      </c>
      <c r="BF190" s="105">
        <f>IF(N190="snížená",J190,0)</f>
        <v>0</v>
      </c>
      <c r="BG190" s="105">
        <f>IF(N190="zákl. přenesená",J190,0)</f>
        <v>0</v>
      </c>
      <c r="BH190" s="105">
        <f>IF(N190="sníž. přenesená",J190,0)</f>
        <v>0</v>
      </c>
      <c r="BI190" s="105">
        <f>IF(N190="nulová",J190,0)</f>
        <v>0</v>
      </c>
      <c r="BJ190" s="18" t="s">
        <v>33</v>
      </c>
      <c r="BK190" s="105">
        <f>ROUND(I190*H190,2)</f>
        <v>0</v>
      </c>
      <c r="BL190" s="18" t="s">
        <v>170</v>
      </c>
      <c r="BM190" s="197" t="s">
        <v>1931</v>
      </c>
    </row>
    <row r="191" spans="1:65" s="13" customFormat="1" ht="11.25">
      <c r="B191" s="198"/>
      <c r="D191" s="199" t="s">
        <v>177</v>
      </c>
      <c r="E191" s="200" t="s">
        <v>1</v>
      </c>
      <c r="F191" s="201" t="s">
        <v>1932</v>
      </c>
      <c r="H191" s="202">
        <v>222.74299999999999</v>
      </c>
      <c r="I191" s="203"/>
      <c r="L191" s="198"/>
      <c r="M191" s="204"/>
      <c r="N191" s="205"/>
      <c r="O191" s="205"/>
      <c r="P191" s="205"/>
      <c r="Q191" s="205"/>
      <c r="R191" s="205"/>
      <c r="S191" s="205"/>
      <c r="T191" s="206"/>
      <c r="AT191" s="200" t="s">
        <v>177</v>
      </c>
      <c r="AU191" s="200" t="s">
        <v>84</v>
      </c>
      <c r="AV191" s="13" t="s">
        <v>84</v>
      </c>
      <c r="AW191" s="13" t="s">
        <v>32</v>
      </c>
      <c r="AX191" s="13" t="s">
        <v>77</v>
      </c>
      <c r="AY191" s="200" t="s">
        <v>164</v>
      </c>
    </row>
    <row r="192" spans="1:65" s="14" customFormat="1" ht="11.25">
      <c r="B192" s="207"/>
      <c r="D192" s="199" t="s">
        <v>177</v>
      </c>
      <c r="E192" s="208" t="s">
        <v>1</v>
      </c>
      <c r="F192" s="209" t="s">
        <v>183</v>
      </c>
      <c r="H192" s="210">
        <v>222.74299999999999</v>
      </c>
      <c r="I192" s="211"/>
      <c r="L192" s="207"/>
      <c r="M192" s="212"/>
      <c r="N192" s="213"/>
      <c r="O192" s="213"/>
      <c r="P192" s="213"/>
      <c r="Q192" s="213"/>
      <c r="R192" s="213"/>
      <c r="S192" s="213"/>
      <c r="T192" s="214"/>
      <c r="AT192" s="208" t="s">
        <v>177</v>
      </c>
      <c r="AU192" s="208" t="s">
        <v>84</v>
      </c>
      <c r="AV192" s="14" t="s">
        <v>170</v>
      </c>
      <c r="AW192" s="14" t="s">
        <v>32</v>
      </c>
      <c r="AX192" s="14" t="s">
        <v>33</v>
      </c>
      <c r="AY192" s="208" t="s">
        <v>164</v>
      </c>
    </row>
    <row r="193" spans="1:65" s="2" customFormat="1" ht="16.5" customHeight="1">
      <c r="A193" s="35"/>
      <c r="B193" s="155"/>
      <c r="C193" s="186" t="s">
        <v>253</v>
      </c>
      <c r="D193" s="186" t="s">
        <v>166</v>
      </c>
      <c r="E193" s="187" t="s">
        <v>348</v>
      </c>
      <c r="F193" s="188" t="s">
        <v>349</v>
      </c>
      <c r="G193" s="189" t="s">
        <v>256</v>
      </c>
      <c r="H193" s="190">
        <v>222.74299999999999</v>
      </c>
      <c r="I193" s="191"/>
      <c r="J193" s="192">
        <f>ROUND(I193*H193,2)</f>
        <v>0</v>
      </c>
      <c r="K193" s="188" t="s">
        <v>175</v>
      </c>
      <c r="L193" s="36"/>
      <c r="M193" s="193" t="s">
        <v>1</v>
      </c>
      <c r="N193" s="194" t="s">
        <v>43</v>
      </c>
      <c r="O193" s="61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7" t="s">
        <v>170</v>
      </c>
      <c r="AT193" s="197" t="s">
        <v>166</v>
      </c>
      <c r="AU193" s="197" t="s">
        <v>84</v>
      </c>
      <c r="AY193" s="18" t="s">
        <v>164</v>
      </c>
      <c r="BE193" s="105">
        <f>IF(N193="základní",J193,0)</f>
        <v>0</v>
      </c>
      <c r="BF193" s="105">
        <f>IF(N193="snížená",J193,0)</f>
        <v>0</v>
      </c>
      <c r="BG193" s="105">
        <f>IF(N193="zákl. přenesená",J193,0)</f>
        <v>0</v>
      </c>
      <c r="BH193" s="105">
        <f>IF(N193="sníž. přenesená",J193,0)</f>
        <v>0</v>
      </c>
      <c r="BI193" s="105">
        <f>IF(N193="nulová",J193,0)</f>
        <v>0</v>
      </c>
      <c r="BJ193" s="18" t="s">
        <v>33</v>
      </c>
      <c r="BK193" s="105">
        <f>ROUND(I193*H193,2)</f>
        <v>0</v>
      </c>
      <c r="BL193" s="18" t="s">
        <v>170</v>
      </c>
      <c r="BM193" s="197" t="s">
        <v>1933</v>
      </c>
    </row>
    <row r="194" spans="1:65" s="13" customFormat="1" ht="11.25">
      <c r="B194" s="198"/>
      <c r="D194" s="199" t="s">
        <v>177</v>
      </c>
      <c r="E194" s="200" t="s">
        <v>1</v>
      </c>
      <c r="F194" s="201" t="s">
        <v>1934</v>
      </c>
      <c r="H194" s="202">
        <v>222.74299999999999</v>
      </c>
      <c r="I194" s="203"/>
      <c r="L194" s="198"/>
      <c r="M194" s="204"/>
      <c r="N194" s="205"/>
      <c r="O194" s="205"/>
      <c r="P194" s="205"/>
      <c r="Q194" s="205"/>
      <c r="R194" s="205"/>
      <c r="S194" s="205"/>
      <c r="T194" s="206"/>
      <c r="AT194" s="200" t="s">
        <v>177</v>
      </c>
      <c r="AU194" s="200" t="s">
        <v>84</v>
      </c>
      <c r="AV194" s="13" t="s">
        <v>84</v>
      </c>
      <c r="AW194" s="13" t="s">
        <v>32</v>
      </c>
      <c r="AX194" s="13" t="s">
        <v>33</v>
      </c>
      <c r="AY194" s="200" t="s">
        <v>164</v>
      </c>
    </row>
    <row r="195" spans="1:65" s="12" customFormat="1" ht="22.9" customHeight="1">
      <c r="B195" s="173"/>
      <c r="D195" s="174" t="s">
        <v>76</v>
      </c>
      <c r="E195" s="184" t="s">
        <v>101</v>
      </c>
      <c r="F195" s="184" t="s">
        <v>362</v>
      </c>
      <c r="I195" s="176"/>
      <c r="J195" s="185">
        <f>BK195</f>
        <v>0</v>
      </c>
      <c r="L195" s="173"/>
      <c r="M195" s="178"/>
      <c r="N195" s="179"/>
      <c r="O195" s="179"/>
      <c r="P195" s="180">
        <f>SUM(P196:P218)</f>
        <v>0</v>
      </c>
      <c r="Q195" s="179"/>
      <c r="R195" s="180">
        <f>SUM(R196:R218)</f>
        <v>0</v>
      </c>
      <c r="S195" s="179"/>
      <c r="T195" s="181">
        <f>SUM(T196:T218)</f>
        <v>1.8</v>
      </c>
      <c r="AR195" s="174" t="s">
        <v>33</v>
      </c>
      <c r="AT195" s="182" t="s">
        <v>76</v>
      </c>
      <c r="AU195" s="182" t="s">
        <v>33</v>
      </c>
      <c r="AY195" s="174" t="s">
        <v>164</v>
      </c>
      <c r="BK195" s="183">
        <f>SUM(BK196:BK218)</f>
        <v>0</v>
      </c>
    </row>
    <row r="196" spans="1:65" s="2" customFormat="1" ht="16.5" customHeight="1">
      <c r="A196" s="35"/>
      <c r="B196" s="155"/>
      <c r="C196" s="186" t="s">
        <v>260</v>
      </c>
      <c r="D196" s="186" t="s">
        <v>166</v>
      </c>
      <c r="E196" s="187" t="s">
        <v>1935</v>
      </c>
      <c r="F196" s="188" t="s">
        <v>1936</v>
      </c>
      <c r="G196" s="189" t="s">
        <v>256</v>
      </c>
      <c r="H196" s="190">
        <v>0.58899999999999997</v>
      </c>
      <c r="I196" s="191"/>
      <c r="J196" s="192">
        <f>ROUND(I196*H196,2)</f>
        <v>0</v>
      </c>
      <c r="K196" s="188" t="s">
        <v>1</v>
      </c>
      <c r="L196" s="36"/>
      <c r="M196" s="193" t="s">
        <v>1</v>
      </c>
      <c r="N196" s="194" t="s">
        <v>43</v>
      </c>
      <c r="O196" s="61"/>
      <c r="P196" s="195">
        <f>O196*H196</f>
        <v>0</v>
      </c>
      <c r="Q196" s="195">
        <v>0</v>
      </c>
      <c r="R196" s="195">
        <f>Q196*H196</f>
        <v>0</v>
      </c>
      <c r="S196" s="195">
        <v>0</v>
      </c>
      <c r="T196" s="19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7" t="s">
        <v>170</v>
      </c>
      <c r="AT196" s="197" t="s">
        <v>166</v>
      </c>
      <c r="AU196" s="197" t="s">
        <v>84</v>
      </c>
      <c r="AY196" s="18" t="s">
        <v>164</v>
      </c>
      <c r="BE196" s="105">
        <f>IF(N196="základní",J196,0)</f>
        <v>0</v>
      </c>
      <c r="BF196" s="105">
        <f>IF(N196="snížená",J196,0)</f>
        <v>0</v>
      </c>
      <c r="BG196" s="105">
        <f>IF(N196="zákl. přenesená",J196,0)</f>
        <v>0</v>
      </c>
      <c r="BH196" s="105">
        <f>IF(N196="sníž. přenesená",J196,0)</f>
        <v>0</v>
      </c>
      <c r="BI196" s="105">
        <f>IF(N196="nulová",J196,0)</f>
        <v>0</v>
      </c>
      <c r="BJ196" s="18" t="s">
        <v>33</v>
      </c>
      <c r="BK196" s="105">
        <f>ROUND(I196*H196,2)</f>
        <v>0</v>
      </c>
      <c r="BL196" s="18" t="s">
        <v>170</v>
      </c>
      <c r="BM196" s="197" t="s">
        <v>1937</v>
      </c>
    </row>
    <row r="197" spans="1:65" s="15" customFormat="1" ht="11.25">
      <c r="B197" s="218"/>
      <c r="D197" s="199" t="s">
        <v>177</v>
      </c>
      <c r="E197" s="219" t="s">
        <v>1</v>
      </c>
      <c r="F197" s="220" t="s">
        <v>1938</v>
      </c>
      <c r="H197" s="219" t="s">
        <v>1</v>
      </c>
      <c r="I197" s="221"/>
      <c r="L197" s="218"/>
      <c r="M197" s="222"/>
      <c r="N197" s="223"/>
      <c r="O197" s="223"/>
      <c r="P197" s="223"/>
      <c r="Q197" s="223"/>
      <c r="R197" s="223"/>
      <c r="S197" s="223"/>
      <c r="T197" s="224"/>
      <c r="AT197" s="219" t="s">
        <v>177</v>
      </c>
      <c r="AU197" s="219" t="s">
        <v>84</v>
      </c>
      <c r="AV197" s="15" t="s">
        <v>33</v>
      </c>
      <c r="AW197" s="15" t="s">
        <v>32</v>
      </c>
      <c r="AX197" s="15" t="s">
        <v>77</v>
      </c>
      <c r="AY197" s="219" t="s">
        <v>164</v>
      </c>
    </row>
    <row r="198" spans="1:65" s="13" customFormat="1" ht="11.25">
      <c r="B198" s="198"/>
      <c r="D198" s="199" t="s">
        <v>177</v>
      </c>
      <c r="E198" s="200" t="s">
        <v>1</v>
      </c>
      <c r="F198" s="201" t="s">
        <v>1939</v>
      </c>
      <c r="H198" s="202">
        <v>0.58899999999999997</v>
      </c>
      <c r="I198" s="203"/>
      <c r="L198" s="198"/>
      <c r="M198" s="204"/>
      <c r="N198" s="205"/>
      <c r="O198" s="205"/>
      <c r="P198" s="205"/>
      <c r="Q198" s="205"/>
      <c r="R198" s="205"/>
      <c r="S198" s="205"/>
      <c r="T198" s="206"/>
      <c r="AT198" s="200" t="s">
        <v>177</v>
      </c>
      <c r="AU198" s="200" t="s">
        <v>84</v>
      </c>
      <c r="AV198" s="13" t="s">
        <v>84</v>
      </c>
      <c r="AW198" s="13" t="s">
        <v>32</v>
      </c>
      <c r="AX198" s="13" t="s">
        <v>33</v>
      </c>
      <c r="AY198" s="200" t="s">
        <v>164</v>
      </c>
    </row>
    <row r="199" spans="1:65" s="2" customFormat="1" ht="16.5" customHeight="1">
      <c r="A199" s="35"/>
      <c r="B199" s="155"/>
      <c r="C199" s="186" t="s">
        <v>270</v>
      </c>
      <c r="D199" s="186" t="s">
        <v>166</v>
      </c>
      <c r="E199" s="187" t="s">
        <v>1940</v>
      </c>
      <c r="F199" s="188" t="s">
        <v>1941</v>
      </c>
      <c r="G199" s="189" t="s">
        <v>256</v>
      </c>
      <c r="H199" s="190">
        <v>44.734999999999999</v>
      </c>
      <c r="I199" s="191"/>
      <c r="J199" s="192">
        <f>ROUND(I199*H199,2)</f>
        <v>0</v>
      </c>
      <c r="K199" s="188" t="s">
        <v>175</v>
      </c>
      <c r="L199" s="36"/>
      <c r="M199" s="193" t="s">
        <v>1</v>
      </c>
      <c r="N199" s="194" t="s">
        <v>43</v>
      </c>
      <c r="O199" s="61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170</v>
      </c>
      <c r="AT199" s="197" t="s">
        <v>166</v>
      </c>
      <c r="AU199" s="197" t="s">
        <v>84</v>
      </c>
      <c r="AY199" s="18" t="s">
        <v>164</v>
      </c>
      <c r="BE199" s="105">
        <f>IF(N199="základní",J199,0)</f>
        <v>0</v>
      </c>
      <c r="BF199" s="105">
        <f>IF(N199="snížená",J199,0)</f>
        <v>0</v>
      </c>
      <c r="BG199" s="105">
        <f>IF(N199="zákl. přenesená",J199,0)</f>
        <v>0</v>
      </c>
      <c r="BH199" s="105">
        <f>IF(N199="sníž. přenesená",J199,0)</f>
        <v>0</v>
      </c>
      <c r="BI199" s="105">
        <f>IF(N199="nulová",J199,0)</f>
        <v>0</v>
      </c>
      <c r="BJ199" s="18" t="s">
        <v>33</v>
      </c>
      <c r="BK199" s="105">
        <f>ROUND(I199*H199,2)</f>
        <v>0</v>
      </c>
      <c r="BL199" s="18" t="s">
        <v>170</v>
      </c>
      <c r="BM199" s="197" t="s">
        <v>1942</v>
      </c>
    </row>
    <row r="200" spans="1:65" s="15" customFormat="1" ht="11.25">
      <c r="B200" s="218"/>
      <c r="D200" s="199" t="s">
        <v>177</v>
      </c>
      <c r="E200" s="219" t="s">
        <v>1</v>
      </c>
      <c r="F200" s="220" t="s">
        <v>1943</v>
      </c>
      <c r="H200" s="219" t="s">
        <v>1</v>
      </c>
      <c r="I200" s="221"/>
      <c r="L200" s="218"/>
      <c r="M200" s="222"/>
      <c r="N200" s="223"/>
      <c r="O200" s="223"/>
      <c r="P200" s="223"/>
      <c r="Q200" s="223"/>
      <c r="R200" s="223"/>
      <c r="S200" s="223"/>
      <c r="T200" s="224"/>
      <c r="AT200" s="219" t="s">
        <v>177</v>
      </c>
      <c r="AU200" s="219" t="s">
        <v>84</v>
      </c>
      <c r="AV200" s="15" t="s">
        <v>33</v>
      </c>
      <c r="AW200" s="15" t="s">
        <v>32</v>
      </c>
      <c r="AX200" s="15" t="s">
        <v>77</v>
      </c>
      <c r="AY200" s="219" t="s">
        <v>164</v>
      </c>
    </row>
    <row r="201" spans="1:65" s="15" customFormat="1" ht="11.25">
      <c r="B201" s="218"/>
      <c r="D201" s="199" t="s">
        <v>177</v>
      </c>
      <c r="E201" s="219" t="s">
        <v>1</v>
      </c>
      <c r="F201" s="220" t="s">
        <v>1944</v>
      </c>
      <c r="H201" s="219" t="s">
        <v>1</v>
      </c>
      <c r="I201" s="221"/>
      <c r="L201" s="218"/>
      <c r="M201" s="222"/>
      <c r="N201" s="223"/>
      <c r="O201" s="223"/>
      <c r="P201" s="223"/>
      <c r="Q201" s="223"/>
      <c r="R201" s="223"/>
      <c r="S201" s="223"/>
      <c r="T201" s="224"/>
      <c r="AT201" s="219" t="s">
        <v>177</v>
      </c>
      <c r="AU201" s="219" t="s">
        <v>84</v>
      </c>
      <c r="AV201" s="15" t="s">
        <v>33</v>
      </c>
      <c r="AW201" s="15" t="s">
        <v>32</v>
      </c>
      <c r="AX201" s="15" t="s">
        <v>77</v>
      </c>
      <c r="AY201" s="219" t="s">
        <v>164</v>
      </c>
    </row>
    <row r="202" spans="1:65" s="15" customFormat="1" ht="11.25">
      <c r="B202" s="218"/>
      <c r="D202" s="199" t="s">
        <v>177</v>
      </c>
      <c r="E202" s="219" t="s">
        <v>1</v>
      </c>
      <c r="F202" s="220" t="s">
        <v>1945</v>
      </c>
      <c r="H202" s="219" t="s">
        <v>1</v>
      </c>
      <c r="I202" s="221"/>
      <c r="L202" s="218"/>
      <c r="M202" s="222"/>
      <c r="N202" s="223"/>
      <c r="O202" s="223"/>
      <c r="P202" s="223"/>
      <c r="Q202" s="223"/>
      <c r="R202" s="223"/>
      <c r="S202" s="223"/>
      <c r="T202" s="224"/>
      <c r="AT202" s="219" t="s">
        <v>177</v>
      </c>
      <c r="AU202" s="219" t="s">
        <v>84</v>
      </c>
      <c r="AV202" s="15" t="s">
        <v>33</v>
      </c>
      <c r="AW202" s="15" t="s">
        <v>32</v>
      </c>
      <c r="AX202" s="15" t="s">
        <v>77</v>
      </c>
      <c r="AY202" s="219" t="s">
        <v>164</v>
      </c>
    </row>
    <row r="203" spans="1:65" s="13" customFormat="1" ht="11.25">
      <c r="B203" s="198"/>
      <c r="D203" s="199" t="s">
        <v>177</v>
      </c>
      <c r="E203" s="200" t="s">
        <v>1</v>
      </c>
      <c r="F203" s="201" t="s">
        <v>1946</v>
      </c>
      <c r="H203" s="202">
        <v>44.734999999999999</v>
      </c>
      <c r="I203" s="203"/>
      <c r="L203" s="198"/>
      <c r="M203" s="204"/>
      <c r="N203" s="205"/>
      <c r="O203" s="205"/>
      <c r="P203" s="205"/>
      <c r="Q203" s="205"/>
      <c r="R203" s="205"/>
      <c r="S203" s="205"/>
      <c r="T203" s="206"/>
      <c r="AT203" s="200" t="s">
        <v>177</v>
      </c>
      <c r="AU203" s="200" t="s">
        <v>84</v>
      </c>
      <c r="AV203" s="13" t="s">
        <v>84</v>
      </c>
      <c r="AW203" s="13" t="s">
        <v>32</v>
      </c>
      <c r="AX203" s="13" t="s">
        <v>77</v>
      </c>
      <c r="AY203" s="200" t="s">
        <v>164</v>
      </c>
    </row>
    <row r="204" spans="1:65" s="14" customFormat="1" ht="11.25">
      <c r="B204" s="207"/>
      <c r="D204" s="199" t="s">
        <v>177</v>
      </c>
      <c r="E204" s="208" t="s">
        <v>1</v>
      </c>
      <c r="F204" s="209" t="s">
        <v>183</v>
      </c>
      <c r="H204" s="210">
        <v>44.734999999999999</v>
      </c>
      <c r="I204" s="211"/>
      <c r="L204" s="207"/>
      <c r="M204" s="212"/>
      <c r="N204" s="213"/>
      <c r="O204" s="213"/>
      <c r="P204" s="213"/>
      <c r="Q204" s="213"/>
      <c r="R204" s="213"/>
      <c r="S204" s="213"/>
      <c r="T204" s="214"/>
      <c r="AT204" s="208" t="s">
        <v>177</v>
      </c>
      <c r="AU204" s="208" t="s">
        <v>84</v>
      </c>
      <c r="AV204" s="14" t="s">
        <v>170</v>
      </c>
      <c r="AW204" s="14" t="s">
        <v>32</v>
      </c>
      <c r="AX204" s="14" t="s">
        <v>33</v>
      </c>
      <c r="AY204" s="208" t="s">
        <v>164</v>
      </c>
    </row>
    <row r="205" spans="1:65" s="2" customFormat="1" ht="16.5" customHeight="1">
      <c r="A205" s="35"/>
      <c r="B205" s="155"/>
      <c r="C205" s="186" t="s">
        <v>280</v>
      </c>
      <c r="D205" s="186" t="s">
        <v>166</v>
      </c>
      <c r="E205" s="187" t="s">
        <v>1947</v>
      </c>
      <c r="F205" s="188" t="s">
        <v>1948</v>
      </c>
      <c r="G205" s="189" t="s">
        <v>440</v>
      </c>
      <c r="H205" s="190">
        <v>18</v>
      </c>
      <c r="I205" s="191"/>
      <c r="J205" s="192">
        <f>ROUND(I205*H205,2)</f>
        <v>0</v>
      </c>
      <c r="K205" s="188" t="s">
        <v>175</v>
      </c>
      <c r="L205" s="36"/>
      <c r="M205" s="193" t="s">
        <v>1</v>
      </c>
      <c r="N205" s="194" t="s">
        <v>43</v>
      </c>
      <c r="O205" s="61"/>
      <c r="P205" s="195">
        <f>O205*H205</f>
        <v>0</v>
      </c>
      <c r="Q205" s="195">
        <v>0</v>
      </c>
      <c r="R205" s="195">
        <f>Q205*H205</f>
        <v>0</v>
      </c>
      <c r="S205" s="195">
        <v>0.1</v>
      </c>
      <c r="T205" s="196">
        <f>S205*H205</f>
        <v>1.8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7" t="s">
        <v>170</v>
      </c>
      <c r="AT205" s="197" t="s">
        <v>166</v>
      </c>
      <c r="AU205" s="197" t="s">
        <v>84</v>
      </c>
      <c r="AY205" s="18" t="s">
        <v>164</v>
      </c>
      <c r="BE205" s="105">
        <f>IF(N205="základní",J205,0)</f>
        <v>0</v>
      </c>
      <c r="BF205" s="105">
        <f>IF(N205="snížená",J205,0)</f>
        <v>0</v>
      </c>
      <c r="BG205" s="105">
        <f>IF(N205="zákl. přenesená",J205,0)</f>
        <v>0</v>
      </c>
      <c r="BH205" s="105">
        <f>IF(N205="sníž. přenesená",J205,0)</f>
        <v>0</v>
      </c>
      <c r="BI205" s="105">
        <f>IF(N205="nulová",J205,0)</f>
        <v>0</v>
      </c>
      <c r="BJ205" s="18" t="s">
        <v>33</v>
      </c>
      <c r="BK205" s="105">
        <f>ROUND(I205*H205,2)</f>
        <v>0</v>
      </c>
      <c r="BL205" s="18" t="s">
        <v>170</v>
      </c>
      <c r="BM205" s="197" t="s">
        <v>1949</v>
      </c>
    </row>
    <row r="206" spans="1:65" s="13" customFormat="1" ht="11.25">
      <c r="B206" s="198"/>
      <c r="D206" s="199" t="s">
        <v>177</v>
      </c>
      <c r="E206" s="200" t="s">
        <v>1</v>
      </c>
      <c r="F206" s="201" t="s">
        <v>270</v>
      </c>
      <c r="H206" s="202">
        <v>18</v>
      </c>
      <c r="I206" s="203"/>
      <c r="L206" s="198"/>
      <c r="M206" s="204"/>
      <c r="N206" s="205"/>
      <c r="O206" s="205"/>
      <c r="P206" s="205"/>
      <c r="Q206" s="205"/>
      <c r="R206" s="205"/>
      <c r="S206" s="205"/>
      <c r="T206" s="206"/>
      <c r="AT206" s="200" t="s">
        <v>177</v>
      </c>
      <c r="AU206" s="200" t="s">
        <v>84</v>
      </c>
      <c r="AV206" s="13" t="s">
        <v>84</v>
      </c>
      <c r="AW206" s="13" t="s">
        <v>32</v>
      </c>
      <c r="AX206" s="13" t="s">
        <v>33</v>
      </c>
      <c r="AY206" s="200" t="s">
        <v>164</v>
      </c>
    </row>
    <row r="207" spans="1:65" s="2" customFormat="1" ht="16.5" customHeight="1">
      <c r="A207" s="35"/>
      <c r="B207" s="155"/>
      <c r="C207" s="186" t="s">
        <v>285</v>
      </c>
      <c r="D207" s="186" t="s">
        <v>166</v>
      </c>
      <c r="E207" s="187" t="s">
        <v>443</v>
      </c>
      <c r="F207" s="188" t="s">
        <v>444</v>
      </c>
      <c r="G207" s="189" t="s">
        <v>174</v>
      </c>
      <c r="H207" s="190">
        <v>98.417000000000002</v>
      </c>
      <c r="I207" s="191"/>
      <c r="J207" s="192">
        <f>ROUND(I207*H207,2)</f>
        <v>0</v>
      </c>
      <c r="K207" s="188" t="s">
        <v>1</v>
      </c>
      <c r="L207" s="36"/>
      <c r="M207" s="193" t="s">
        <v>1</v>
      </c>
      <c r="N207" s="194" t="s">
        <v>43</v>
      </c>
      <c r="O207" s="61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7" t="s">
        <v>170</v>
      </c>
      <c r="AT207" s="197" t="s">
        <v>166</v>
      </c>
      <c r="AU207" s="197" t="s">
        <v>84</v>
      </c>
      <c r="AY207" s="18" t="s">
        <v>164</v>
      </c>
      <c r="BE207" s="105">
        <f>IF(N207="základní",J207,0)</f>
        <v>0</v>
      </c>
      <c r="BF207" s="105">
        <f>IF(N207="snížená",J207,0)</f>
        <v>0</v>
      </c>
      <c r="BG207" s="105">
        <f>IF(N207="zákl. přenesená",J207,0)</f>
        <v>0</v>
      </c>
      <c r="BH207" s="105">
        <f>IF(N207="sníž. přenesená",J207,0)</f>
        <v>0</v>
      </c>
      <c r="BI207" s="105">
        <f>IF(N207="nulová",J207,0)</f>
        <v>0</v>
      </c>
      <c r="BJ207" s="18" t="s">
        <v>33</v>
      </c>
      <c r="BK207" s="105">
        <f>ROUND(I207*H207,2)</f>
        <v>0</v>
      </c>
      <c r="BL207" s="18" t="s">
        <v>170</v>
      </c>
      <c r="BM207" s="197" t="s">
        <v>1950</v>
      </c>
    </row>
    <row r="208" spans="1:65" s="13" customFormat="1" ht="11.25">
      <c r="B208" s="198"/>
      <c r="D208" s="199" t="s">
        <v>177</v>
      </c>
      <c r="E208" s="200" t="s">
        <v>1</v>
      </c>
      <c r="F208" s="201" t="s">
        <v>1951</v>
      </c>
      <c r="H208" s="202">
        <v>98.417000000000002</v>
      </c>
      <c r="I208" s="203"/>
      <c r="L208" s="198"/>
      <c r="M208" s="204"/>
      <c r="N208" s="205"/>
      <c r="O208" s="205"/>
      <c r="P208" s="205"/>
      <c r="Q208" s="205"/>
      <c r="R208" s="205"/>
      <c r="S208" s="205"/>
      <c r="T208" s="206"/>
      <c r="AT208" s="200" t="s">
        <v>177</v>
      </c>
      <c r="AU208" s="200" t="s">
        <v>84</v>
      </c>
      <c r="AV208" s="13" t="s">
        <v>84</v>
      </c>
      <c r="AW208" s="13" t="s">
        <v>32</v>
      </c>
      <c r="AX208" s="13" t="s">
        <v>77</v>
      </c>
      <c r="AY208" s="200" t="s">
        <v>164</v>
      </c>
    </row>
    <row r="209" spans="1:65" s="14" customFormat="1" ht="11.25">
      <c r="B209" s="207"/>
      <c r="D209" s="199" t="s">
        <v>177</v>
      </c>
      <c r="E209" s="208" t="s">
        <v>1</v>
      </c>
      <c r="F209" s="209" t="s">
        <v>183</v>
      </c>
      <c r="H209" s="210">
        <v>98.417000000000002</v>
      </c>
      <c r="I209" s="211"/>
      <c r="L209" s="207"/>
      <c r="M209" s="212"/>
      <c r="N209" s="213"/>
      <c r="O209" s="213"/>
      <c r="P209" s="213"/>
      <c r="Q209" s="213"/>
      <c r="R209" s="213"/>
      <c r="S209" s="213"/>
      <c r="T209" s="214"/>
      <c r="AT209" s="208" t="s">
        <v>177</v>
      </c>
      <c r="AU209" s="208" t="s">
        <v>84</v>
      </c>
      <c r="AV209" s="14" t="s">
        <v>170</v>
      </c>
      <c r="AW209" s="14" t="s">
        <v>32</v>
      </c>
      <c r="AX209" s="14" t="s">
        <v>33</v>
      </c>
      <c r="AY209" s="208" t="s">
        <v>164</v>
      </c>
    </row>
    <row r="210" spans="1:65" s="2" customFormat="1" ht="16.5" customHeight="1">
      <c r="A210" s="35"/>
      <c r="B210" s="155"/>
      <c r="C210" s="186" t="s">
        <v>7</v>
      </c>
      <c r="D210" s="186" t="s">
        <v>166</v>
      </c>
      <c r="E210" s="187" t="s">
        <v>450</v>
      </c>
      <c r="F210" s="188" t="s">
        <v>451</v>
      </c>
      <c r="G210" s="189" t="s">
        <v>174</v>
      </c>
      <c r="H210" s="190">
        <v>100.217</v>
      </c>
      <c r="I210" s="191"/>
      <c r="J210" s="192">
        <f>ROUND(I210*H210,2)</f>
        <v>0</v>
      </c>
      <c r="K210" s="188" t="s">
        <v>1</v>
      </c>
      <c r="L210" s="36"/>
      <c r="M210" s="193" t="s">
        <v>1</v>
      </c>
      <c r="N210" s="194" t="s">
        <v>43</v>
      </c>
      <c r="O210" s="61"/>
      <c r="P210" s="195">
        <f>O210*H210</f>
        <v>0</v>
      </c>
      <c r="Q210" s="195">
        <v>0</v>
      </c>
      <c r="R210" s="195">
        <f>Q210*H210</f>
        <v>0</v>
      </c>
      <c r="S210" s="195">
        <v>0</v>
      </c>
      <c r="T210" s="19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7" t="s">
        <v>170</v>
      </c>
      <c r="AT210" s="197" t="s">
        <v>166</v>
      </c>
      <c r="AU210" s="197" t="s">
        <v>84</v>
      </c>
      <c r="AY210" s="18" t="s">
        <v>164</v>
      </c>
      <c r="BE210" s="105">
        <f>IF(N210="základní",J210,0)</f>
        <v>0</v>
      </c>
      <c r="BF210" s="105">
        <f>IF(N210="snížená",J210,0)</f>
        <v>0</v>
      </c>
      <c r="BG210" s="105">
        <f>IF(N210="zákl. přenesená",J210,0)</f>
        <v>0</v>
      </c>
      <c r="BH210" s="105">
        <f>IF(N210="sníž. přenesená",J210,0)</f>
        <v>0</v>
      </c>
      <c r="BI210" s="105">
        <f>IF(N210="nulová",J210,0)</f>
        <v>0</v>
      </c>
      <c r="BJ210" s="18" t="s">
        <v>33</v>
      </c>
      <c r="BK210" s="105">
        <f>ROUND(I210*H210,2)</f>
        <v>0</v>
      </c>
      <c r="BL210" s="18" t="s">
        <v>170</v>
      </c>
      <c r="BM210" s="197" t="s">
        <v>1952</v>
      </c>
    </row>
    <row r="211" spans="1:65" s="13" customFormat="1" ht="11.25">
      <c r="B211" s="198"/>
      <c r="D211" s="199" t="s">
        <v>177</v>
      </c>
      <c r="E211" s="200" t="s">
        <v>1</v>
      </c>
      <c r="F211" s="201" t="s">
        <v>1953</v>
      </c>
      <c r="H211" s="202">
        <v>1.8</v>
      </c>
      <c r="I211" s="203"/>
      <c r="L211" s="198"/>
      <c r="M211" s="204"/>
      <c r="N211" s="205"/>
      <c r="O211" s="205"/>
      <c r="P211" s="205"/>
      <c r="Q211" s="205"/>
      <c r="R211" s="205"/>
      <c r="S211" s="205"/>
      <c r="T211" s="206"/>
      <c r="AT211" s="200" t="s">
        <v>177</v>
      </c>
      <c r="AU211" s="200" t="s">
        <v>84</v>
      </c>
      <c r="AV211" s="13" t="s">
        <v>84</v>
      </c>
      <c r="AW211" s="13" t="s">
        <v>32</v>
      </c>
      <c r="AX211" s="13" t="s">
        <v>77</v>
      </c>
      <c r="AY211" s="200" t="s">
        <v>164</v>
      </c>
    </row>
    <row r="212" spans="1:65" s="13" customFormat="1" ht="11.25">
      <c r="B212" s="198"/>
      <c r="D212" s="199" t="s">
        <v>177</v>
      </c>
      <c r="E212" s="200" t="s">
        <v>1</v>
      </c>
      <c r="F212" s="201" t="s">
        <v>1954</v>
      </c>
      <c r="H212" s="202">
        <v>98.417000000000002</v>
      </c>
      <c r="I212" s="203"/>
      <c r="L212" s="198"/>
      <c r="M212" s="204"/>
      <c r="N212" s="205"/>
      <c r="O212" s="205"/>
      <c r="P212" s="205"/>
      <c r="Q212" s="205"/>
      <c r="R212" s="205"/>
      <c r="S212" s="205"/>
      <c r="T212" s="206"/>
      <c r="AT212" s="200" t="s">
        <v>177</v>
      </c>
      <c r="AU212" s="200" t="s">
        <v>84</v>
      </c>
      <c r="AV212" s="13" t="s">
        <v>84</v>
      </c>
      <c r="AW212" s="13" t="s">
        <v>32</v>
      </c>
      <c r="AX212" s="13" t="s">
        <v>77</v>
      </c>
      <c r="AY212" s="200" t="s">
        <v>164</v>
      </c>
    </row>
    <row r="213" spans="1:65" s="14" customFormat="1" ht="11.25">
      <c r="B213" s="207"/>
      <c r="D213" s="199" t="s">
        <v>177</v>
      </c>
      <c r="E213" s="208" t="s">
        <v>1</v>
      </c>
      <c r="F213" s="209" t="s">
        <v>183</v>
      </c>
      <c r="H213" s="210">
        <v>100.217</v>
      </c>
      <c r="I213" s="211"/>
      <c r="L213" s="207"/>
      <c r="M213" s="212"/>
      <c r="N213" s="213"/>
      <c r="O213" s="213"/>
      <c r="P213" s="213"/>
      <c r="Q213" s="213"/>
      <c r="R213" s="213"/>
      <c r="S213" s="213"/>
      <c r="T213" s="214"/>
      <c r="AT213" s="208" t="s">
        <v>177</v>
      </c>
      <c r="AU213" s="208" t="s">
        <v>84</v>
      </c>
      <c r="AV213" s="14" t="s">
        <v>170</v>
      </c>
      <c r="AW213" s="14" t="s">
        <v>32</v>
      </c>
      <c r="AX213" s="14" t="s">
        <v>33</v>
      </c>
      <c r="AY213" s="208" t="s">
        <v>164</v>
      </c>
    </row>
    <row r="214" spans="1:65" s="2" customFormat="1" ht="16.5" customHeight="1">
      <c r="A214" s="35"/>
      <c r="B214" s="155"/>
      <c r="C214" s="186" t="s">
        <v>293</v>
      </c>
      <c r="D214" s="186" t="s">
        <v>166</v>
      </c>
      <c r="E214" s="187" t="s">
        <v>456</v>
      </c>
      <c r="F214" s="188" t="s">
        <v>457</v>
      </c>
      <c r="G214" s="189" t="s">
        <v>174</v>
      </c>
      <c r="H214" s="190">
        <v>901.95299999999997</v>
      </c>
      <c r="I214" s="191"/>
      <c r="J214" s="192">
        <f>ROUND(I214*H214,2)</f>
        <v>0</v>
      </c>
      <c r="K214" s="188" t="s">
        <v>1</v>
      </c>
      <c r="L214" s="36"/>
      <c r="M214" s="193" t="s">
        <v>1</v>
      </c>
      <c r="N214" s="194" t="s">
        <v>43</v>
      </c>
      <c r="O214" s="61"/>
      <c r="P214" s="195">
        <f>O214*H214</f>
        <v>0</v>
      </c>
      <c r="Q214" s="195">
        <v>0</v>
      </c>
      <c r="R214" s="195">
        <f>Q214*H214</f>
        <v>0</v>
      </c>
      <c r="S214" s="195">
        <v>0</v>
      </c>
      <c r="T214" s="19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7" t="s">
        <v>170</v>
      </c>
      <c r="AT214" s="197" t="s">
        <v>166</v>
      </c>
      <c r="AU214" s="197" t="s">
        <v>84</v>
      </c>
      <c r="AY214" s="18" t="s">
        <v>164</v>
      </c>
      <c r="BE214" s="105">
        <f>IF(N214="základní",J214,0)</f>
        <v>0</v>
      </c>
      <c r="BF214" s="105">
        <f>IF(N214="snížená",J214,0)</f>
        <v>0</v>
      </c>
      <c r="BG214" s="105">
        <f>IF(N214="zákl. přenesená",J214,0)</f>
        <v>0</v>
      </c>
      <c r="BH214" s="105">
        <f>IF(N214="sníž. přenesená",J214,0)</f>
        <v>0</v>
      </c>
      <c r="BI214" s="105">
        <f>IF(N214="nulová",J214,0)</f>
        <v>0</v>
      </c>
      <c r="BJ214" s="18" t="s">
        <v>33</v>
      </c>
      <c r="BK214" s="105">
        <f>ROUND(I214*H214,2)</f>
        <v>0</v>
      </c>
      <c r="BL214" s="18" t="s">
        <v>170</v>
      </c>
      <c r="BM214" s="197" t="s">
        <v>1955</v>
      </c>
    </row>
    <row r="215" spans="1:65" s="13" customFormat="1" ht="11.25">
      <c r="B215" s="198"/>
      <c r="D215" s="199" t="s">
        <v>177</v>
      </c>
      <c r="E215" s="200" t="s">
        <v>1</v>
      </c>
      <c r="F215" s="201" t="s">
        <v>1956</v>
      </c>
      <c r="H215" s="202">
        <v>901.95299999999997</v>
      </c>
      <c r="I215" s="203"/>
      <c r="L215" s="198"/>
      <c r="M215" s="204"/>
      <c r="N215" s="205"/>
      <c r="O215" s="205"/>
      <c r="P215" s="205"/>
      <c r="Q215" s="205"/>
      <c r="R215" s="205"/>
      <c r="S215" s="205"/>
      <c r="T215" s="206"/>
      <c r="AT215" s="200" t="s">
        <v>177</v>
      </c>
      <c r="AU215" s="200" t="s">
        <v>84</v>
      </c>
      <c r="AV215" s="13" t="s">
        <v>84</v>
      </c>
      <c r="AW215" s="13" t="s">
        <v>32</v>
      </c>
      <c r="AX215" s="13" t="s">
        <v>77</v>
      </c>
      <c r="AY215" s="200" t="s">
        <v>164</v>
      </c>
    </row>
    <row r="216" spans="1:65" s="14" customFormat="1" ht="11.25">
      <c r="B216" s="207"/>
      <c r="D216" s="199" t="s">
        <v>177</v>
      </c>
      <c r="E216" s="208" t="s">
        <v>1</v>
      </c>
      <c r="F216" s="209" t="s">
        <v>183</v>
      </c>
      <c r="H216" s="210">
        <v>901.95299999999997</v>
      </c>
      <c r="I216" s="211"/>
      <c r="L216" s="207"/>
      <c r="M216" s="212"/>
      <c r="N216" s="213"/>
      <c r="O216" s="213"/>
      <c r="P216" s="213"/>
      <c r="Q216" s="213"/>
      <c r="R216" s="213"/>
      <c r="S216" s="213"/>
      <c r="T216" s="214"/>
      <c r="AT216" s="208" t="s">
        <v>177</v>
      </c>
      <c r="AU216" s="208" t="s">
        <v>84</v>
      </c>
      <c r="AV216" s="14" t="s">
        <v>170</v>
      </c>
      <c r="AW216" s="14" t="s">
        <v>32</v>
      </c>
      <c r="AX216" s="14" t="s">
        <v>33</v>
      </c>
      <c r="AY216" s="208" t="s">
        <v>164</v>
      </c>
    </row>
    <row r="217" spans="1:65" s="2" customFormat="1" ht="16.5" customHeight="1">
      <c r="A217" s="35"/>
      <c r="B217" s="155"/>
      <c r="C217" s="186" t="s">
        <v>298</v>
      </c>
      <c r="D217" s="186" t="s">
        <v>166</v>
      </c>
      <c r="E217" s="187" t="s">
        <v>461</v>
      </c>
      <c r="F217" s="188" t="s">
        <v>462</v>
      </c>
      <c r="G217" s="189" t="s">
        <v>174</v>
      </c>
      <c r="H217" s="190">
        <v>98.417000000000002</v>
      </c>
      <c r="I217" s="191"/>
      <c r="J217" s="192">
        <f>ROUND(I217*H217,2)</f>
        <v>0</v>
      </c>
      <c r="K217" s="188" t="s">
        <v>1</v>
      </c>
      <c r="L217" s="36"/>
      <c r="M217" s="193" t="s">
        <v>1</v>
      </c>
      <c r="N217" s="194" t="s">
        <v>43</v>
      </c>
      <c r="O217" s="61"/>
      <c r="P217" s="195">
        <f>O217*H217</f>
        <v>0</v>
      </c>
      <c r="Q217" s="195">
        <v>0</v>
      </c>
      <c r="R217" s="195">
        <f>Q217*H217</f>
        <v>0</v>
      </c>
      <c r="S217" s="195">
        <v>0</v>
      </c>
      <c r="T217" s="19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7" t="s">
        <v>170</v>
      </c>
      <c r="AT217" s="197" t="s">
        <v>166</v>
      </c>
      <c r="AU217" s="197" t="s">
        <v>84</v>
      </c>
      <c r="AY217" s="18" t="s">
        <v>164</v>
      </c>
      <c r="BE217" s="105">
        <f>IF(N217="základní",J217,0)</f>
        <v>0</v>
      </c>
      <c r="BF217" s="105">
        <f>IF(N217="snížená",J217,0)</f>
        <v>0</v>
      </c>
      <c r="BG217" s="105">
        <f>IF(N217="zákl. přenesená",J217,0)</f>
        <v>0</v>
      </c>
      <c r="BH217" s="105">
        <f>IF(N217="sníž. přenesená",J217,0)</f>
        <v>0</v>
      </c>
      <c r="BI217" s="105">
        <f>IF(N217="nulová",J217,0)</f>
        <v>0</v>
      </c>
      <c r="BJ217" s="18" t="s">
        <v>33</v>
      </c>
      <c r="BK217" s="105">
        <f>ROUND(I217*H217,2)</f>
        <v>0</v>
      </c>
      <c r="BL217" s="18" t="s">
        <v>170</v>
      </c>
      <c r="BM217" s="197" t="s">
        <v>1957</v>
      </c>
    </row>
    <row r="218" spans="1:65" s="13" customFormat="1" ht="11.25">
      <c r="B218" s="198"/>
      <c r="D218" s="199" t="s">
        <v>177</v>
      </c>
      <c r="E218" s="200" t="s">
        <v>1</v>
      </c>
      <c r="F218" s="201" t="s">
        <v>1954</v>
      </c>
      <c r="H218" s="202">
        <v>98.417000000000002</v>
      </c>
      <c r="I218" s="203"/>
      <c r="L218" s="198"/>
      <c r="M218" s="204"/>
      <c r="N218" s="205"/>
      <c r="O218" s="205"/>
      <c r="P218" s="205"/>
      <c r="Q218" s="205"/>
      <c r="R218" s="205"/>
      <c r="S218" s="205"/>
      <c r="T218" s="206"/>
      <c r="AT218" s="200" t="s">
        <v>177</v>
      </c>
      <c r="AU218" s="200" t="s">
        <v>84</v>
      </c>
      <c r="AV218" s="13" t="s">
        <v>84</v>
      </c>
      <c r="AW218" s="13" t="s">
        <v>32</v>
      </c>
      <c r="AX218" s="13" t="s">
        <v>33</v>
      </c>
      <c r="AY218" s="200" t="s">
        <v>164</v>
      </c>
    </row>
    <row r="219" spans="1:65" s="12" customFormat="1" ht="22.9" customHeight="1">
      <c r="B219" s="173"/>
      <c r="D219" s="174" t="s">
        <v>76</v>
      </c>
      <c r="E219" s="184" t="s">
        <v>170</v>
      </c>
      <c r="F219" s="184" t="s">
        <v>464</v>
      </c>
      <c r="I219" s="176"/>
      <c r="J219" s="185">
        <f>BK219</f>
        <v>0</v>
      </c>
      <c r="L219" s="173"/>
      <c r="M219" s="178"/>
      <c r="N219" s="179"/>
      <c r="O219" s="179"/>
      <c r="P219" s="180">
        <f>SUM(P220:P243)</f>
        <v>0</v>
      </c>
      <c r="Q219" s="179"/>
      <c r="R219" s="180">
        <f>SUM(R220:R243)</f>
        <v>32.604683999999992</v>
      </c>
      <c r="S219" s="179"/>
      <c r="T219" s="181">
        <f>SUM(T220:T243)</f>
        <v>0</v>
      </c>
      <c r="AR219" s="174" t="s">
        <v>33</v>
      </c>
      <c r="AT219" s="182" t="s">
        <v>76</v>
      </c>
      <c r="AU219" s="182" t="s">
        <v>33</v>
      </c>
      <c r="AY219" s="174" t="s">
        <v>164</v>
      </c>
      <c r="BK219" s="183">
        <f>SUM(BK220:BK243)</f>
        <v>0</v>
      </c>
    </row>
    <row r="220" spans="1:65" s="2" customFormat="1" ht="16.5" customHeight="1">
      <c r="A220" s="35"/>
      <c r="B220" s="155"/>
      <c r="C220" s="186" t="s">
        <v>303</v>
      </c>
      <c r="D220" s="186" t="s">
        <v>166</v>
      </c>
      <c r="E220" s="187" t="s">
        <v>1958</v>
      </c>
      <c r="F220" s="188" t="s">
        <v>1959</v>
      </c>
      <c r="G220" s="189" t="s">
        <v>256</v>
      </c>
      <c r="H220" s="190">
        <v>22.625</v>
      </c>
      <c r="I220" s="191"/>
      <c r="J220" s="192">
        <f>ROUND(I220*H220,2)</f>
        <v>0</v>
      </c>
      <c r="K220" s="188" t="s">
        <v>175</v>
      </c>
      <c r="L220" s="36"/>
      <c r="M220" s="193" t="s">
        <v>1</v>
      </c>
      <c r="N220" s="194" t="s">
        <v>43</v>
      </c>
      <c r="O220" s="61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7" t="s">
        <v>170</v>
      </c>
      <c r="AT220" s="197" t="s">
        <v>166</v>
      </c>
      <c r="AU220" s="197" t="s">
        <v>84</v>
      </c>
      <c r="AY220" s="18" t="s">
        <v>164</v>
      </c>
      <c r="BE220" s="105">
        <f>IF(N220="základní",J220,0)</f>
        <v>0</v>
      </c>
      <c r="BF220" s="105">
        <f>IF(N220="snížená",J220,0)</f>
        <v>0</v>
      </c>
      <c r="BG220" s="105">
        <f>IF(N220="zákl. přenesená",J220,0)</f>
        <v>0</v>
      </c>
      <c r="BH220" s="105">
        <f>IF(N220="sníž. přenesená",J220,0)</f>
        <v>0</v>
      </c>
      <c r="BI220" s="105">
        <f>IF(N220="nulová",J220,0)</f>
        <v>0</v>
      </c>
      <c r="BJ220" s="18" t="s">
        <v>33</v>
      </c>
      <c r="BK220" s="105">
        <f>ROUND(I220*H220,2)</f>
        <v>0</v>
      </c>
      <c r="BL220" s="18" t="s">
        <v>170</v>
      </c>
      <c r="BM220" s="197" t="s">
        <v>1960</v>
      </c>
    </row>
    <row r="221" spans="1:65" s="2" customFormat="1" ht="19.5">
      <c r="A221" s="35"/>
      <c r="B221" s="36"/>
      <c r="C221" s="35"/>
      <c r="D221" s="199" t="s">
        <v>196</v>
      </c>
      <c r="E221" s="35"/>
      <c r="F221" s="215" t="s">
        <v>1896</v>
      </c>
      <c r="G221" s="35"/>
      <c r="H221" s="35"/>
      <c r="I221" s="114"/>
      <c r="J221" s="35"/>
      <c r="K221" s="35"/>
      <c r="L221" s="36"/>
      <c r="M221" s="216"/>
      <c r="N221" s="217"/>
      <c r="O221" s="61"/>
      <c r="P221" s="61"/>
      <c r="Q221" s="61"/>
      <c r="R221" s="61"/>
      <c r="S221" s="61"/>
      <c r="T221" s="62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8" t="s">
        <v>196</v>
      </c>
      <c r="AU221" s="18" t="s">
        <v>84</v>
      </c>
    </row>
    <row r="222" spans="1:65" s="15" customFormat="1" ht="11.25">
      <c r="B222" s="218"/>
      <c r="D222" s="199" t="s">
        <v>177</v>
      </c>
      <c r="E222" s="219" t="s">
        <v>1</v>
      </c>
      <c r="F222" s="220" t="s">
        <v>1961</v>
      </c>
      <c r="H222" s="219" t="s">
        <v>1</v>
      </c>
      <c r="I222" s="221"/>
      <c r="L222" s="218"/>
      <c r="M222" s="222"/>
      <c r="N222" s="223"/>
      <c r="O222" s="223"/>
      <c r="P222" s="223"/>
      <c r="Q222" s="223"/>
      <c r="R222" s="223"/>
      <c r="S222" s="223"/>
      <c r="T222" s="224"/>
      <c r="AT222" s="219" t="s">
        <v>177</v>
      </c>
      <c r="AU222" s="219" t="s">
        <v>84</v>
      </c>
      <c r="AV222" s="15" t="s">
        <v>33</v>
      </c>
      <c r="AW222" s="15" t="s">
        <v>32</v>
      </c>
      <c r="AX222" s="15" t="s">
        <v>77</v>
      </c>
      <c r="AY222" s="219" t="s">
        <v>164</v>
      </c>
    </row>
    <row r="223" spans="1:65" s="13" customFormat="1" ht="11.25">
      <c r="B223" s="198"/>
      <c r="D223" s="199" t="s">
        <v>177</v>
      </c>
      <c r="E223" s="200" t="s">
        <v>1</v>
      </c>
      <c r="F223" s="201" t="s">
        <v>1962</v>
      </c>
      <c r="H223" s="202">
        <v>22.625</v>
      </c>
      <c r="I223" s="203"/>
      <c r="L223" s="198"/>
      <c r="M223" s="204"/>
      <c r="N223" s="205"/>
      <c r="O223" s="205"/>
      <c r="P223" s="205"/>
      <c r="Q223" s="205"/>
      <c r="R223" s="205"/>
      <c r="S223" s="205"/>
      <c r="T223" s="206"/>
      <c r="AT223" s="200" t="s">
        <v>177</v>
      </c>
      <c r="AU223" s="200" t="s">
        <v>84</v>
      </c>
      <c r="AV223" s="13" t="s">
        <v>84</v>
      </c>
      <c r="AW223" s="13" t="s">
        <v>32</v>
      </c>
      <c r="AX223" s="13" t="s">
        <v>33</v>
      </c>
      <c r="AY223" s="200" t="s">
        <v>164</v>
      </c>
    </row>
    <row r="224" spans="1:65" s="2" customFormat="1" ht="16.5" customHeight="1">
      <c r="A224" s="35"/>
      <c r="B224" s="155"/>
      <c r="C224" s="186" t="s">
        <v>324</v>
      </c>
      <c r="D224" s="186" t="s">
        <v>166</v>
      </c>
      <c r="E224" s="187" t="s">
        <v>476</v>
      </c>
      <c r="F224" s="188" t="s">
        <v>477</v>
      </c>
      <c r="G224" s="189" t="s">
        <v>256</v>
      </c>
      <c r="H224" s="190">
        <v>22.625</v>
      </c>
      <c r="I224" s="191"/>
      <c r="J224" s="192">
        <f>ROUND(I224*H224,2)</f>
        <v>0</v>
      </c>
      <c r="K224" s="188" t="s">
        <v>175</v>
      </c>
      <c r="L224" s="36"/>
      <c r="M224" s="193" t="s">
        <v>1</v>
      </c>
      <c r="N224" s="194" t="s">
        <v>43</v>
      </c>
      <c r="O224" s="61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7" t="s">
        <v>170</v>
      </c>
      <c r="AT224" s="197" t="s">
        <v>166</v>
      </c>
      <c r="AU224" s="197" t="s">
        <v>84</v>
      </c>
      <c r="AY224" s="18" t="s">
        <v>164</v>
      </c>
      <c r="BE224" s="105">
        <f>IF(N224="základní",J224,0)</f>
        <v>0</v>
      </c>
      <c r="BF224" s="105">
        <f>IF(N224="snížená",J224,0)</f>
        <v>0</v>
      </c>
      <c r="BG224" s="105">
        <f>IF(N224="zákl. přenesená",J224,0)</f>
        <v>0</v>
      </c>
      <c r="BH224" s="105">
        <f>IF(N224="sníž. přenesená",J224,0)</f>
        <v>0</v>
      </c>
      <c r="BI224" s="105">
        <f>IF(N224="nulová",J224,0)</f>
        <v>0</v>
      </c>
      <c r="BJ224" s="18" t="s">
        <v>33</v>
      </c>
      <c r="BK224" s="105">
        <f>ROUND(I224*H224,2)</f>
        <v>0</v>
      </c>
      <c r="BL224" s="18" t="s">
        <v>170</v>
      </c>
      <c r="BM224" s="197" t="s">
        <v>1963</v>
      </c>
    </row>
    <row r="225" spans="1:65" s="13" customFormat="1" ht="11.25">
      <c r="B225" s="198"/>
      <c r="D225" s="199" t="s">
        <v>177</v>
      </c>
      <c r="E225" s="200" t="s">
        <v>1</v>
      </c>
      <c r="F225" s="201" t="s">
        <v>1964</v>
      </c>
      <c r="H225" s="202">
        <v>22.625</v>
      </c>
      <c r="I225" s="203"/>
      <c r="L225" s="198"/>
      <c r="M225" s="204"/>
      <c r="N225" s="205"/>
      <c r="O225" s="205"/>
      <c r="P225" s="205"/>
      <c r="Q225" s="205"/>
      <c r="R225" s="205"/>
      <c r="S225" s="205"/>
      <c r="T225" s="206"/>
      <c r="AT225" s="200" t="s">
        <v>177</v>
      </c>
      <c r="AU225" s="200" t="s">
        <v>84</v>
      </c>
      <c r="AV225" s="13" t="s">
        <v>84</v>
      </c>
      <c r="AW225" s="13" t="s">
        <v>32</v>
      </c>
      <c r="AX225" s="13" t="s">
        <v>33</v>
      </c>
      <c r="AY225" s="200" t="s">
        <v>164</v>
      </c>
    </row>
    <row r="226" spans="1:65" s="2" customFormat="1" ht="16.5" customHeight="1">
      <c r="A226" s="35"/>
      <c r="B226" s="155"/>
      <c r="C226" s="186" t="s">
        <v>330</v>
      </c>
      <c r="D226" s="186" t="s">
        <v>166</v>
      </c>
      <c r="E226" s="187" t="s">
        <v>348</v>
      </c>
      <c r="F226" s="188" t="s">
        <v>349</v>
      </c>
      <c r="G226" s="189" t="s">
        <v>256</v>
      </c>
      <c r="H226" s="190">
        <v>22.625</v>
      </c>
      <c r="I226" s="191"/>
      <c r="J226" s="192">
        <f>ROUND(I226*H226,2)</f>
        <v>0</v>
      </c>
      <c r="K226" s="188" t="s">
        <v>175</v>
      </c>
      <c r="L226" s="36"/>
      <c r="M226" s="193" t="s">
        <v>1</v>
      </c>
      <c r="N226" s="194" t="s">
        <v>43</v>
      </c>
      <c r="O226" s="61"/>
      <c r="P226" s="195">
        <f>O226*H226</f>
        <v>0</v>
      </c>
      <c r="Q226" s="195">
        <v>0</v>
      </c>
      <c r="R226" s="195">
        <f>Q226*H226</f>
        <v>0</v>
      </c>
      <c r="S226" s="195">
        <v>0</v>
      </c>
      <c r="T226" s="19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7" t="s">
        <v>170</v>
      </c>
      <c r="AT226" s="197" t="s">
        <v>166</v>
      </c>
      <c r="AU226" s="197" t="s">
        <v>84</v>
      </c>
      <c r="AY226" s="18" t="s">
        <v>164</v>
      </c>
      <c r="BE226" s="105">
        <f>IF(N226="základní",J226,0)</f>
        <v>0</v>
      </c>
      <c r="BF226" s="105">
        <f>IF(N226="snížená",J226,0)</f>
        <v>0</v>
      </c>
      <c r="BG226" s="105">
        <f>IF(N226="zákl. přenesená",J226,0)</f>
        <v>0</v>
      </c>
      <c r="BH226" s="105">
        <f>IF(N226="sníž. přenesená",J226,0)</f>
        <v>0</v>
      </c>
      <c r="BI226" s="105">
        <f>IF(N226="nulová",J226,0)</f>
        <v>0</v>
      </c>
      <c r="BJ226" s="18" t="s">
        <v>33</v>
      </c>
      <c r="BK226" s="105">
        <f>ROUND(I226*H226,2)</f>
        <v>0</v>
      </c>
      <c r="BL226" s="18" t="s">
        <v>170</v>
      </c>
      <c r="BM226" s="197" t="s">
        <v>1965</v>
      </c>
    </row>
    <row r="227" spans="1:65" s="13" customFormat="1" ht="11.25">
      <c r="B227" s="198"/>
      <c r="D227" s="199" t="s">
        <v>177</v>
      </c>
      <c r="E227" s="200" t="s">
        <v>1</v>
      </c>
      <c r="F227" s="201" t="s">
        <v>1964</v>
      </c>
      <c r="H227" s="202">
        <v>22.625</v>
      </c>
      <c r="I227" s="203"/>
      <c r="L227" s="198"/>
      <c r="M227" s="204"/>
      <c r="N227" s="205"/>
      <c r="O227" s="205"/>
      <c r="P227" s="205"/>
      <c r="Q227" s="205"/>
      <c r="R227" s="205"/>
      <c r="S227" s="205"/>
      <c r="T227" s="206"/>
      <c r="AT227" s="200" t="s">
        <v>177</v>
      </c>
      <c r="AU227" s="200" t="s">
        <v>84</v>
      </c>
      <c r="AV227" s="13" t="s">
        <v>84</v>
      </c>
      <c r="AW227" s="13" t="s">
        <v>32</v>
      </c>
      <c r="AX227" s="13" t="s">
        <v>33</v>
      </c>
      <c r="AY227" s="200" t="s">
        <v>164</v>
      </c>
    </row>
    <row r="228" spans="1:65" s="2" customFormat="1" ht="16.5" customHeight="1">
      <c r="A228" s="35"/>
      <c r="B228" s="155"/>
      <c r="C228" s="186" t="s">
        <v>336</v>
      </c>
      <c r="D228" s="186" t="s">
        <v>166</v>
      </c>
      <c r="E228" s="187" t="s">
        <v>510</v>
      </c>
      <c r="F228" s="188" t="s">
        <v>1966</v>
      </c>
      <c r="G228" s="189" t="s">
        <v>256</v>
      </c>
      <c r="H228" s="190">
        <v>12.066000000000001</v>
      </c>
      <c r="I228" s="191"/>
      <c r="J228" s="192">
        <f>ROUND(I228*H228,2)</f>
        <v>0</v>
      </c>
      <c r="K228" s="188" t="s">
        <v>1</v>
      </c>
      <c r="L228" s="36"/>
      <c r="M228" s="193" t="s">
        <v>1</v>
      </c>
      <c r="N228" s="194" t="s">
        <v>43</v>
      </c>
      <c r="O228" s="61"/>
      <c r="P228" s="195">
        <f>O228*H228</f>
        <v>0</v>
      </c>
      <c r="Q228" s="195">
        <v>2.234</v>
      </c>
      <c r="R228" s="195">
        <f>Q228*H228</f>
        <v>26.955444</v>
      </c>
      <c r="S228" s="195">
        <v>0</v>
      </c>
      <c r="T228" s="19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7" t="s">
        <v>170</v>
      </c>
      <c r="AT228" s="197" t="s">
        <v>166</v>
      </c>
      <c r="AU228" s="197" t="s">
        <v>84</v>
      </c>
      <c r="AY228" s="18" t="s">
        <v>164</v>
      </c>
      <c r="BE228" s="105">
        <f>IF(N228="základní",J228,0)</f>
        <v>0</v>
      </c>
      <c r="BF228" s="105">
        <f>IF(N228="snížená",J228,0)</f>
        <v>0</v>
      </c>
      <c r="BG228" s="105">
        <f>IF(N228="zákl. přenesená",J228,0)</f>
        <v>0</v>
      </c>
      <c r="BH228" s="105">
        <f>IF(N228="sníž. přenesená",J228,0)</f>
        <v>0</v>
      </c>
      <c r="BI228" s="105">
        <f>IF(N228="nulová",J228,0)</f>
        <v>0</v>
      </c>
      <c r="BJ228" s="18" t="s">
        <v>33</v>
      </c>
      <c r="BK228" s="105">
        <f>ROUND(I228*H228,2)</f>
        <v>0</v>
      </c>
      <c r="BL228" s="18" t="s">
        <v>170</v>
      </c>
      <c r="BM228" s="197" t="s">
        <v>1967</v>
      </c>
    </row>
    <row r="229" spans="1:65" s="15" customFormat="1" ht="11.25">
      <c r="B229" s="218"/>
      <c r="D229" s="199" t="s">
        <v>177</v>
      </c>
      <c r="E229" s="219" t="s">
        <v>1</v>
      </c>
      <c r="F229" s="220" t="s">
        <v>1968</v>
      </c>
      <c r="H229" s="219" t="s">
        <v>1</v>
      </c>
      <c r="I229" s="221"/>
      <c r="L229" s="218"/>
      <c r="M229" s="222"/>
      <c r="N229" s="223"/>
      <c r="O229" s="223"/>
      <c r="P229" s="223"/>
      <c r="Q229" s="223"/>
      <c r="R229" s="223"/>
      <c r="S229" s="223"/>
      <c r="T229" s="224"/>
      <c r="AT229" s="219" t="s">
        <v>177</v>
      </c>
      <c r="AU229" s="219" t="s">
        <v>84</v>
      </c>
      <c r="AV229" s="15" t="s">
        <v>33</v>
      </c>
      <c r="AW229" s="15" t="s">
        <v>32</v>
      </c>
      <c r="AX229" s="15" t="s">
        <v>77</v>
      </c>
      <c r="AY229" s="219" t="s">
        <v>164</v>
      </c>
    </row>
    <row r="230" spans="1:65" s="13" customFormat="1" ht="11.25">
      <c r="B230" s="198"/>
      <c r="D230" s="199" t="s">
        <v>177</v>
      </c>
      <c r="E230" s="200" t="s">
        <v>1</v>
      </c>
      <c r="F230" s="201" t="s">
        <v>1969</v>
      </c>
      <c r="H230" s="202">
        <v>8.8260000000000005</v>
      </c>
      <c r="I230" s="203"/>
      <c r="L230" s="198"/>
      <c r="M230" s="204"/>
      <c r="N230" s="205"/>
      <c r="O230" s="205"/>
      <c r="P230" s="205"/>
      <c r="Q230" s="205"/>
      <c r="R230" s="205"/>
      <c r="S230" s="205"/>
      <c r="T230" s="206"/>
      <c r="AT230" s="200" t="s">
        <v>177</v>
      </c>
      <c r="AU230" s="200" t="s">
        <v>84</v>
      </c>
      <c r="AV230" s="13" t="s">
        <v>84</v>
      </c>
      <c r="AW230" s="13" t="s">
        <v>32</v>
      </c>
      <c r="AX230" s="13" t="s">
        <v>77</v>
      </c>
      <c r="AY230" s="200" t="s">
        <v>164</v>
      </c>
    </row>
    <row r="231" spans="1:65" s="13" customFormat="1" ht="11.25">
      <c r="B231" s="198"/>
      <c r="D231" s="199" t="s">
        <v>177</v>
      </c>
      <c r="E231" s="200" t="s">
        <v>1</v>
      </c>
      <c r="F231" s="201" t="s">
        <v>1970</v>
      </c>
      <c r="H231" s="202">
        <v>3.24</v>
      </c>
      <c r="I231" s="203"/>
      <c r="L231" s="198"/>
      <c r="M231" s="204"/>
      <c r="N231" s="205"/>
      <c r="O231" s="205"/>
      <c r="P231" s="205"/>
      <c r="Q231" s="205"/>
      <c r="R231" s="205"/>
      <c r="S231" s="205"/>
      <c r="T231" s="206"/>
      <c r="AT231" s="200" t="s">
        <v>177</v>
      </c>
      <c r="AU231" s="200" t="s">
        <v>84</v>
      </c>
      <c r="AV231" s="13" t="s">
        <v>84</v>
      </c>
      <c r="AW231" s="13" t="s">
        <v>32</v>
      </c>
      <c r="AX231" s="13" t="s">
        <v>77</v>
      </c>
      <c r="AY231" s="200" t="s">
        <v>164</v>
      </c>
    </row>
    <row r="232" spans="1:65" s="14" customFormat="1" ht="11.25">
      <c r="B232" s="207"/>
      <c r="D232" s="199" t="s">
        <v>177</v>
      </c>
      <c r="E232" s="208" t="s">
        <v>1</v>
      </c>
      <c r="F232" s="209" t="s">
        <v>183</v>
      </c>
      <c r="H232" s="210">
        <v>12.066000000000001</v>
      </c>
      <c r="I232" s="211"/>
      <c r="L232" s="207"/>
      <c r="M232" s="212"/>
      <c r="N232" s="213"/>
      <c r="O232" s="213"/>
      <c r="P232" s="213"/>
      <c r="Q232" s="213"/>
      <c r="R232" s="213"/>
      <c r="S232" s="213"/>
      <c r="T232" s="214"/>
      <c r="AT232" s="208" t="s">
        <v>177</v>
      </c>
      <c r="AU232" s="208" t="s">
        <v>84</v>
      </c>
      <c r="AV232" s="14" t="s">
        <v>170</v>
      </c>
      <c r="AW232" s="14" t="s">
        <v>32</v>
      </c>
      <c r="AX232" s="14" t="s">
        <v>33</v>
      </c>
      <c r="AY232" s="208" t="s">
        <v>164</v>
      </c>
    </row>
    <row r="233" spans="1:65" s="2" customFormat="1" ht="16.5" customHeight="1">
      <c r="A233" s="35"/>
      <c r="B233" s="155"/>
      <c r="C233" s="186" t="s">
        <v>341</v>
      </c>
      <c r="D233" s="186" t="s">
        <v>166</v>
      </c>
      <c r="E233" s="187" t="s">
        <v>483</v>
      </c>
      <c r="F233" s="188" t="s">
        <v>484</v>
      </c>
      <c r="G233" s="189" t="s">
        <v>440</v>
      </c>
      <c r="H233" s="190">
        <v>50</v>
      </c>
      <c r="I233" s="191"/>
      <c r="J233" s="192">
        <f>ROUND(I233*H233,2)</f>
        <v>0</v>
      </c>
      <c r="K233" s="188" t="s">
        <v>1</v>
      </c>
      <c r="L233" s="36"/>
      <c r="M233" s="193" t="s">
        <v>1</v>
      </c>
      <c r="N233" s="194" t="s">
        <v>43</v>
      </c>
      <c r="O233" s="61"/>
      <c r="P233" s="195">
        <f>O233*H233</f>
        <v>0</v>
      </c>
      <c r="Q233" s="195">
        <v>1.65E-3</v>
      </c>
      <c r="R233" s="195">
        <f>Q233*H233</f>
        <v>8.2500000000000004E-2</v>
      </c>
      <c r="S233" s="195">
        <v>0</v>
      </c>
      <c r="T233" s="19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7" t="s">
        <v>170</v>
      </c>
      <c r="AT233" s="197" t="s">
        <v>166</v>
      </c>
      <c r="AU233" s="197" t="s">
        <v>84</v>
      </c>
      <c r="AY233" s="18" t="s">
        <v>164</v>
      </c>
      <c r="BE233" s="105">
        <f>IF(N233="základní",J233,0)</f>
        <v>0</v>
      </c>
      <c r="BF233" s="105">
        <f>IF(N233="snížená",J233,0)</f>
        <v>0</v>
      </c>
      <c r="BG233" s="105">
        <f>IF(N233="zákl. přenesená",J233,0)</f>
        <v>0</v>
      </c>
      <c r="BH233" s="105">
        <f>IF(N233="sníž. přenesená",J233,0)</f>
        <v>0</v>
      </c>
      <c r="BI233" s="105">
        <f>IF(N233="nulová",J233,0)</f>
        <v>0</v>
      </c>
      <c r="BJ233" s="18" t="s">
        <v>33</v>
      </c>
      <c r="BK233" s="105">
        <f>ROUND(I233*H233,2)</f>
        <v>0</v>
      </c>
      <c r="BL233" s="18" t="s">
        <v>170</v>
      </c>
      <c r="BM233" s="197" t="s">
        <v>1971</v>
      </c>
    </row>
    <row r="234" spans="1:65" s="13" customFormat="1" ht="11.25">
      <c r="B234" s="198"/>
      <c r="D234" s="199" t="s">
        <v>177</v>
      </c>
      <c r="E234" s="200" t="s">
        <v>1</v>
      </c>
      <c r="F234" s="201" t="s">
        <v>475</v>
      </c>
      <c r="H234" s="202">
        <v>50</v>
      </c>
      <c r="I234" s="203"/>
      <c r="L234" s="198"/>
      <c r="M234" s="204"/>
      <c r="N234" s="205"/>
      <c r="O234" s="205"/>
      <c r="P234" s="205"/>
      <c r="Q234" s="205"/>
      <c r="R234" s="205"/>
      <c r="S234" s="205"/>
      <c r="T234" s="206"/>
      <c r="AT234" s="200" t="s">
        <v>177</v>
      </c>
      <c r="AU234" s="200" t="s">
        <v>84</v>
      </c>
      <c r="AV234" s="13" t="s">
        <v>84</v>
      </c>
      <c r="AW234" s="13" t="s">
        <v>32</v>
      </c>
      <c r="AX234" s="13" t="s">
        <v>33</v>
      </c>
      <c r="AY234" s="200" t="s">
        <v>164</v>
      </c>
    </row>
    <row r="235" spans="1:65" s="2" customFormat="1" ht="16.5" customHeight="1">
      <c r="A235" s="35"/>
      <c r="B235" s="155"/>
      <c r="C235" s="225" t="s">
        <v>347</v>
      </c>
      <c r="D235" s="225" t="s">
        <v>325</v>
      </c>
      <c r="E235" s="226" t="s">
        <v>1972</v>
      </c>
      <c r="F235" s="227" t="s">
        <v>1973</v>
      </c>
      <c r="G235" s="228" t="s">
        <v>440</v>
      </c>
      <c r="H235" s="229">
        <v>50.5</v>
      </c>
      <c r="I235" s="230"/>
      <c r="J235" s="231">
        <f>ROUND(I235*H235,2)</f>
        <v>0</v>
      </c>
      <c r="K235" s="227" t="s">
        <v>1</v>
      </c>
      <c r="L235" s="232"/>
      <c r="M235" s="233" t="s">
        <v>1</v>
      </c>
      <c r="N235" s="234" t="s">
        <v>43</v>
      </c>
      <c r="O235" s="61"/>
      <c r="P235" s="195">
        <f>O235*H235</f>
        <v>0</v>
      </c>
      <c r="Q235" s="195">
        <v>9.6000000000000002E-2</v>
      </c>
      <c r="R235" s="195">
        <f>Q235*H235</f>
        <v>4.8479999999999999</v>
      </c>
      <c r="S235" s="195">
        <v>0</v>
      </c>
      <c r="T235" s="19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7" t="s">
        <v>210</v>
      </c>
      <c r="AT235" s="197" t="s">
        <v>325</v>
      </c>
      <c r="AU235" s="197" t="s">
        <v>84</v>
      </c>
      <c r="AY235" s="18" t="s">
        <v>164</v>
      </c>
      <c r="BE235" s="105">
        <f>IF(N235="základní",J235,0)</f>
        <v>0</v>
      </c>
      <c r="BF235" s="105">
        <f>IF(N235="snížená",J235,0)</f>
        <v>0</v>
      </c>
      <c r="BG235" s="105">
        <f>IF(N235="zákl. přenesená",J235,0)</f>
        <v>0</v>
      </c>
      <c r="BH235" s="105">
        <f>IF(N235="sníž. přenesená",J235,0)</f>
        <v>0</v>
      </c>
      <c r="BI235" s="105">
        <f>IF(N235="nulová",J235,0)</f>
        <v>0</v>
      </c>
      <c r="BJ235" s="18" t="s">
        <v>33</v>
      </c>
      <c r="BK235" s="105">
        <f>ROUND(I235*H235,2)</f>
        <v>0</v>
      </c>
      <c r="BL235" s="18" t="s">
        <v>170</v>
      </c>
      <c r="BM235" s="197" t="s">
        <v>1974</v>
      </c>
    </row>
    <row r="236" spans="1:65" s="13" customFormat="1" ht="11.25">
      <c r="B236" s="198"/>
      <c r="D236" s="199" t="s">
        <v>177</v>
      </c>
      <c r="E236" s="200" t="s">
        <v>1</v>
      </c>
      <c r="F236" s="201" t="s">
        <v>1975</v>
      </c>
      <c r="H236" s="202">
        <v>50.5</v>
      </c>
      <c r="I236" s="203"/>
      <c r="L236" s="198"/>
      <c r="M236" s="204"/>
      <c r="N236" s="205"/>
      <c r="O236" s="205"/>
      <c r="P236" s="205"/>
      <c r="Q236" s="205"/>
      <c r="R236" s="205"/>
      <c r="S236" s="205"/>
      <c r="T236" s="206"/>
      <c r="AT236" s="200" t="s">
        <v>177</v>
      </c>
      <c r="AU236" s="200" t="s">
        <v>84</v>
      </c>
      <c r="AV236" s="13" t="s">
        <v>84</v>
      </c>
      <c r="AW236" s="13" t="s">
        <v>32</v>
      </c>
      <c r="AX236" s="13" t="s">
        <v>77</v>
      </c>
      <c r="AY236" s="200" t="s">
        <v>164</v>
      </c>
    </row>
    <row r="237" spans="1:65" s="14" customFormat="1" ht="11.25">
      <c r="B237" s="207"/>
      <c r="D237" s="199" t="s">
        <v>177</v>
      </c>
      <c r="E237" s="208" t="s">
        <v>1</v>
      </c>
      <c r="F237" s="209" t="s">
        <v>183</v>
      </c>
      <c r="H237" s="210">
        <v>50.5</v>
      </c>
      <c r="I237" s="211"/>
      <c r="L237" s="207"/>
      <c r="M237" s="212"/>
      <c r="N237" s="213"/>
      <c r="O237" s="213"/>
      <c r="P237" s="213"/>
      <c r="Q237" s="213"/>
      <c r="R237" s="213"/>
      <c r="S237" s="213"/>
      <c r="T237" s="214"/>
      <c r="AT237" s="208" t="s">
        <v>177</v>
      </c>
      <c r="AU237" s="208" t="s">
        <v>84</v>
      </c>
      <c r="AV237" s="14" t="s">
        <v>170</v>
      </c>
      <c r="AW237" s="14" t="s">
        <v>32</v>
      </c>
      <c r="AX237" s="14" t="s">
        <v>33</v>
      </c>
      <c r="AY237" s="208" t="s">
        <v>164</v>
      </c>
    </row>
    <row r="238" spans="1:65" s="2" customFormat="1" ht="16.5" customHeight="1">
      <c r="A238" s="35"/>
      <c r="B238" s="155"/>
      <c r="C238" s="186" t="s">
        <v>353</v>
      </c>
      <c r="D238" s="186" t="s">
        <v>166</v>
      </c>
      <c r="E238" s="187" t="s">
        <v>491</v>
      </c>
      <c r="F238" s="188" t="s">
        <v>492</v>
      </c>
      <c r="G238" s="189" t="s">
        <v>440</v>
      </c>
      <c r="H238" s="190">
        <v>18</v>
      </c>
      <c r="I238" s="191"/>
      <c r="J238" s="192">
        <f>ROUND(I238*H238,2)</f>
        <v>0</v>
      </c>
      <c r="K238" s="188" t="s">
        <v>175</v>
      </c>
      <c r="L238" s="36"/>
      <c r="M238" s="193" t="s">
        <v>1</v>
      </c>
      <c r="N238" s="194" t="s">
        <v>43</v>
      </c>
      <c r="O238" s="61"/>
      <c r="P238" s="195">
        <f>O238*H238</f>
        <v>0</v>
      </c>
      <c r="Q238" s="195">
        <v>6.6E-3</v>
      </c>
      <c r="R238" s="195">
        <f>Q238*H238</f>
        <v>0.1188</v>
      </c>
      <c r="S238" s="195">
        <v>0</v>
      </c>
      <c r="T238" s="19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7" t="s">
        <v>170</v>
      </c>
      <c r="AT238" s="197" t="s">
        <v>166</v>
      </c>
      <c r="AU238" s="197" t="s">
        <v>84</v>
      </c>
      <c r="AY238" s="18" t="s">
        <v>164</v>
      </c>
      <c r="BE238" s="105">
        <f>IF(N238="základní",J238,0)</f>
        <v>0</v>
      </c>
      <c r="BF238" s="105">
        <f>IF(N238="snížená",J238,0)</f>
        <v>0</v>
      </c>
      <c r="BG238" s="105">
        <f>IF(N238="zákl. přenesená",J238,0)</f>
        <v>0</v>
      </c>
      <c r="BH238" s="105">
        <f>IF(N238="sníž. přenesená",J238,0)</f>
        <v>0</v>
      </c>
      <c r="BI238" s="105">
        <f>IF(N238="nulová",J238,0)</f>
        <v>0</v>
      </c>
      <c r="BJ238" s="18" t="s">
        <v>33</v>
      </c>
      <c r="BK238" s="105">
        <f>ROUND(I238*H238,2)</f>
        <v>0</v>
      </c>
      <c r="BL238" s="18" t="s">
        <v>170</v>
      </c>
      <c r="BM238" s="197" t="s">
        <v>1976</v>
      </c>
    </row>
    <row r="239" spans="1:65" s="2" customFormat="1" ht="19.5">
      <c r="A239" s="35"/>
      <c r="B239" s="36"/>
      <c r="C239" s="35"/>
      <c r="D239" s="199" t="s">
        <v>196</v>
      </c>
      <c r="E239" s="35"/>
      <c r="F239" s="215" t="s">
        <v>1896</v>
      </c>
      <c r="G239" s="35"/>
      <c r="H239" s="35"/>
      <c r="I239" s="114"/>
      <c r="J239" s="35"/>
      <c r="K239" s="35"/>
      <c r="L239" s="36"/>
      <c r="M239" s="216"/>
      <c r="N239" s="217"/>
      <c r="O239" s="61"/>
      <c r="P239" s="61"/>
      <c r="Q239" s="61"/>
      <c r="R239" s="61"/>
      <c r="S239" s="61"/>
      <c r="T239" s="62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196</v>
      </c>
      <c r="AU239" s="18" t="s">
        <v>84</v>
      </c>
    </row>
    <row r="240" spans="1:65" s="13" customFormat="1" ht="11.25">
      <c r="B240" s="198"/>
      <c r="D240" s="199" t="s">
        <v>177</v>
      </c>
      <c r="E240" s="200" t="s">
        <v>1</v>
      </c>
      <c r="F240" s="201" t="s">
        <v>1977</v>
      </c>
      <c r="H240" s="202">
        <v>18</v>
      </c>
      <c r="I240" s="203"/>
      <c r="L240" s="198"/>
      <c r="M240" s="204"/>
      <c r="N240" s="205"/>
      <c r="O240" s="205"/>
      <c r="P240" s="205"/>
      <c r="Q240" s="205"/>
      <c r="R240" s="205"/>
      <c r="S240" s="205"/>
      <c r="T240" s="206"/>
      <c r="AT240" s="200" t="s">
        <v>177</v>
      </c>
      <c r="AU240" s="200" t="s">
        <v>84</v>
      </c>
      <c r="AV240" s="13" t="s">
        <v>84</v>
      </c>
      <c r="AW240" s="13" t="s">
        <v>32</v>
      </c>
      <c r="AX240" s="13" t="s">
        <v>33</v>
      </c>
      <c r="AY240" s="200" t="s">
        <v>164</v>
      </c>
    </row>
    <row r="241" spans="1:65" s="2" customFormat="1" ht="16.5" customHeight="1">
      <c r="A241" s="35"/>
      <c r="B241" s="155"/>
      <c r="C241" s="225" t="s">
        <v>358</v>
      </c>
      <c r="D241" s="225" t="s">
        <v>325</v>
      </c>
      <c r="E241" s="226" t="s">
        <v>579</v>
      </c>
      <c r="F241" s="227" t="s">
        <v>1978</v>
      </c>
      <c r="G241" s="228" t="s">
        <v>440</v>
      </c>
      <c r="H241" s="229">
        <v>18.18</v>
      </c>
      <c r="I241" s="230"/>
      <c r="J241" s="231">
        <f>ROUND(I241*H241,2)</f>
        <v>0</v>
      </c>
      <c r="K241" s="227"/>
      <c r="L241" s="232"/>
      <c r="M241" s="233" t="s">
        <v>1</v>
      </c>
      <c r="N241" s="234" t="s">
        <v>43</v>
      </c>
      <c r="O241" s="61"/>
      <c r="P241" s="195">
        <f>O241*H241</f>
        <v>0</v>
      </c>
      <c r="Q241" s="195">
        <v>3.3000000000000002E-2</v>
      </c>
      <c r="R241" s="195">
        <f>Q241*H241</f>
        <v>0.59994000000000003</v>
      </c>
      <c r="S241" s="195">
        <v>0</v>
      </c>
      <c r="T241" s="19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7" t="s">
        <v>210</v>
      </c>
      <c r="AT241" s="197" t="s">
        <v>325</v>
      </c>
      <c r="AU241" s="197" t="s">
        <v>84</v>
      </c>
      <c r="AY241" s="18" t="s">
        <v>164</v>
      </c>
      <c r="BE241" s="105">
        <f>IF(N241="základní",J241,0)</f>
        <v>0</v>
      </c>
      <c r="BF241" s="105">
        <f>IF(N241="snížená",J241,0)</f>
        <v>0</v>
      </c>
      <c r="BG241" s="105">
        <f>IF(N241="zákl. přenesená",J241,0)</f>
        <v>0</v>
      </c>
      <c r="BH241" s="105">
        <f>IF(N241="sníž. přenesená",J241,0)</f>
        <v>0</v>
      </c>
      <c r="BI241" s="105">
        <f>IF(N241="nulová",J241,0)</f>
        <v>0</v>
      </c>
      <c r="BJ241" s="18" t="s">
        <v>33</v>
      </c>
      <c r="BK241" s="105">
        <f>ROUND(I241*H241,2)</f>
        <v>0</v>
      </c>
      <c r="BL241" s="18" t="s">
        <v>170</v>
      </c>
      <c r="BM241" s="197" t="s">
        <v>1979</v>
      </c>
    </row>
    <row r="242" spans="1:65" s="13" customFormat="1" ht="11.25">
      <c r="B242" s="198"/>
      <c r="D242" s="199" t="s">
        <v>177</v>
      </c>
      <c r="E242" s="200" t="s">
        <v>1</v>
      </c>
      <c r="F242" s="201" t="s">
        <v>1980</v>
      </c>
      <c r="H242" s="202">
        <v>18.18</v>
      </c>
      <c r="I242" s="203"/>
      <c r="L242" s="198"/>
      <c r="M242" s="204"/>
      <c r="N242" s="205"/>
      <c r="O242" s="205"/>
      <c r="P242" s="205"/>
      <c r="Q242" s="205"/>
      <c r="R242" s="205"/>
      <c r="S242" s="205"/>
      <c r="T242" s="206"/>
      <c r="AT242" s="200" t="s">
        <v>177</v>
      </c>
      <c r="AU242" s="200" t="s">
        <v>84</v>
      </c>
      <c r="AV242" s="13" t="s">
        <v>84</v>
      </c>
      <c r="AW242" s="13" t="s">
        <v>32</v>
      </c>
      <c r="AX242" s="13" t="s">
        <v>77</v>
      </c>
      <c r="AY242" s="200" t="s">
        <v>164</v>
      </c>
    </row>
    <row r="243" spans="1:65" s="14" customFormat="1" ht="11.25">
      <c r="B243" s="207"/>
      <c r="D243" s="199" t="s">
        <v>177</v>
      </c>
      <c r="E243" s="208" t="s">
        <v>1</v>
      </c>
      <c r="F243" s="209" t="s">
        <v>183</v>
      </c>
      <c r="H243" s="210">
        <v>18.18</v>
      </c>
      <c r="I243" s="211"/>
      <c r="L243" s="207"/>
      <c r="M243" s="212"/>
      <c r="N243" s="213"/>
      <c r="O243" s="213"/>
      <c r="P243" s="213"/>
      <c r="Q243" s="213"/>
      <c r="R243" s="213"/>
      <c r="S243" s="213"/>
      <c r="T243" s="214"/>
      <c r="AT243" s="208" t="s">
        <v>177</v>
      </c>
      <c r="AU243" s="208" t="s">
        <v>84</v>
      </c>
      <c r="AV243" s="14" t="s">
        <v>170</v>
      </c>
      <c r="AW243" s="14" t="s">
        <v>32</v>
      </c>
      <c r="AX243" s="14" t="s">
        <v>33</v>
      </c>
      <c r="AY243" s="208" t="s">
        <v>164</v>
      </c>
    </row>
    <row r="244" spans="1:65" s="12" customFormat="1" ht="22.9" customHeight="1">
      <c r="B244" s="173"/>
      <c r="D244" s="174" t="s">
        <v>76</v>
      </c>
      <c r="E244" s="184" t="s">
        <v>210</v>
      </c>
      <c r="F244" s="184" t="s">
        <v>528</v>
      </c>
      <c r="I244" s="176"/>
      <c r="J244" s="185">
        <f>BK244</f>
        <v>0</v>
      </c>
      <c r="L244" s="173"/>
      <c r="M244" s="178"/>
      <c r="N244" s="179"/>
      <c r="O244" s="179"/>
      <c r="P244" s="180">
        <f>SUM(P245:P301)</f>
        <v>0</v>
      </c>
      <c r="Q244" s="179"/>
      <c r="R244" s="180">
        <f>SUM(R245:R301)</f>
        <v>127.97237242</v>
      </c>
      <c r="S244" s="179"/>
      <c r="T244" s="181">
        <f>SUM(T245:T301)</f>
        <v>0</v>
      </c>
      <c r="AR244" s="174" t="s">
        <v>33</v>
      </c>
      <c r="AT244" s="182" t="s">
        <v>76</v>
      </c>
      <c r="AU244" s="182" t="s">
        <v>33</v>
      </c>
      <c r="AY244" s="174" t="s">
        <v>164</v>
      </c>
      <c r="BK244" s="183">
        <f>SUM(BK245:BK301)</f>
        <v>0</v>
      </c>
    </row>
    <row r="245" spans="1:65" s="2" customFormat="1" ht="16.5" customHeight="1">
      <c r="A245" s="35"/>
      <c r="B245" s="155"/>
      <c r="C245" s="186" t="s">
        <v>363</v>
      </c>
      <c r="D245" s="186" t="s">
        <v>166</v>
      </c>
      <c r="E245" s="187" t="s">
        <v>1981</v>
      </c>
      <c r="F245" s="188" t="s">
        <v>1982</v>
      </c>
      <c r="G245" s="189" t="s">
        <v>221</v>
      </c>
      <c r="H245" s="190">
        <v>15</v>
      </c>
      <c r="I245" s="191"/>
      <c r="J245" s="192">
        <f>ROUND(I245*H245,2)</f>
        <v>0</v>
      </c>
      <c r="K245" s="188" t="s">
        <v>1</v>
      </c>
      <c r="L245" s="36"/>
      <c r="M245" s="193" t="s">
        <v>1</v>
      </c>
      <c r="N245" s="194" t="s">
        <v>43</v>
      </c>
      <c r="O245" s="61"/>
      <c r="P245" s="195">
        <f>O245*H245</f>
        <v>0</v>
      </c>
      <c r="Q245" s="195">
        <v>0</v>
      </c>
      <c r="R245" s="195">
        <f>Q245*H245</f>
        <v>0</v>
      </c>
      <c r="S245" s="195">
        <v>0</v>
      </c>
      <c r="T245" s="19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7" t="s">
        <v>170</v>
      </c>
      <c r="AT245" s="197" t="s">
        <v>166</v>
      </c>
      <c r="AU245" s="197" t="s">
        <v>84</v>
      </c>
      <c r="AY245" s="18" t="s">
        <v>164</v>
      </c>
      <c r="BE245" s="105">
        <f>IF(N245="základní",J245,0)</f>
        <v>0</v>
      </c>
      <c r="BF245" s="105">
        <f>IF(N245="snížená",J245,0)</f>
        <v>0</v>
      </c>
      <c r="BG245" s="105">
        <f>IF(N245="zákl. přenesená",J245,0)</f>
        <v>0</v>
      </c>
      <c r="BH245" s="105">
        <f>IF(N245="sníž. přenesená",J245,0)</f>
        <v>0</v>
      </c>
      <c r="BI245" s="105">
        <f>IF(N245="nulová",J245,0)</f>
        <v>0</v>
      </c>
      <c r="BJ245" s="18" t="s">
        <v>33</v>
      </c>
      <c r="BK245" s="105">
        <f>ROUND(I245*H245,2)</f>
        <v>0</v>
      </c>
      <c r="BL245" s="18" t="s">
        <v>170</v>
      </c>
      <c r="BM245" s="197" t="s">
        <v>1983</v>
      </c>
    </row>
    <row r="246" spans="1:65" s="2" customFormat="1" ht="19.5">
      <c r="A246" s="35"/>
      <c r="B246" s="36"/>
      <c r="C246" s="35"/>
      <c r="D246" s="199" t="s">
        <v>196</v>
      </c>
      <c r="E246" s="35"/>
      <c r="F246" s="215" t="s">
        <v>1896</v>
      </c>
      <c r="G246" s="35"/>
      <c r="H246" s="35"/>
      <c r="I246" s="114"/>
      <c r="J246" s="35"/>
      <c r="K246" s="35"/>
      <c r="L246" s="36"/>
      <c r="M246" s="216"/>
      <c r="N246" s="217"/>
      <c r="O246" s="61"/>
      <c r="P246" s="61"/>
      <c r="Q246" s="61"/>
      <c r="R246" s="61"/>
      <c r="S246" s="61"/>
      <c r="T246" s="62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196</v>
      </c>
      <c r="AU246" s="18" t="s">
        <v>84</v>
      </c>
    </row>
    <row r="247" spans="1:65" s="13" customFormat="1" ht="11.25">
      <c r="B247" s="198"/>
      <c r="D247" s="199" t="s">
        <v>177</v>
      </c>
      <c r="E247" s="200" t="s">
        <v>1</v>
      </c>
      <c r="F247" s="201" t="s">
        <v>1984</v>
      </c>
      <c r="H247" s="202">
        <v>15</v>
      </c>
      <c r="I247" s="203"/>
      <c r="L247" s="198"/>
      <c r="M247" s="204"/>
      <c r="N247" s="205"/>
      <c r="O247" s="205"/>
      <c r="P247" s="205"/>
      <c r="Q247" s="205"/>
      <c r="R247" s="205"/>
      <c r="S247" s="205"/>
      <c r="T247" s="206"/>
      <c r="AT247" s="200" t="s">
        <v>177</v>
      </c>
      <c r="AU247" s="200" t="s">
        <v>84</v>
      </c>
      <c r="AV247" s="13" t="s">
        <v>84</v>
      </c>
      <c r="AW247" s="13" t="s">
        <v>32</v>
      </c>
      <c r="AX247" s="13" t="s">
        <v>33</v>
      </c>
      <c r="AY247" s="200" t="s">
        <v>164</v>
      </c>
    </row>
    <row r="248" spans="1:65" s="2" customFormat="1" ht="16.5" customHeight="1">
      <c r="A248" s="35"/>
      <c r="B248" s="155"/>
      <c r="C248" s="186" t="s">
        <v>371</v>
      </c>
      <c r="D248" s="186" t="s">
        <v>166</v>
      </c>
      <c r="E248" s="187" t="s">
        <v>1985</v>
      </c>
      <c r="F248" s="188" t="s">
        <v>1986</v>
      </c>
      <c r="G248" s="189" t="s">
        <v>718</v>
      </c>
      <c r="H248" s="190">
        <v>3</v>
      </c>
      <c r="I248" s="191"/>
      <c r="J248" s="192">
        <f>ROUND(I248*H248,2)</f>
        <v>0</v>
      </c>
      <c r="K248" s="188" t="s">
        <v>1</v>
      </c>
      <c r="L248" s="36"/>
      <c r="M248" s="193" t="s">
        <v>1</v>
      </c>
      <c r="N248" s="194" t="s">
        <v>43</v>
      </c>
      <c r="O248" s="61"/>
      <c r="P248" s="195">
        <f>O248*H248</f>
        <v>0</v>
      </c>
      <c r="Q248" s="195">
        <v>0</v>
      </c>
      <c r="R248" s="195">
        <f>Q248*H248</f>
        <v>0</v>
      </c>
      <c r="S248" s="195">
        <v>0</v>
      </c>
      <c r="T248" s="19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7" t="s">
        <v>170</v>
      </c>
      <c r="AT248" s="197" t="s">
        <v>166</v>
      </c>
      <c r="AU248" s="197" t="s">
        <v>84</v>
      </c>
      <c r="AY248" s="18" t="s">
        <v>164</v>
      </c>
      <c r="BE248" s="105">
        <f>IF(N248="základní",J248,0)</f>
        <v>0</v>
      </c>
      <c r="BF248" s="105">
        <f>IF(N248="snížená",J248,0)</f>
        <v>0</v>
      </c>
      <c r="BG248" s="105">
        <f>IF(N248="zákl. přenesená",J248,0)</f>
        <v>0</v>
      </c>
      <c r="BH248" s="105">
        <f>IF(N248="sníž. přenesená",J248,0)</f>
        <v>0</v>
      </c>
      <c r="BI248" s="105">
        <f>IF(N248="nulová",J248,0)</f>
        <v>0</v>
      </c>
      <c r="BJ248" s="18" t="s">
        <v>33</v>
      </c>
      <c r="BK248" s="105">
        <f>ROUND(I248*H248,2)</f>
        <v>0</v>
      </c>
      <c r="BL248" s="18" t="s">
        <v>170</v>
      </c>
      <c r="BM248" s="197" t="s">
        <v>1987</v>
      </c>
    </row>
    <row r="249" spans="1:65" s="13" customFormat="1" ht="11.25">
      <c r="B249" s="198"/>
      <c r="D249" s="199" t="s">
        <v>177</v>
      </c>
      <c r="E249" s="200" t="s">
        <v>1</v>
      </c>
      <c r="F249" s="201" t="s">
        <v>101</v>
      </c>
      <c r="H249" s="202">
        <v>3</v>
      </c>
      <c r="I249" s="203"/>
      <c r="L249" s="198"/>
      <c r="M249" s="204"/>
      <c r="N249" s="205"/>
      <c r="O249" s="205"/>
      <c r="P249" s="205"/>
      <c r="Q249" s="205"/>
      <c r="R249" s="205"/>
      <c r="S249" s="205"/>
      <c r="T249" s="206"/>
      <c r="AT249" s="200" t="s">
        <v>177</v>
      </c>
      <c r="AU249" s="200" t="s">
        <v>84</v>
      </c>
      <c r="AV249" s="13" t="s">
        <v>84</v>
      </c>
      <c r="AW249" s="13" t="s">
        <v>32</v>
      </c>
      <c r="AX249" s="13" t="s">
        <v>33</v>
      </c>
      <c r="AY249" s="200" t="s">
        <v>164</v>
      </c>
    </row>
    <row r="250" spans="1:65" s="2" customFormat="1" ht="16.5" customHeight="1">
      <c r="A250" s="35"/>
      <c r="B250" s="155"/>
      <c r="C250" s="186" t="s">
        <v>376</v>
      </c>
      <c r="D250" s="186" t="s">
        <v>166</v>
      </c>
      <c r="E250" s="187" t="s">
        <v>1988</v>
      </c>
      <c r="F250" s="188" t="s">
        <v>1989</v>
      </c>
      <c r="G250" s="189" t="s">
        <v>227</v>
      </c>
      <c r="H250" s="190">
        <v>100.3</v>
      </c>
      <c r="I250" s="191"/>
      <c r="J250" s="192">
        <f>ROUND(I250*H250,2)</f>
        <v>0</v>
      </c>
      <c r="K250" s="188" t="s">
        <v>175</v>
      </c>
      <c r="L250" s="36"/>
      <c r="M250" s="193" t="s">
        <v>1</v>
      </c>
      <c r="N250" s="194" t="s">
        <v>43</v>
      </c>
      <c r="O250" s="61"/>
      <c r="P250" s="195">
        <f>O250*H250</f>
        <v>0</v>
      </c>
      <c r="Q250" s="195">
        <v>3.0000000000000001E-5</v>
      </c>
      <c r="R250" s="195">
        <f>Q250*H250</f>
        <v>3.009E-3</v>
      </c>
      <c r="S250" s="195">
        <v>0</v>
      </c>
      <c r="T250" s="19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7" t="s">
        <v>170</v>
      </c>
      <c r="AT250" s="197" t="s">
        <v>166</v>
      </c>
      <c r="AU250" s="197" t="s">
        <v>84</v>
      </c>
      <c r="AY250" s="18" t="s">
        <v>164</v>
      </c>
      <c r="BE250" s="105">
        <f>IF(N250="základní",J250,0)</f>
        <v>0</v>
      </c>
      <c r="BF250" s="105">
        <f>IF(N250="snížená",J250,0)</f>
        <v>0</v>
      </c>
      <c r="BG250" s="105">
        <f>IF(N250="zákl. přenesená",J250,0)</f>
        <v>0</v>
      </c>
      <c r="BH250" s="105">
        <f>IF(N250="sníž. přenesená",J250,0)</f>
        <v>0</v>
      </c>
      <c r="BI250" s="105">
        <f>IF(N250="nulová",J250,0)</f>
        <v>0</v>
      </c>
      <c r="BJ250" s="18" t="s">
        <v>33</v>
      </c>
      <c r="BK250" s="105">
        <f>ROUND(I250*H250,2)</f>
        <v>0</v>
      </c>
      <c r="BL250" s="18" t="s">
        <v>170</v>
      </c>
      <c r="BM250" s="197" t="s">
        <v>1990</v>
      </c>
    </row>
    <row r="251" spans="1:65" s="2" customFormat="1" ht="19.5">
      <c r="A251" s="35"/>
      <c r="B251" s="36"/>
      <c r="C251" s="35"/>
      <c r="D251" s="199" t="s">
        <v>196</v>
      </c>
      <c r="E251" s="35"/>
      <c r="F251" s="215" t="s">
        <v>1896</v>
      </c>
      <c r="G251" s="35"/>
      <c r="H251" s="35"/>
      <c r="I251" s="114"/>
      <c r="J251" s="35"/>
      <c r="K251" s="35"/>
      <c r="L251" s="36"/>
      <c r="M251" s="216"/>
      <c r="N251" s="217"/>
      <c r="O251" s="61"/>
      <c r="P251" s="61"/>
      <c r="Q251" s="61"/>
      <c r="R251" s="61"/>
      <c r="S251" s="61"/>
      <c r="T251" s="62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8" t="s">
        <v>196</v>
      </c>
      <c r="AU251" s="18" t="s">
        <v>84</v>
      </c>
    </row>
    <row r="252" spans="1:65" s="13" customFormat="1" ht="11.25">
      <c r="B252" s="198"/>
      <c r="D252" s="199" t="s">
        <v>177</v>
      </c>
      <c r="E252" s="200" t="s">
        <v>1</v>
      </c>
      <c r="F252" s="201" t="s">
        <v>1991</v>
      </c>
      <c r="H252" s="202">
        <v>100.3</v>
      </c>
      <c r="I252" s="203"/>
      <c r="L252" s="198"/>
      <c r="M252" s="204"/>
      <c r="N252" s="205"/>
      <c r="O252" s="205"/>
      <c r="P252" s="205"/>
      <c r="Q252" s="205"/>
      <c r="R252" s="205"/>
      <c r="S252" s="205"/>
      <c r="T252" s="206"/>
      <c r="AT252" s="200" t="s">
        <v>177</v>
      </c>
      <c r="AU252" s="200" t="s">
        <v>84</v>
      </c>
      <c r="AV252" s="13" t="s">
        <v>84</v>
      </c>
      <c r="AW252" s="13" t="s">
        <v>32</v>
      </c>
      <c r="AX252" s="13" t="s">
        <v>33</v>
      </c>
      <c r="AY252" s="200" t="s">
        <v>164</v>
      </c>
    </row>
    <row r="253" spans="1:65" s="2" customFormat="1" ht="16.5" customHeight="1">
      <c r="A253" s="35"/>
      <c r="B253" s="155"/>
      <c r="C253" s="225" t="s">
        <v>381</v>
      </c>
      <c r="D253" s="225" t="s">
        <v>325</v>
      </c>
      <c r="E253" s="226" t="s">
        <v>1992</v>
      </c>
      <c r="F253" s="227" t="s">
        <v>1993</v>
      </c>
      <c r="G253" s="228" t="s">
        <v>227</v>
      </c>
      <c r="H253" s="229">
        <v>101.80500000000001</v>
      </c>
      <c r="I253" s="230"/>
      <c r="J253" s="231">
        <f>ROUND(I253*H253,2)</f>
        <v>0</v>
      </c>
      <c r="K253" s="227" t="s">
        <v>1</v>
      </c>
      <c r="L253" s="232"/>
      <c r="M253" s="233" t="s">
        <v>1</v>
      </c>
      <c r="N253" s="234" t="s">
        <v>43</v>
      </c>
      <c r="O253" s="61"/>
      <c r="P253" s="195">
        <f>O253*H253</f>
        <v>0</v>
      </c>
      <c r="Q253" s="195">
        <v>2.4E-2</v>
      </c>
      <c r="R253" s="195">
        <f>Q253*H253</f>
        <v>2.4433200000000004</v>
      </c>
      <c r="S253" s="195">
        <v>0</v>
      </c>
      <c r="T253" s="19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7" t="s">
        <v>210</v>
      </c>
      <c r="AT253" s="197" t="s">
        <v>325</v>
      </c>
      <c r="AU253" s="197" t="s">
        <v>84</v>
      </c>
      <c r="AY253" s="18" t="s">
        <v>164</v>
      </c>
      <c r="BE253" s="105">
        <f>IF(N253="základní",J253,0)</f>
        <v>0</v>
      </c>
      <c r="BF253" s="105">
        <f>IF(N253="snížená",J253,0)</f>
        <v>0</v>
      </c>
      <c r="BG253" s="105">
        <f>IF(N253="zákl. přenesená",J253,0)</f>
        <v>0</v>
      </c>
      <c r="BH253" s="105">
        <f>IF(N253="sníž. přenesená",J253,0)</f>
        <v>0</v>
      </c>
      <c r="BI253" s="105">
        <f>IF(N253="nulová",J253,0)</f>
        <v>0</v>
      </c>
      <c r="BJ253" s="18" t="s">
        <v>33</v>
      </c>
      <c r="BK253" s="105">
        <f>ROUND(I253*H253,2)</f>
        <v>0</v>
      </c>
      <c r="BL253" s="18" t="s">
        <v>170</v>
      </c>
      <c r="BM253" s="197" t="s">
        <v>1994</v>
      </c>
    </row>
    <row r="254" spans="1:65" s="13" customFormat="1" ht="11.25">
      <c r="B254" s="198"/>
      <c r="D254" s="199" t="s">
        <v>177</v>
      </c>
      <c r="E254" s="200" t="s">
        <v>1</v>
      </c>
      <c r="F254" s="201" t="s">
        <v>1995</v>
      </c>
      <c r="H254" s="202">
        <v>101.80500000000001</v>
      </c>
      <c r="I254" s="203"/>
      <c r="L254" s="198"/>
      <c r="M254" s="204"/>
      <c r="N254" s="205"/>
      <c r="O254" s="205"/>
      <c r="P254" s="205"/>
      <c r="Q254" s="205"/>
      <c r="R254" s="205"/>
      <c r="S254" s="205"/>
      <c r="T254" s="206"/>
      <c r="AT254" s="200" t="s">
        <v>177</v>
      </c>
      <c r="AU254" s="200" t="s">
        <v>84</v>
      </c>
      <c r="AV254" s="13" t="s">
        <v>84</v>
      </c>
      <c r="AW254" s="13" t="s">
        <v>32</v>
      </c>
      <c r="AX254" s="13" t="s">
        <v>77</v>
      </c>
      <c r="AY254" s="200" t="s">
        <v>164</v>
      </c>
    </row>
    <row r="255" spans="1:65" s="14" customFormat="1" ht="11.25">
      <c r="B255" s="207"/>
      <c r="D255" s="199" t="s">
        <v>177</v>
      </c>
      <c r="E255" s="208" t="s">
        <v>1</v>
      </c>
      <c r="F255" s="209" t="s">
        <v>183</v>
      </c>
      <c r="H255" s="210">
        <v>101.80500000000001</v>
      </c>
      <c r="I255" s="211"/>
      <c r="L255" s="207"/>
      <c r="M255" s="212"/>
      <c r="N255" s="213"/>
      <c r="O255" s="213"/>
      <c r="P255" s="213"/>
      <c r="Q255" s="213"/>
      <c r="R255" s="213"/>
      <c r="S255" s="213"/>
      <c r="T255" s="214"/>
      <c r="AT255" s="208" t="s">
        <v>177</v>
      </c>
      <c r="AU255" s="208" t="s">
        <v>84</v>
      </c>
      <c r="AV255" s="14" t="s">
        <v>170</v>
      </c>
      <c r="AW255" s="14" t="s">
        <v>32</v>
      </c>
      <c r="AX255" s="14" t="s">
        <v>33</v>
      </c>
      <c r="AY255" s="208" t="s">
        <v>164</v>
      </c>
    </row>
    <row r="256" spans="1:65" s="2" customFormat="1" ht="16.5" customHeight="1">
      <c r="A256" s="35"/>
      <c r="B256" s="155"/>
      <c r="C256" s="186" t="s">
        <v>387</v>
      </c>
      <c r="D256" s="186" t="s">
        <v>166</v>
      </c>
      <c r="E256" s="187" t="s">
        <v>1996</v>
      </c>
      <c r="F256" s="188" t="s">
        <v>1997</v>
      </c>
      <c r="G256" s="189" t="s">
        <v>440</v>
      </c>
      <c r="H256" s="190">
        <v>6</v>
      </c>
      <c r="I256" s="191"/>
      <c r="J256" s="192">
        <f>ROUND(I256*H256,2)</f>
        <v>0</v>
      </c>
      <c r="K256" s="188" t="s">
        <v>175</v>
      </c>
      <c r="L256" s="36"/>
      <c r="M256" s="193" t="s">
        <v>1</v>
      </c>
      <c r="N256" s="194" t="s">
        <v>43</v>
      </c>
      <c r="O256" s="61"/>
      <c r="P256" s="195">
        <f>O256*H256</f>
        <v>0</v>
      </c>
      <c r="Q256" s="195">
        <v>1.2999999999999999E-4</v>
      </c>
      <c r="R256" s="195">
        <f>Q256*H256</f>
        <v>7.7999999999999988E-4</v>
      </c>
      <c r="S256" s="195">
        <v>0</v>
      </c>
      <c r="T256" s="19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7" t="s">
        <v>170</v>
      </c>
      <c r="AT256" s="197" t="s">
        <v>166</v>
      </c>
      <c r="AU256" s="197" t="s">
        <v>84</v>
      </c>
      <c r="AY256" s="18" t="s">
        <v>164</v>
      </c>
      <c r="BE256" s="105">
        <f>IF(N256="základní",J256,0)</f>
        <v>0</v>
      </c>
      <c r="BF256" s="105">
        <f>IF(N256="snížená",J256,0)</f>
        <v>0</v>
      </c>
      <c r="BG256" s="105">
        <f>IF(N256="zákl. přenesená",J256,0)</f>
        <v>0</v>
      </c>
      <c r="BH256" s="105">
        <f>IF(N256="sníž. přenesená",J256,0)</f>
        <v>0</v>
      </c>
      <c r="BI256" s="105">
        <f>IF(N256="nulová",J256,0)</f>
        <v>0</v>
      </c>
      <c r="BJ256" s="18" t="s">
        <v>33</v>
      </c>
      <c r="BK256" s="105">
        <f>ROUND(I256*H256,2)</f>
        <v>0</v>
      </c>
      <c r="BL256" s="18" t="s">
        <v>170</v>
      </c>
      <c r="BM256" s="197" t="s">
        <v>1998</v>
      </c>
    </row>
    <row r="257" spans="1:65" s="2" customFormat="1" ht="19.5">
      <c r="A257" s="35"/>
      <c r="B257" s="36"/>
      <c r="C257" s="35"/>
      <c r="D257" s="199" t="s">
        <v>196</v>
      </c>
      <c r="E257" s="35"/>
      <c r="F257" s="215" t="s">
        <v>1896</v>
      </c>
      <c r="G257" s="35"/>
      <c r="H257" s="35"/>
      <c r="I257" s="114"/>
      <c r="J257" s="35"/>
      <c r="K257" s="35"/>
      <c r="L257" s="36"/>
      <c r="M257" s="216"/>
      <c r="N257" s="217"/>
      <c r="O257" s="61"/>
      <c r="P257" s="61"/>
      <c r="Q257" s="61"/>
      <c r="R257" s="61"/>
      <c r="S257" s="61"/>
      <c r="T257" s="62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196</v>
      </c>
      <c r="AU257" s="18" t="s">
        <v>84</v>
      </c>
    </row>
    <row r="258" spans="1:65" s="13" customFormat="1" ht="11.25">
      <c r="B258" s="198"/>
      <c r="D258" s="199" t="s">
        <v>177</v>
      </c>
      <c r="E258" s="200" t="s">
        <v>1</v>
      </c>
      <c r="F258" s="201" t="s">
        <v>1999</v>
      </c>
      <c r="H258" s="202">
        <v>6</v>
      </c>
      <c r="I258" s="203"/>
      <c r="L258" s="198"/>
      <c r="M258" s="204"/>
      <c r="N258" s="205"/>
      <c r="O258" s="205"/>
      <c r="P258" s="205"/>
      <c r="Q258" s="205"/>
      <c r="R258" s="205"/>
      <c r="S258" s="205"/>
      <c r="T258" s="206"/>
      <c r="AT258" s="200" t="s">
        <v>177</v>
      </c>
      <c r="AU258" s="200" t="s">
        <v>84</v>
      </c>
      <c r="AV258" s="13" t="s">
        <v>84</v>
      </c>
      <c r="AW258" s="13" t="s">
        <v>32</v>
      </c>
      <c r="AX258" s="13" t="s">
        <v>33</v>
      </c>
      <c r="AY258" s="200" t="s">
        <v>164</v>
      </c>
    </row>
    <row r="259" spans="1:65" s="2" customFormat="1" ht="21.75" customHeight="1">
      <c r="A259" s="35"/>
      <c r="B259" s="155"/>
      <c r="C259" s="225" t="s">
        <v>393</v>
      </c>
      <c r="D259" s="225" t="s">
        <v>325</v>
      </c>
      <c r="E259" s="226" t="s">
        <v>2000</v>
      </c>
      <c r="F259" s="227" t="s">
        <v>2001</v>
      </c>
      <c r="G259" s="228" t="s">
        <v>440</v>
      </c>
      <c r="H259" s="229">
        <v>6.09</v>
      </c>
      <c r="I259" s="230"/>
      <c r="J259" s="231">
        <f>ROUND(I259*H259,2)</f>
        <v>0</v>
      </c>
      <c r="K259" s="227" t="s">
        <v>1</v>
      </c>
      <c r="L259" s="232"/>
      <c r="M259" s="233" t="s">
        <v>1</v>
      </c>
      <c r="N259" s="234" t="s">
        <v>43</v>
      </c>
      <c r="O259" s="61"/>
      <c r="P259" s="195">
        <f>O259*H259</f>
        <v>0</v>
      </c>
      <c r="Q259" s="195">
        <v>1.6E-2</v>
      </c>
      <c r="R259" s="195">
        <f>Q259*H259</f>
        <v>9.7439999999999999E-2</v>
      </c>
      <c r="S259" s="195">
        <v>0</v>
      </c>
      <c r="T259" s="19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7" t="s">
        <v>210</v>
      </c>
      <c r="AT259" s="197" t="s">
        <v>325</v>
      </c>
      <c r="AU259" s="197" t="s">
        <v>84</v>
      </c>
      <c r="AY259" s="18" t="s">
        <v>164</v>
      </c>
      <c r="BE259" s="105">
        <f>IF(N259="základní",J259,0)</f>
        <v>0</v>
      </c>
      <c r="BF259" s="105">
        <f>IF(N259="snížená",J259,0)</f>
        <v>0</v>
      </c>
      <c r="BG259" s="105">
        <f>IF(N259="zákl. přenesená",J259,0)</f>
        <v>0</v>
      </c>
      <c r="BH259" s="105">
        <f>IF(N259="sníž. přenesená",J259,0)</f>
        <v>0</v>
      </c>
      <c r="BI259" s="105">
        <f>IF(N259="nulová",J259,0)</f>
        <v>0</v>
      </c>
      <c r="BJ259" s="18" t="s">
        <v>33</v>
      </c>
      <c r="BK259" s="105">
        <f>ROUND(I259*H259,2)</f>
        <v>0</v>
      </c>
      <c r="BL259" s="18" t="s">
        <v>170</v>
      </c>
      <c r="BM259" s="197" t="s">
        <v>2002</v>
      </c>
    </row>
    <row r="260" spans="1:65" s="13" customFormat="1" ht="11.25">
      <c r="B260" s="198"/>
      <c r="D260" s="199" t="s">
        <v>177</v>
      </c>
      <c r="E260" s="200" t="s">
        <v>1</v>
      </c>
      <c r="F260" s="201" t="s">
        <v>2003</v>
      </c>
      <c r="H260" s="202">
        <v>6.09</v>
      </c>
      <c r="I260" s="203"/>
      <c r="L260" s="198"/>
      <c r="M260" s="204"/>
      <c r="N260" s="205"/>
      <c r="O260" s="205"/>
      <c r="P260" s="205"/>
      <c r="Q260" s="205"/>
      <c r="R260" s="205"/>
      <c r="S260" s="205"/>
      <c r="T260" s="206"/>
      <c r="AT260" s="200" t="s">
        <v>177</v>
      </c>
      <c r="AU260" s="200" t="s">
        <v>84</v>
      </c>
      <c r="AV260" s="13" t="s">
        <v>84</v>
      </c>
      <c r="AW260" s="13" t="s">
        <v>32</v>
      </c>
      <c r="AX260" s="13" t="s">
        <v>33</v>
      </c>
      <c r="AY260" s="200" t="s">
        <v>164</v>
      </c>
    </row>
    <row r="261" spans="1:65" s="2" customFormat="1" ht="16.5" customHeight="1">
      <c r="A261" s="35"/>
      <c r="B261" s="155"/>
      <c r="C261" s="186" t="s">
        <v>399</v>
      </c>
      <c r="D261" s="186" t="s">
        <v>166</v>
      </c>
      <c r="E261" s="187" t="s">
        <v>2004</v>
      </c>
      <c r="F261" s="188" t="s">
        <v>2005</v>
      </c>
      <c r="G261" s="189" t="s">
        <v>440</v>
      </c>
      <c r="H261" s="190">
        <v>86</v>
      </c>
      <c r="I261" s="191"/>
      <c r="J261" s="192">
        <f>ROUND(I261*H261,2)</f>
        <v>0</v>
      </c>
      <c r="K261" s="188" t="s">
        <v>175</v>
      </c>
      <c r="L261" s="36"/>
      <c r="M261" s="193" t="s">
        <v>1</v>
      </c>
      <c r="N261" s="194" t="s">
        <v>43</v>
      </c>
      <c r="O261" s="61"/>
      <c r="P261" s="195">
        <f>O261*H261</f>
        <v>0</v>
      </c>
      <c r="Q261" s="195">
        <v>6.9999999999999994E-5</v>
      </c>
      <c r="R261" s="195">
        <f>Q261*H261</f>
        <v>6.0199999999999993E-3</v>
      </c>
      <c r="S261" s="195">
        <v>0</v>
      </c>
      <c r="T261" s="19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7" t="s">
        <v>170</v>
      </c>
      <c r="AT261" s="197" t="s">
        <v>166</v>
      </c>
      <c r="AU261" s="197" t="s">
        <v>84</v>
      </c>
      <c r="AY261" s="18" t="s">
        <v>164</v>
      </c>
      <c r="BE261" s="105">
        <f>IF(N261="základní",J261,0)</f>
        <v>0</v>
      </c>
      <c r="BF261" s="105">
        <f>IF(N261="snížená",J261,0)</f>
        <v>0</v>
      </c>
      <c r="BG261" s="105">
        <f>IF(N261="zákl. přenesená",J261,0)</f>
        <v>0</v>
      </c>
      <c r="BH261" s="105">
        <f>IF(N261="sníž. přenesená",J261,0)</f>
        <v>0</v>
      </c>
      <c r="BI261" s="105">
        <f>IF(N261="nulová",J261,0)</f>
        <v>0</v>
      </c>
      <c r="BJ261" s="18" t="s">
        <v>33</v>
      </c>
      <c r="BK261" s="105">
        <f>ROUND(I261*H261,2)</f>
        <v>0</v>
      </c>
      <c r="BL261" s="18" t="s">
        <v>170</v>
      </c>
      <c r="BM261" s="197" t="s">
        <v>2006</v>
      </c>
    </row>
    <row r="262" spans="1:65" s="2" customFormat="1" ht="19.5">
      <c r="A262" s="35"/>
      <c r="B262" s="36"/>
      <c r="C262" s="35"/>
      <c r="D262" s="199" t="s">
        <v>196</v>
      </c>
      <c r="E262" s="35"/>
      <c r="F262" s="215" t="s">
        <v>1896</v>
      </c>
      <c r="G262" s="35"/>
      <c r="H262" s="35"/>
      <c r="I262" s="114"/>
      <c r="J262" s="35"/>
      <c r="K262" s="35"/>
      <c r="L262" s="36"/>
      <c r="M262" s="216"/>
      <c r="N262" s="217"/>
      <c r="O262" s="61"/>
      <c r="P262" s="61"/>
      <c r="Q262" s="61"/>
      <c r="R262" s="61"/>
      <c r="S262" s="61"/>
      <c r="T262" s="62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196</v>
      </c>
      <c r="AU262" s="18" t="s">
        <v>84</v>
      </c>
    </row>
    <row r="263" spans="1:65" s="13" customFormat="1" ht="11.25">
      <c r="B263" s="198"/>
      <c r="D263" s="199" t="s">
        <v>177</v>
      </c>
      <c r="E263" s="200" t="s">
        <v>1</v>
      </c>
      <c r="F263" s="201" t="s">
        <v>2007</v>
      </c>
      <c r="H263" s="202">
        <v>86</v>
      </c>
      <c r="I263" s="203"/>
      <c r="L263" s="198"/>
      <c r="M263" s="204"/>
      <c r="N263" s="205"/>
      <c r="O263" s="205"/>
      <c r="P263" s="205"/>
      <c r="Q263" s="205"/>
      <c r="R263" s="205"/>
      <c r="S263" s="205"/>
      <c r="T263" s="206"/>
      <c r="AT263" s="200" t="s">
        <v>177</v>
      </c>
      <c r="AU263" s="200" t="s">
        <v>84</v>
      </c>
      <c r="AV263" s="13" t="s">
        <v>84</v>
      </c>
      <c r="AW263" s="13" t="s">
        <v>32</v>
      </c>
      <c r="AX263" s="13" t="s">
        <v>33</v>
      </c>
      <c r="AY263" s="200" t="s">
        <v>164</v>
      </c>
    </row>
    <row r="264" spans="1:65" s="2" customFormat="1" ht="16.5" customHeight="1">
      <c r="A264" s="35"/>
      <c r="B264" s="155"/>
      <c r="C264" s="225" t="s">
        <v>407</v>
      </c>
      <c r="D264" s="225" t="s">
        <v>325</v>
      </c>
      <c r="E264" s="226" t="s">
        <v>2008</v>
      </c>
      <c r="F264" s="227" t="s">
        <v>2009</v>
      </c>
      <c r="G264" s="228" t="s">
        <v>440</v>
      </c>
      <c r="H264" s="229">
        <v>19.285</v>
      </c>
      <c r="I264" s="230"/>
      <c r="J264" s="231">
        <f>ROUND(I264*H264,2)</f>
        <v>0</v>
      </c>
      <c r="K264" s="227" t="s">
        <v>175</v>
      </c>
      <c r="L264" s="232"/>
      <c r="M264" s="233" t="s">
        <v>1</v>
      </c>
      <c r="N264" s="234" t="s">
        <v>43</v>
      </c>
      <c r="O264" s="61"/>
      <c r="P264" s="195">
        <f>O264*H264</f>
        <v>0</v>
      </c>
      <c r="Q264" s="195">
        <v>0.01</v>
      </c>
      <c r="R264" s="195">
        <f>Q264*H264</f>
        <v>0.19284999999999999</v>
      </c>
      <c r="S264" s="195">
        <v>0</v>
      </c>
      <c r="T264" s="19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7" t="s">
        <v>210</v>
      </c>
      <c r="AT264" s="197" t="s">
        <v>325</v>
      </c>
      <c r="AU264" s="197" t="s">
        <v>84</v>
      </c>
      <c r="AY264" s="18" t="s">
        <v>164</v>
      </c>
      <c r="BE264" s="105">
        <f>IF(N264="základní",J264,0)</f>
        <v>0</v>
      </c>
      <c r="BF264" s="105">
        <f>IF(N264="snížená",J264,0)</f>
        <v>0</v>
      </c>
      <c r="BG264" s="105">
        <f>IF(N264="zákl. přenesená",J264,0)</f>
        <v>0</v>
      </c>
      <c r="BH264" s="105">
        <f>IF(N264="sníž. přenesená",J264,0)</f>
        <v>0</v>
      </c>
      <c r="BI264" s="105">
        <f>IF(N264="nulová",J264,0)</f>
        <v>0</v>
      </c>
      <c r="BJ264" s="18" t="s">
        <v>33</v>
      </c>
      <c r="BK264" s="105">
        <f>ROUND(I264*H264,2)</f>
        <v>0</v>
      </c>
      <c r="BL264" s="18" t="s">
        <v>170</v>
      </c>
      <c r="BM264" s="197" t="s">
        <v>2010</v>
      </c>
    </row>
    <row r="265" spans="1:65" s="13" customFormat="1" ht="11.25">
      <c r="B265" s="198"/>
      <c r="D265" s="199" t="s">
        <v>177</v>
      </c>
      <c r="F265" s="201" t="s">
        <v>2011</v>
      </c>
      <c r="H265" s="202">
        <v>19.285</v>
      </c>
      <c r="I265" s="203"/>
      <c r="L265" s="198"/>
      <c r="M265" s="204"/>
      <c r="N265" s="205"/>
      <c r="O265" s="205"/>
      <c r="P265" s="205"/>
      <c r="Q265" s="205"/>
      <c r="R265" s="205"/>
      <c r="S265" s="205"/>
      <c r="T265" s="206"/>
      <c r="AT265" s="200" t="s">
        <v>177</v>
      </c>
      <c r="AU265" s="200" t="s">
        <v>84</v>
      </c>
      <c r="AV265" s="13" t="s">
        <v>84</v>
      </c>
      <c r="AW265" s="13" t="s">
        <v>3</v>
      </c>
      <c r="AX265" s="13" t="s">
        <v>33</v>
      </c>
      <c r="AY265" s="200" t="s">
        <v>164</v>
      </c>
    </row>
    <row r="266" spans="1:65" s="2" customFormat="1" ht="16.5" customHeight="1">
      <c r="A266" s="35"/>
      <c r="B266" s="155"/>
      <c r="C266" s="225" t="s">
        <v>415</v>
      </c>
      <c r="D266" s="225" t="s">
        <v>325</v>
      </c>
      <c r="E266" s="226" t="s">
        <v>2012</v>
      </c>
      <c r="F266" s="227" t="s">
        <v>2013</v>
      </c>
      <c r="G266" s="228" t="s">
        <v>440</v>
      </c>
      <c r="H266" s="229">
        <v>50.75</v>
      </c>
      <c r="I266" s="230"/>
      <c r="J266" s="231">
        <f>ROUND(I266*H266,2)</f>
        <v>0</v>
      </c>
      <c r="K266" s="227" t="s">
        <v>175</v>
      </c>
      <c r="L266" s="232"/>
      <c r="M266" s="233" t="s">
        <v>1</v>
      </c>
      <c r="N266" s="234" t="s">
        <v>43</v>
      </c>
      <c r="O266" s="61"/>
      <c r="P266" s="195">
        <f>O266*H266</f>
        <v>0</v>
      </c>
      <c r="Q266" s="195">
        <v>0.01</v>
      </c>
      <c r="R266" s="195">
        <f>Q266*H266</f>
        <v>0.50750000000000006</v>
      </c>
      <c r="S266" s="195">
        <v>0</v>
      </c>
      <c r="T266" s="19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7" t="s">
        <v>210</v>
      </c>
      <c r="AT266" s="197" t="s">
        <v>325</v>
      </c>
      <c r="AU266" s="197" t="s">
        <v>84</v>
      </c>
      <c r="AY266" s="18" t="s">
        <v>164</v>
      </c>
      <c r="BE266" s="105">
        <f>IF(N266="základní",J266,0)</f>
        <v>0</v>
      </c>
      <c r="BF266" s="105">
        <f>IF(N266="snížená",J266,0)</f>
        <v>0</v>
      </c>
      <c r="BG266" s="105">
        <f>IF(N266="zákl. přenesená",J266,0)</f>
        <v>0</v>
      </c>
      <c r="BH266" s="105">
        <f>IF(N266="sníž. přenesená",J266,0)</f>
        <v>0</v>
      </c>
      <c r="BI266" s="105">
        <f>IF(N266="nulová",J266,0)</f>
        <v>0</v>
      </c>
      <c r="BJ266" s="18" t="s">
        <v>33</v>
      </c>
      <c r="BK266" s="105">
        <f>ROUND(I266*H266,2)</f>
        <v>0</v>
      </c>
      <c r="BL266" s="18" t="s">
        <v>170</v>
      </c>
      <c r="BM266" s="197" t="s">
        <v>2014</v>
      </c>
    </row>
    <row r="267" spans="1:65" s="13" customFormat="1" ht="11.25">
      <c r="B267" s="198"/>
      <c r="D267" s="199" t="s">
        <v>177</v>
      </c>
      <c r="F267" s="201" t="s">
        <v>2015</v>
      </c>
      <c r="H267" s="202">
        <v>50.75</v>
      </c>
      <c r="I267" s="203"/>
      <c r="L267" s="198"/>
      <c r="M267" s="204"/>
      <c r="N267" s="205"/>
      <c r="O267" s="205"/>
      <c r="P267" s="205"/>
      <c r="Q267" s="205"/>
      <c r="R267" s="205"/>
      <c r="S267" s="205"/>
      <c r="T267" s="206"/>
      <c r="AT267" s="200" t="s">
        <v>177</v>
      </c>
      <c r="AU267" s="200" t="s">
        <v>84</v>
      </c>
      <c r="AV267" s="13" t="s">
        <v>84</v>
      </c>
      <c r="AW267" s="13" t="s">
        <v>3</v>
      </c>
      <c r="AX267" s="13" t="s">
        <v>33</v>
      </c>
      <c r="AY267" s="200" t="s">
        <v>164</v>
      </c>
    </row>
    <row r="268" spans="1:65" s="2" customFormat="1" ht="16.5" customHeight="1">
      <c r="A268" s="35"/>
      <c r="B268" s="155"/>
      <c r="C268" s="225" t="s">
        <v>421</v>
      </c>
      <c r="D268" s="225" t="s">
        <v>325</v>
      </c>
      <c r="E268" s="226" t="s">
        <v>2016</v>
      </c>
      <c r="F268" s="227" t="s">
        <v>2017</v>
      </c>
      <c r="G268" s="228" t="s">
        <v>440</v>
      </c>
      <c r="H268" s="229">
        <v>9.1349999999999998</v>
      </c>
      <c r="I268" s="230"/>
      <c r="J268" s="231">
        <f>ROUND(I268*H268,2)</f>
        <v>0</v>
      </c>
      <c r="K268" s="227" t="s">
        <v>175</v>
      </c>
      <c r="L268" s="232"/>
      <c r="M268" s="233" t="s">
        <v>1</v>
      </c>
      <c r="N268" s="234" t="s">
        <v>43</v>
      </c>
      <c r="O268" s="61"/>
      <c r="P268" s="195">
        <f>O268*H268</f>
        <v>0</v>
      </c>
      <c r="Q268" s="195">
        <v>0.01</v>
      </c>
      <c r="R268" s="195">
        <f>Q268*H268</f>
        <v>9.1350000000000001E-2</v>
      </c>
      <c r="S268" s="195">
        <v>0</v>
      </c>
      <c r="T268" s="19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7" t="s">
        <v>210</v>
      </c>
      <c r="AT268" s="197" t="s">
        <v>325</v>
      </c>
      <c r="AU268" s="197" t="s">
        <v>84</v>
      </c>
      <c r="AY268" s="18" t="s">
        <v>164</v>
      </c>
      <c r="BE268" s="105">
        <f>IF(N268="základní",J268,0)</f>
        <v>0</v>
      </c>
      <c r="BF268" s="105">
        <f>IF(N268="snížená",J268,0)</f>
        <v>0</v>
      </c>
      <c r="BG268" s="105">
        <f>IF(N268="zákl. přenesená",J268,0)</f>
        <v>0</v>
      </c>
      <c r="BH268" s="105">
        <f>IF(N268="sníž. přenesená",J268,0)</f>
        <v>0</v>
      </c>
      <c r="BI268" s="105">
        <f>IF(N268="nulová",J268,0)</f>
        <v>0</v>
      </c>
      <c r="BJ268" s="18" t="s">
        <v>33</v>
      </c>
      <c r="BK268" s="105">
        <f>ROUND(I268*H268,2)</f>
        <v>0</v>
      </c>
      <c r="BL268" s="18" t="s">
        <v>170</v>
      </c>
      <c r="BM268" s="197" t="s">
        <v>2018</v>
      </c>
    </row>
    <row r="269" spans="1:65" s="13" customFormat="1" ht="11.25">
      <c r="B269" s="198"/>
      <c r="D269" s="199" t="s">
        <v>177</v>
      </c>
      <c r="F269" s="201" t="s">
        <v>2019</v>
      </c>
      <c r="H269" s="202">
        <v>9.1349999999999998</v>
      </c>
      <c r="I269" s="203"/>
      <c r="L269" s="198"/>
      <c r="M269" s="204"/>
      <c r="N269" s="205"/>
      <c r="O269" s="205"/>
      <c r="P269" s="205"/>
      <c r="Q269" s="205"/>
      <c r="R269" s="205"/>
      <c r="S269" s="205"/>
      <c r="T269" s="206"/>
      <c r="AT269" s="200" t="s">
        <v>177</v>
      </c>
      <c r="AU269" s="200" t="s">
        <v>84</v>
      </c>
      <c r="AV269" s="13" t="s">
        <v>84</v>
      </c>
      <c r="AW269" s="13" t="s">
        <v>3</v>
      </c>
      <c r="AX269" s="13" t="s">
        <v>33</v>
      </c>
      <c r="AY269" s="200" t="s">
        <v>164</v>
      </c>
    </row>
    <row r="270" spans="1:65" s="2" customFormat="1" ht="16.5" customHeight="1">
      <c r="A270" s="35"/>
      <c r="B270" s="155"/>
      <c r="C270" s="225" t="s">
        <v>426</v>
      </c>
      <c r="D270" s="225" t="s">
        <v>325</v>
      </c>
      <c r="E270" s="226" t="s">
        <v>2020</v>
      </c>
      <c r="F270" s="227" t="s">
        <v>2021</v>
      </c>
      <c r="G270" s="228" t="s">
        <v>440</v>
      </c>
      <c r="H270" s="229">
        <v>8.1199999999999992</v>
      </c>
      <c r="I270" s="230"/>
      <c r="J270" s="231">
        <f>ROUND(I270*H270,2)</f>
        <v>0</v>
      </c>
      <c r="K270" s="227" t="s">
        <v>175</v>
      </c>
      <c r="L270" s="232"/>
      <c r="M270" s="233" t="s">
        <v>1</v>
      </c>
      <c r="N270" s="234" t="s">
        <v>43</v>
      </c>
      <c r="O270" s="61"/>
      <c r="P270" s="195">
        <f>O270*H270</f>
        <v>0</v>
      </c>
      <c r="Q270" s="195">
        <v>0.01</v>
      </c>
      <c r="R270" s="195">
        <f>Q270*H270</f>
        <v>8.1199999999999994E-2</v>
      </c>
      <c r="S270" s="195">
        <v>0</v>
      </c>
      <c r="T270" s="19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7" t="s">
        <v>210</v>
      </c>
      <c r="AT270" s="197" t="s">
        <v>325</v>
      </c>
      <c r="AU270" s="197" t="s">
        <v>84</v>
      </c>
      <c r="AY270" s="18" t="s">
        <v>164</v>
      </c>
      <c r="BE270" s="105">
        <f>IF(N270="základní",J270,0)</f>
        <v>0</v>
      </c>
      <c r="BF270" s="105">
        <f>IF(N270="snížená",J270,0)</f>
        <v>0</v>
      </c>
      <c r="BG270" s="105">
        <f>IF(N270="zákl. přenesená",J270,0)</f>
        <v>0</v>
      </c>
      <c r="BH270" s="105">
        <f>IF(N270="sníž. přenesená",J270,0)</f>
        <v>0</v>
      </c>
      <c r="BI270" s="105">
        <f>IF(N270="nulová",J270,0)</f>
        <v>0</v>
      </c>
      <c r="BJ270" s="18" t="s">
        <v>33</v>
      </c>
      <c r="BK270" s="105">
        <f>ROUND(I270*H270,2)</f>
        <v>0</v>
      </c>
      <c r="BL270" s="18" t="s">
        <v>170</v>
      </c>
      <c r="BM270" s="197" t="s">
        <v>2022</v>
      </c>
    </row>
    <row r="271" spans="1:65" s="13" customFormat="1" ht="11.25">
      <c r="B271" s="198"/>
      <c r="D271" s="199" t="s">
        <v>177</v>
      </c>
      <c r="F271" s="201" t="s">
        <v>2023</v>
      </c>
      <c r="H271" s="202">
        <v>8.1199999999999992</v>
      </c>
      <c r="I271" s="203"/>
      <c r="L271" s="198"/>
      <c r="M271" s="204"/>
      <c r="N271" s="205"/>
      <c r="O271" s="205"/>
      <c r="P271" s="205"/>
      <c r="Q271" s="205"/>
      <c r="R271" s="205"/>
      <c r="S271" s="205"/>
      <c r="T271" s="206"/>
      <c r="AT271" s="200" t="s">
        <v>177</v>
      </c>
      <c r="AU271" s="200" t="s">
        <v>84</v>
      </c>
      <c r="AV271" s="13" t="s">
        <v>84</v>
      </c>
      <c r="AW271" s="13" t="s">
        <v>3</v>
      </c>
      <c r="AX271" s="13" t="s">
        <v>33</v>
      </c>
      <c r="AY271" s="200" t="s">
        <v>164</v>
      </c>
    </row>
    <row r="272" spans="1:65" s="2" customFormat="1" ht="16.5" customHeight="1">
      <c r="A272" s="35"/>
      <c r="B272" s="155"/>
      <c r="C272" s="186" t="s">
        <v>431</v>
      </c>
      <c r="D272" s="186" t="s">
        <v>166</v>
      </c>
      <c r="E272" s="187" t="s">
        <v>2024</v>
      </c>
      <c r="F272" s="188" t="s">
        <v>2025</v>
      </c>
      <c r="G272" s="189" t="s">
        <v>440</v>
      </c>
      <c r="H272" s="190">
        <v>18</v>
      </c>
      <c r="I272" s="191"/>
      <c r="J272" s="192">
        <f>ROUND(I272*H272,2)</f>
        <v>0</v>
      </c>
      <c r="K272" s="188" t="s">
        <v>175</v>
      </c>
      <c r="L272" s="36"/>
      <c r="M272" s="193" t="s">
        <v>1</v>
      </c>
      <c r="N272" s="194" t="s">
        <v>43</v>
      </c>
      <c r="O272" s="61"/>
      <c r="P272" s="195">
        <f>O272*H272</f>
        <v>0</v>
      </c>
      <c r="Q272" s="195">
        <v>0.34089999999999998</v>
      </c>
      <c r="R272" s="195">
        <f>Q272*H272</f>
        <v>6.1361999999999997</v>
      </c>
      <c r="S272" s="195">
        <v>0</v>
      </c>
      <c r="T272" s="19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7" t="s">
        <v>170</v>
      </c>
      <c r="AT272" s="197" t="s">
        <v>166</v>
      </c>
      <c r="AU272" s="197" t="s">
        <v>84</v>
      </c>
      <c r="AY272" s="18" t="s">
        <v>164</v>
      </c>
      <c r="BE272" s="105">
        <f>IF(N272="základní",J272,0)</f>
        <v>0</v>
      </c>
      <c r="BF272" s="105">
        <f>IF(N272="snížená",J272,0)</f>
        <v>0</v>
      </c>
      <c r="BG272" s="105">
        <f>IF(N272="zákl. přenesená",J272,0)</f>
        <v>0</v>
      </c>
      <c r="BH272" s="105">
        <f>IF(N272="sníž. přenesená",J272,0)</f>
        <v>0</v>
      </c>
      <c r="BI272" s="105">
        <f>IF(N272="nulová",J272,0)</f>
        <v>0</v>
      </c>
      <c r="BJ272" s="18" t="s">
        <v>33</v>
      </c>
      <c r="BK272" s="105">
        <f>ROUND(I272*H272,2)</f>
        <v>0</v>
      </c>
      <c r="BL272" s="18" t="s">
        <v>170</v>
      </c>
      <c r="BM272" s="197" t="s">
        <v>2026</v>
      </c>
    </row>
    <row r="273" spans="1:65" s="2" customFormat="1" ht="19.5">
      <c r="A273" s="35"/>
      <c r="B273" s="36"/>
      <c r="C273" s="35"/>
      <c r="D273" s="199" t="s">
        <v>196</v>
      </c>
      <c r="E273" s="35"/>
      <c r="F273" s="215" t="s">
        <v>1896</v>
      </c>
      <c r="G273" s="35"/>
      <c r="H273" s="35"/>
      <c r="I273" s="114"/>
      <c r="J273" s="35"/>
      <c r="K273" s="35"/>
      <c r="L273" s="36"/>
      <c r="M273" s="216"/>
      <c r="N273" s="217"/>
      <c r="O273" s="61"/>
      <c r="P273" s="61"/>
      <c r="Q273" s="61"/>
      <c r="R273" s="61"/>
      <c r="S273" s="61"/>
      <c r="T273" s="62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196</v>
      </c>
      <c r="AU273" s="18" t="s">
        <v>84</v>
      </c>
    </row>
    <row r="274" spans="1:65" s="13" customFormat="1" ht="11.25">
      <c r="B274" s="198"/>
      <c r="D274" s="199" t="s">
        <v>177</v>
      </c>
      <c r="E274" s="200" t="s">
        <v>1</v>
      </c>
      <c r="F274" s="201" t="s">
        <v>2027</v>
      </c>
      <c r="H274" s="202">
        <v>18</v>
      </c>
      <c r="I274" s="203"/>
      <c r="L274" s="198"/>
      <c r="M274" s="204"/>
      <c r="N274" s="205"/>
      <c r="O274" s="205"/>
      <c r="P274" s="205"/>
      <c r="Q274" s="205"/>
      <c r="R274" s="205"/>
      <c r="S274" s="205"/>
      <c r="T274" s="206"/>
      <c r="AT274" s="200" t="s">
        <v>177</v>
      </c>
      <c r="AU274" s="200" t="s">
        <v>84</v>
      </c>
      <c r="AV274" s="13" t="s">
        <v>84</v>
      </c>
      <c r="AW274" s="13" t="s">
        <v>32</v>
      </c>
      <c r="AX274" s="13" t="s">
        <v>33</v>
      </c>
      <c r="AY274" s="200" t="s">
        <v>164</v>
      </c>
    </row>
    <row r="275" spans="1:65" s="2" customFormat="1" ht="16.5" customHeight="1">
      <c r="A275" s="35"/>
      <c r="B275" s="155"/>
      <c r="C275" s="225" t="s">
        <v>437</v>
      </c>
      <c r="D275" s="225" t="s">
        <v>325</v>
      </c>
      <c r="E275" s="226" t="s">
        <v>583</v>
      </c>
      <c r="F275" s="227" t="s">
        <v>2028</v>
      </c>
      <c r="G275" s="228" t="s">
        <v>440</v>
      </c>
      <c r="H275" s="229">
        <v>18</v>
      </c>
      <c r="I275" s="230"/>
      <c r="J275" s="231">
        <f>ROUND(I275*H275,2)</f>
        <v>0</v>
      </c>
      <c r="K275" s="227" t="s">
        <v>1</v>
      </c>
      <c r="L275" s="232"/>
      <c r="M275" s="233" t="s">
        <v>1</v>
      </c>
      <c r="N275" s="234" t="s">
        <v>43</v>
      </c>
      <c r="O275" s="61"/>
      <c r="P275" s="195">
        <f>O275*H275</f>
        <v>0</v>
      </c>
      <c r="Q275" s="195">
        <v>0.10299999999999999</v>
      </c>
      <c r="R275" s="195">
        <f>Q275*H275</f>
        <v>1.8539999999999999</v>
      </c>
      <c r="S275" s="195">
        <v>0</v>
      </c>
      <c r="T275" s="19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7" t="s">
        <v>210</v>
      </c>
      <c r="AT275" s="197" t="s">
        <v>325</v>
      </c>
      <c r="AU275" s="197" t="s">
        <v>84</v>
      </c>
      <c r="AY275" s="18" t="s">
        <v>164</v>
      </c>
      <c r="BE275" s="105">
        <f>IF(N275="základní",J275,0)</f>
        <v>0</v>
      </c>
      <c r="BF275" s="105">
        <f>IF(N275="snížená",J275,0)</f>
        <v>0</v>
      </c>
      <c r="BG275" s="105">
        <f>IF(N275="zákl. přenesená",J275,0)</f>
        <v>0</v>
      </c>
      <c r="BH275" s="105">
        <f>IF(N275="sníž. přenesená",J275,0)</f>
        <v>0</v>
      </c>
      <c r="BI275" s="105">
        <f>IF(N275="nulová",J275,0)</f>
        <v>0</v>
      </c>
      <c r="BJ275" s="18" t="s">
        <v>33</v>
      </c>
      <c r="BK275" s="105">
        <f>ROUND(I275*H275,2)</f>
        <v>0</v>
      </c>
      <c r="BL275" s="18" t="s">
        <v>170</v>
      </c>
      <c r="BM275" s="197" t="s">
        <v>2029</v>
      </c>
    </row>
    <row r="276" spans="1:65" s="2" customFormat="1" ht="16.5" customHeight="1">
      <c r="A276" s="35"/>
      <c r="B276" s="155"/>
      <c r="C276" s="225" t="s">
        <v>442</v>
      </c>
      <c r="D276" s="225" t="s">
        <v>325</v>
      </c>
      <c r="E276" s="226" t="s">
        <v>587</v>
      </c>
      <c r="F276" s="227" t="s">
        <v>2030</v>
      </c>
      <c r="G276" s="228" t="s">
        <v>440</v>
      </c>
      <c r="H276" s="229">
        <v>18.18</v>
      </c>
      <c r="I276" s="230"/>
      <c r="J276" s="231">
        <f>ROUND(I276*H276,2)</f>
        <v>0</v>
      </c>
      <c r="K276" s="227" t="s">
        <v>1</v>
      </c>
      <c r="L276" s="232"/>
      <c r="M276" s="233" t="s">
        <v>1</v>
      </c>
      <c r="N276" s="234" t="s">
        <v>43</v>
      </c>
      <c r="O276" s="61"/>
      <c r="P276" s="195">
        <f>O276*H276</f>
        <v>0</v>
      </c>
      <c r="Q276" s="195">
        <v>0.10299999999999999</v>
      </c>
      <c r="R276" s="195">
        <f>Q276*H276</f>
        <v>1.8725399999999999</v>
      </c>
      <c r="S276" s="195">
        <v>0</v>
      </c>
      <c r="T276" s="19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7" t="s">
        <v>210</v>
      </c>
      <c r="AT276" s="197" t="s">
        <v>325</v>
      </c>
      <c r="AU276" s="197" t="s">
        <v>84</v>
      </c>
      <c r="AY276" s="18" t="s">
        <v>164</v>
      </c>
      <c r="BE276" s="105">
        <f>IF(N276="základní",J276,0)</f>
        <v>0</v>
      </c>
      <c r="BF276" s="105">
        <f>IF(N276="snížená",J276,0)</f>
        <v>0</v>
      </c>
      <c r="BG276" s="105">
        <f>IF(N276="zákl. přenesená",J276,0)</f>
        <v>0</v>
      </c>
      <c r="BH276" s="105">
        <f>IF(N276="sníž. přenesená",J276,0)</f>
        <v>0</v>
      </c>
      <c r="BI276" s="105">
        <f>IF(N276="nulová",J276,0)</f>
        <v>0</v>
      </c>
      <c r="BJ276" s="18" t="s">
        <v>33</v>
      </c>
      <c r="BK276" s="105">
        <f>ROUND(I276*H276,2)</f>
        <v>0</v>
      </c>
      <c r="BL276" s="18" t="s">
        <v>170</v>
      </c>
      <c r="BM276" s="197" t="s">
        <v>2031</v>
      </c>
    </row>
    <row r="277" spans="1:65" s="13" customFormat="1" ht="11.25">
      <c r="B277" s="198"/>
      <c r="D277" s="199" t="s">
        <v>177</v>
      </c>
      <c r="E277" s="200" t="s">
        <v>1</v>
      </c>
      <c r="F277" s="201" t="s">
        <v>1980</v>
      </c>
      <c r="H277" s="202">
        <v>18.18</v>
      </c>
      <c r="I277" s="203"/>
      <c r="L277" s="198"/>
      <c r="M277" s="204"/>
      <c r="N277" s="205"/>
      <c r="O277" s="205"/>
      <c r="P277" s="205"/>
      <c r="Q277" s="205"/>
      <c r="R277" s="205"/>
      <c r="S277" s="205"/>
      <c r="T277" s="206"/>
      <c r="AT277" s="200" t="s">
        <v>177</v>
      </c>
      <c r="AU277" s="200" t="s">
        <v>84</v>
      </c>
      <c r="AV277" s="13" t="s">
        <v>84</v>
      </c>
      <c r="AW277" s="13" t="s">
        <v>32</v>
      </c>
      <c r="AX277" s="13" t="s">
        <v>77</v>
      </c>
      <c r="AY277" s="200" t="s">
        <v>164</v>
      </c>
    </row>
    <row r="278" spans="1:65" s="14" customFormat="1" ht="11.25">
      <c r="B278" s="207"/>
      <c r="D278" s="199" t="s">
        <v>177</v>
      </c>
      <c r="E278" s="208" t="s">
        <v>1</v>
      </c>
      <c r="F278" s="209" t="s">
        <v>183</v>
      </c>
      <c r="H278" s="210">
        <v>18.18</v>
      </c>
      <c r="I278" s="211"/>
      <c r="L278" s="207"/>
      <c r="M278" s="212"/>
      <c r="N278" s="213"/>
      <c r="O278" s="213"/>
      <c r="P278" s="213"/>
      <c r="Q278" s="213"/>
      <c r="R278" s="213"/>
      <c r="S278" s="213"/>
      <c r="T278" s="214"/>
      <c r="AT278" s="208" t="s">
        <v>177</v>
      </c>
      <c r="AU278" s="208" t="s">
        <v>84</v>
      </c>
      <c r="AV278" s="14" t="s">
        <v>170</v>
      </c>
      <c r="AW278" s="14" t="s">
        <v>32</v>
      </c>
      <c r="AX278" s="14" t="s">
        <v>33</v>
      </c>
      <c r="AY278" s="208" t="s">
        <v>164</v>
      </c>
    </row>
    <row r="279" spans="1:65" s="2" customFormat="1" ht="16.5" customHeight="1">
      <c r="A279" s="35"/>
      <c r="B279" s="155"/>
      <c r="C279" s="225" t="s">
        <v>449</v>
      </c>
      <c r="D279" s="225" t="s">
        <v>325</v>
      </c>
      <c r="E279" s="226" t="s">
        <v>591</v>
      </c>
      <c r="F279" s="227" t="s">
        <v>2032</v>
      </c>
      <c r="G279" s="228" t="s">
        <v>440</v>
      </c>
      <c r="H279" s="229">
        <v>6.06</v>
      </c>
      <c r="I279" s="230"/>
      <c r="J279" s="231">
        <f>ROUND(I279*H279,2)</f>
        <v>0</v>
      </c>
      <c r="K279" s="227" t="s">
        <v>1</v>
      </c>
      <c r="L279" s="232"/>
      <c r="M279" s="233" t="s">
        <v>1</v>
      </c>
      <c r="N279" s="234" t="s">
        <v>43</v>
      </c>
      <c r="O279" s="61"/>
      <c r="P279" s="195">
        <f>O279*H279</f>
        <v>0</v>
      </c>
      <c r="Q279" s="195">
        <v>0.10299999999999999</v>
      </c>
      <c r="R279" s="195">
        <f>Q279*H279</f>
        <v>0.62417999999999996</v>
      </c>
      <c r="S279" s="195">
        <v>0</v>
      </c>
      <c r="T279" s="19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7" t="s">
        <v>210</v>
      </c>
      <c r="AT279" s="197" t="s">
        <v>325</v>
      </c>
      <c r="AU279" s="197" t="s">
        <v>84</v>
      </c>
      <c r="AY279" s="18" t="s">
        <v>164</v>
      </c>
      <c r="BE279" s="105">
        <f>IF(N279="základní",J279,0)</f>
        <v>0</v>
      </c>
      <c r="BF279" s="105">
        <f>IF(N279="snížená",J279,0)</f>
        <v>0</v>
      </c>
      <c r="BG279" s="105">
        <f>IF(N279="zákl. přenesená",J279,0)</f>
        <v>0</v>
      </c>
      <c r="BH279" s="105">
        <f>IF(N279="sníž. přenesená",J279,0)</f>
        <v>0</v>
      </c>
      <c r="BI279" s="105">
        <f>IF(N279="nulová",J279,0)</f>
        <v>0</v>
      </c>
      <c r="BJ279" s="18" t="s">
        <v>33</v>
      </c>
      <c r="BK279" s="105">
        <f>ROUND(I279*H279,2)</f>
        <v>0</v>
      </c>
      <c r="BL279" s="18" t="s">
        <v>170</v>
      </c>
      <c r="BM279" s="197" t="s">
        <v>2033</v>
      </c>
    </row>
    <row r="280" spans="1:65" s="13" customFormat="1" ht="11.25">
      <c r="B280" s="198"/>
      <c r="D280" s="199" t="s">
        <v>177</v>
      </c>
      <c r="E280" s="200" t="s">
        <v>1</v>
      </c>
      <c r="F280" s="201" t="s">
        <v>2034</v>
      </c>
      <c r="H280" s="202">
        <v>6.06</v>
      </c>
      <c r="I280" s="203"/>
      <c r="L280" s="198"/>
      <c r="M280" s="204"/>
      <c r="N280" s="205"/>
      <c r="O280" s="205"/>
      <c r="P280" s="205"/>
      <c r="Q280" s="205"/>
      <c r="R280" s="205"/>
      <c r="S280" s="205"/>
      <c r="T280" s="206"/>
      <c r="AT280" s="200" t="s">
        <v>177</v>
      </c>
      <c r="AU280" s="200" t="s">
        <v>84</v>
      </c>
      <c r="AV280" s="13" t="s">
        <v>84</v>
      </c>
      <c r="AW280" s="13" t="s">
        <v>32</v>
      </c>
      <c r="AX280" s="13" t="s">
        <v>77</v>
      </c>
      <c r="AY280" s="200" t="s">
        <v>164</v>
      </c>
    </row>
    <row r="281" spans="1:65" s="14" customFormat="1" ht="11.25">
      <c r="B281" s="207"/>
      <c r="D281" s="199" t="s">
        <v>177</v>
      </c>
      <c r="E281" s="208" t="s">
        <v>1</v>
      </c>
      <c r="F281" s="209" t="s">
        <v>183</v>
      </c>
      <c r="H281" s="210">
        <v>6.06</v>
      </c>
      <c r="I281" s="211"/>
      <c r="L281" s="207"/>
      <c r="M281" s="212"/>
      <c r="N281" s="213"/>
      <c r="O281" s="213"/>
      <c r="P281" s="213"/>
      <c r="Q281" s="213"/>
      <c r="R281" s="213"/>
      <c r="S281" s="213"/>
      <c r="T281" s="214"/>
      <c r="AT281" s="208" t="s">
        <v>177</v>
      </c>
      <c r="AU281" s="208" t="s">
        <v>84</v>
      </c>
      <c r="AV281" s="14" t="s">
        <v>170</v>
      </c>
      <c r="AW281" s="14" t="s">
        <v>32</v>
      </c>
      <c r="AX281" s="14" t="s">
        <v>33</v>
      </c>
      <c r="AY281" s="208" t="s">
        <v>164</v>
      </c>
    </row>
    <row r="282" spans="1:65" s="2" customFormat="1" ht="16.5" customHeight="1">
      <c r="A282" s="35"/>
      <c r="B282" s="155"/>
      <c r="C282" s="225" t="s">
        <v>455</v>
      </c>
      <c r="D282" s="225" t="s">
        <v>325</v>
      </c>
      <c r="E282" s="226" t="s">
        <v>2035</v>
      </c>
      <c r="F282" s="227" t="s">
        <v>2036</v>
      </c>
      <c r="G282" s="228" t="s">
        <v>440</v>
      </c>
      <c r="H282" s="229">
        <v>18.18</v>
      </c>
      <c r="I282" s="230"/>
      <c r="J282" s="231">
        <f>ROUND(I282*H282,2)</f>
        <v>0</v>
      </c>
      <c r="K282" s="227" t="s">
        <v>1</v>
      </c>
      <c r="L282" s="232"/>
      <c r="M282" s="233" t="s">
        <v>1</v>
      </c>
      <c r="N282" s="234" t="s">
        <v>43</v>
      </c>
      <c r="O282" s="61"/>
      <c r="P282" s="195">
        <f>O282*H282</f>
        <v>0</v>
      </c>
      <c r="Q282" s="195">
        <v>0.10299999999999999</v>
      </c>
      <c r="R282" s="195">
        <f>Q282*H282</f>
        <v>1.8725399999999999</v>
      </c>
      <c r="S282" s="195">
        <v>0</v>
      </c>
      <c r="T282" s="19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7" t="s">
        <v>210</v>
      </c>
      <c r="AT282" s="197" t="s">
        <v>325</v>
      </c>
      <c r="AU282" s="197" t="s">
        <v>84</v>
      </c>
      <c r="AY282" s="18" t="s">
        <v>164</v>
      </c>
      <c r="BE282" s="105">
        <f>IF(N282="základní",J282,0)</f>
        <v>0</v>
      </c>
      <c r="BF282" s="105">
        <f>IF(N282="snížená",J282,0)</f>
        <v>0</v>
      </c>
      <c r="BG282" s="105">
        <f>IF(N282="zákl. přenesená",J282,0)</f>
        <v>0</v>
      </c>
      <c r="BH282" s="105">
        <f>IF(N282="sníž. přenesená",J282,0)</f>
        <v>0</v>
      </c>
      <c r="BI282" s="105">
        <f>IF(N282="nulová",J282,0)</f>
        <v>0</v>
      </c>
      <c r="BJ282" s="18" t="s">
        <v>33</v>
      </c>
      <c r="BK282" s="105">
        <f>ROUND(I282*H282,2)</f>
        <v>0</v>
      </c>
      <c r="BL282" s="18" t="s">
        <v>170</v>
      </c>
      <c r="BM282" s="197" t="s">
        <v>2037</v>
      </c>
    </row>
    <row r="283" spans="1:65" s="13" customFormat="1" ht="11.25">
      <c r="B283" s="198"/>
      <c r="D283" s="199" t="s">
        <v>177</v>
      </c>
      <c r="E283" s="200" t="s">
        <v>1</v>
      </c>
      <c r="F283" s="201" t="s">
        <v>1980</v>
      </c>
      <c r="H283" s="202">
        <v>18.18</v>
      </c>
      <c r="I283" s="203"/>
      <c r="L283" s="198"/>
      <c r="M283" s="204"/>
      <c r="N283" s="205"/>
      <c r="O283" s="205"/>
      <c r="P283" s="205"/>
      <c r="Q283" s="205"/>
      <c r="R283" s="205"/>
      <c r="S283" s="205"/>
      <c r="T283" s="206"/>
      <c r="AT283" s="200" t="s">
        <v>177</v>
      </c>
      <c r="AU283" s="200" t="s">
        <v>84</v>
      </c>
      <c r="AV283" s="13" t="s">
        <v>84</v>
      </c>
      <c r="AW283" s="13" t="s">
        <v>32</v>
      </c>
      <c r="AX283" s="13" t="s">
        <v>77</v>
      </c>
      <c r="AY283" s="200" t="s">
        <v>164</v>
      </c>
    </row>
    <row r="284" spans="1:65" s="14" customFormat="1" ht="11.25">
      <c r="B284" s="207"/>
      <c r="D284" s="199" t="s">
        <v>177</v>
      </c>
      <c r="E284" s="208" t="s">
        <v>1</v>
      </c>
      <c r="F284" s="209" t="s">
        <v>183</v>
      </c>
      <c r="H284" s="210">
        <v>18.18</v>
      </c>
      <c r="I284" s="211"/>
      <c r="L284" s="207"/>
      <c r="M284" s="212"/>
      <c r="N284" s="213"/>
      <c r="O284" s="213"/>
      <c r="P284" s="213"/>
      <c r="Q284" s="213"/>
      <c r="R284" s="213"/>
      <c r="S284" s="213"/>
      <c r="T284" s="214"/>
      <c r="AT284" s="208" t="s">
        <v>177</v>
      </c>
      <c r="AU284" s="208" t="s">
        <v>84</v>
      </c>
      <c r="AV284" s="14" t="s">
        <v>170</v>
      </c>
      <c r="AW284" s="14" t="s">
        <v>32</v>
      </c>
      <c r="AX284" s="14" t="s">
        <v>33</v>
      </c>
      <c r="AY284" s="208" t="s">
        <v>164</v>
      </c>
    </row>
    <row r="285" spans="1:65" s="2" customFormat="1" ht="16.5" customHeight="1">
      <c r="A285" s="35"/>
      <c r="B285" s="155"/>
      <c r="C285" s="225" t="s">
        <v>460</v>
      </c>
      <c r="D285" s="225" t="s">
        <v>325</v>
      </c>
      <c r="E285" s="226" t="s">
        <v>2038</v>
      </c>
      <c r="F285" s="227" t="s">
        <v>2039</v>
      </c>
      <c r="G285" s="228" t="s">
        <v>440</v>
      </c>
      <c r="H285" s="229">
        <v>18.18</v>
      </c>
      <c r="I285" s="230"/>
      <c r="J285" s="231">
        <f>ROUND(I285*H285,2)</f>
        <v>0</v>
      </c>
      <c r="K285" s="227" t="s">
        <v>1</v>
      </c>
      <c r="L285" s="232"/>
      <c r="M285" s="233" t="s">
        <v>1</v>
      </c>
      <c r="N285" s="234" t="s">
        <v>43</v>
      </c>
      <c r="O285" s="61"/>
      <c r="P285" s="195">
        <f>O285*H285</f>
        <v>0</v>
      </c>
      <c r="Q285" s="195">
        <v>0.10299999999999999</v>
      </c>
      <c r="R285" s="195">
        <f>Q285*H285</f>
        <v>1.8725399999999999</v>
      </c>
      <c r="S285" s="195">
        <v>0</v>
      </c>
      <c r="T285" s="19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7" t="s">
        <v>210</v>
      </c>
      <c r="AT285" s="197" t="s">
        <v>325</v>
      </c>
      <c r="AU285" s="197" t="s">
        <v>84</v>
      </c>
      <c r="AY285" s="18" t="s">
        <v>164</v>
      </c>
      <c r="BE285" s="105">
        <f>IF(N285="základní",J285,0)</f>
        <v>0</v>
      </c>
      <c r="BF285" s="105">
        <f>IF(N285="snížená",J285,0)</f>
        <v>0</v>
      </c>
      <c r="BG285" s="105">
        <f>IF(N285="zákl. přenesená",J285,0)</f>
        <v>0</v>
      </c>
      <c r="BH285" s="105">
        <f>IF(N285="sníž. přenesená",J285,0)</f>
        <v>0</v>
      </c>
      <c r="BI285" s="105">
        <f>IF(N285="nulová",J285,0)</f>
        <v>0</v>
      </c>
      <c r="BJ285" s="18" t="s">
        <v>33</v>
      </c>
      <c r="BK285" s="105">
        <f>ROUND(I285*H285,2)</f>
        <v>0</v>
      </c>
      <c r="BL285" s="18" t="s">
        <v>170</v>
      </c>
      <c r="BM285" s="197" t="s">
        <v>2040</v>
      </c>
    </row>
    <row r="286" spans="1:65" s="13" customFormat="1" ht="11.25">
      <c r="B286" s="198"/>
      <c r="D286" s="199" t="s">
        <v>177</v>
      </c>
      <c r="E286" s="200" t="s">
        <v>1</v>
      </c>
      <c r="F286" s="201" t="s">
        <v>1980</v>
      </c>
      <c r="H286" s="202">
        <v>18.18</v>
      </c>
      <c r="I286" s="203"/>
      <c r="L286" s="198"/>
      <c r="M286" s="204"/>
      <c r="N286" s="205"/>
      <c r="O286" s="205"/>
      <c r="P286" s="205"/>
      <c r="Q286" s="205"/>
      <c r="R286" s="205"/>
      <c r="S286" s="205"/>
      <c r="T286" s="206"/>
      <c r="AT286" s="200" t="s">
        <v>177</v>
      </c>
      <c r="AU286" s="200" t="s">
        <v>84</v>
      </c>
      <c r="AV286" s="13" t="s">
        <v>84</v>
      </c>
      <c r="AW286" s="13" t="s">
        <v>32</v>
      </c>
      <c r="AX286" s="13" t="s">
        <v>77</v>
      </c>
      <c r="AY286" s="200" t="s">
        <v>164</v>
      </c>
    </row>
    <row r="287" spans="1:65" s="14" customFormat="1" ht="11.25">
      <c r="B287" s="207"/>
      <c r="D287" s="199" t="s">
        <v>177</v>
      </c>
      <c r="E287" s="208" t="s">
        <v>1</v>
      </c>
      <c r="F287" s="209" t="s">
        <v>183</v>
      </c>
      <c r="H287" s="210">
        <v>18.18</v>
      </c>
      <c r="I287" s="211"/>
      <c r="L287" s="207"/>
      <c r="M287" s="212"/>
      <c r="N287" s="213"/>
      <c r="O287" s="213"/>
      <c r="P287" s="213"/>
      <c r="Q287" s="213"/>
      <c r="R287" s="213"/>
      <c r="S287" s="213"/>
      <c r="T287" s="214"/>
      <c r="AT287" s="208" t="s">
        <v>177</v>
      </c>
      <c r="AU287" s="208" t="s">
        <v>84</v>
      </c>
      <c r="AV287" s="14" t="s">
        <v>170</v>
      </c>
      <c r="AW287" s="14" t="s">
        <v>32</v>
      </c>
      <c r="AX287" s="14" t="s">
        <v>33</v>
      </c>
      <c r="AY287" s="208" t="s">
        <v>164</v>
      </c>
    </row>
    <row r="288" spans="1:65" s="2" customFormat="1" ht="16.5" customHeight="1">
      <c r="A288" s="35"/>
      <c r="B288" s="155"/>
      <c r="C288" s="186" t="s">
        <v>465</v>
      </c>
      <c r="D288" s="186" t="s">
        <v>166</v>
      </c>
      <c r="E288" s="187" t="s">
        <v>2041</v>
      </c>
      <c r="F288" s="188" t="s">
        <v>2042</v>
      </c>
      <c r="G288" s="189" t="s">
        <v>440</v>
      </c>
      <c r="H288" s="190">
        <v>18</v>
      </c>
      <c r="I288" s="191"/>
      <c r="J288" s="192">
        <f>ROUND(I288*H288,2)</f>
        <v>0</v>
      </c>
      <c r="K288" s="188" t="s">
        <v>1</v>
      </c>
      <c r="L288" s="36"/>
      <c r="M288" s="193" t="s">
        <v>1</v>
      </c>
      <c r="N288" s="194" t="s">
        <v>43</v>
      </c>
      <c r="O288" s="61"/>
      <c r="P288" s="195">
        <f>O288*H288</f>
        <v>0</v>
      </c>
      <c r="Q288" s="195">
        <v>6.8000000000000005E-2</v>
      </c>
      <c r="R288" s="195">
        <f>Q288*H288</f>
        <v>1.2240000000000002</v>
      </c>
      <c r="S288" s="195">
        <v>0</v>
      </c>
      <c r="T288" s="19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7" t="s">
        <v>170</v>
      </c>
      <c r="AT288" s="197" t="s">
        <v>166</v>
      </c>
      <c r="AU288" s="197" t="s">
        <v>84</v>
      </c>
      <c r="AY288" s="18" t="s">
        <v>164</v>
      </c>
      <c r="BE288" s="105">
        <f>IF(N288="základní",J288,0)</f>
        <v>0</v>
      </c>
      <c r="BF288" s="105">
        <f>IF(N288="snížená",J288,0)</f>
        <v>0</v>
      </c>
      <c r="BG288" s="105">
        <f>IF(N288="zákl. přenesená",J288,0)</f>
        <v>0</v>
      </c>
      <c r="BH288" s="105">
        <f>IF(N288="sníž. přenesená",J288,0)</f>
        <v>0</v>
      </c>
      <c r="BI288" s="105">
        <f>IF(N288="nulová",J288,0)</f>
        <v>0</v>
      </c>
      <c r="BJ288" s="18" t="s">
        <v>33</v>
      </c>
      <c r="BK288" s="105">
        <f>ROUND(I288*H288,2)</f>
        <v>0</v>
      </c>
      <c r="BL288" s="18" t="s">
        <v>170</v>
      </c>
      <c r="BM288" s="197" t="s">
        <v>2043</v>
      </c>
    </row>
    <row r="289" spans="1:65" s="13" customFormat="1" ht="11.25">
      <c r="B289" s="198"/>
      <c r="D289" s="199" t="s">
        <v>177</v>
      </c>
      <c r="E289" s="200" t="s">
        <v>1</v>
      </c>
      <c r="F289" s="201" t="s">
        <v>270</v>
      </c>
      <c r="H289" s="202">
        <v>18</v>
      </c>
      <c r="I289" s="203"/>
      <c r="L289" s="198"/>
      <c r="M289" s="204"/>
      <c r="N289" s="205"/>
      <c r="O289" s="205"/>
      <c r="P289" s="205"/>
      <c r="Q289" s="205"/>
      <c r="R289" s="205"/>
      <c r="S289" s="205"/>
      <c r="T289" s="206"/>
      <c r="AT289" s="200" t="s">
        <v>177</v>
      </c>
      <c r="AU289" s="200" t="s">
        <v>84</v>
      </c>
      <c r="AV289" s="13" t="s">
        <v>84</v>
      </c>
      <c r="AW289" s="13" t="s">
        <v>32</v>
      </c>
      <c r="AX289" s="13" t="s">
        <v>33</v>
      </c>
      <c r="AY289" s="200" t="s">
        <v>164</v>
      </c>
    </row>
    <row r="290" spans="1:65" s="2" customFormat="1" ht="16.5" customHeight="1">
      <c r="A290" s="35"/>
      <c r="B290" s="155"/>
      <c r="C290" s="186" t="s">
        <v>475</v>
      </c>
      <c r="D290" s="186" t="s">
        <v>166</v>
      </c>
      <c r="E290" s="187" t="s">
        <v>2044</v>
      </c>
      <c r="F290" s="188" t="s">
        <v>2045</v>
      </c>
      <c r="G290" s="189" t="s">
        <v>440</v>
      </c>
      <c r="H290" s="190">
        <v>1</v>
      </c>
      <c r="I290" s="191"/>
      <c r="J290" s="192">
        <f>ROUND(I290*H290,2)</f>
        <v>0</v>
      </c>
      <c r="K290" s="188" t="s">
        <v>175</v>
      </c>
      <c r="L290" s="36"/>
      <c r="M290" s="193" t="s">
        <v>1</v>
      </c>
      <c r="N290" s="194" t="s">
        <v>43</v>
      </c>
      <c r="O290" s="61"/>
      <c r="P290" s="195">
        <f>O290*H290</f>
        <v>0</v>
      </c>
      <c r="Q290" s="195">
        <v>0.42080000000000001</v>
      </c>
      <c r="R290" s="195">
        <f>Q290*H290</f>
        <v>0.42080000000000001</v>
      </c>
      <c r="S290" s="195">
        <v>0</v>
      </c>
      <c r="T290" s="19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7" t="s">
        <v>170</v>
      </c>
      <c r="AT290" s="197" t="s">
        <v>166</v>
      </c>
      <c r="AU290" s="197" t="s">
        <v>84</v>
      </c>
      <c r="AY290" s="18" t="s">
        <v>164</v>
      </c>
      <c r="BE290" s="105">
        <f>IF(N290="základní",J290,0)</f>
        <v>0</v>
      </c>
      <c r="BF290" s="105">
        <f>IF(N290="snížená",J290,0)</f>
        <v>0</v>
      </c>
      <c r="BG290" s="105">
        <f>IF(N290="zákl. přenesená",J290,0)</f>
        <v>0</v>
      </c>
      <c r="BH290" s="105">
        <f>IF(N290="sníž. přenesená",J290,0)</f>
        <v>0</v>
      </c>
      <c r="BI290" s="105">
        <f>IF(N290="nulová",J290,0)</f>
        <v>0</v>
      </c>
      <c r="BJ290" s="18" t="s">
        <v>33</v>
      </c>
      <c r="BK290" s="105">
        <f>ROUND(I290*H290,2)</f>
        <v>0</v>
      </c>
      <c r="BL290" s="18" t="s">
        <v>170</v>
      </c>
      <c r="BM290" s="197" t="s">
        <v>2046</v>
      </c>
    </row>
    <row r="291" spans="1:65" s="2" customFormat="1" ht="19.5">
      <c r="A291" s="35"/>
      <c r="B291" s="36"/>
      <c r="C291" s="35"/>
      <c r="D291" s="199" t="s">
        <v>196</v>
      </c>
      <c r="E291" s="35"/>
      <c r="F291" s="215" t="s">
        <v>1896</v>
      </c>
      <c r="G291" s="35"/>
      <c r="H291" s="35"/>
      <c r="I291" s="114"/>
      <c r="J291" s="35"/>
      <c r="K291" s="35"/>
      <c r="L291" s="36"/>
      <c r="M291" s="216"/>
      <c r="N291" s="217"/>
      <c r="O291" s="61"/>
      <c r="P291" s="61"/>
      <c r="Q291" s="61"/>
      <c r="R291" s="61"/>
      <c r="S291" s="61"/>
      <c r="T291" s="62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196</v>
      </c>
      <c r="AU291" s="18" t="s">
        <v>84</v>
      </c>
    </row>
    <row r="292" spans="1:65" s="15" customFormat="1" ht="11.25">
      <c r="B292" s="218"/>
      <c r="D292" s="199" t="s">
        <v>177</v>
      </c>
      <c r="E292" s="219" t="s">
        <v>1</v>
      </c>
      <c r="F292" s="220" t="s">
        <v>2047</v>
      </c>
      <c r="H292" s="219" t="s">
        <v>1</v>
      </c>
      <c r="I292" s="221"/>
      <c r="L292" s="218"/>
      <c r="M292" s="222"/>
      <c r="N292" s="223"/>
      <c r="O292" s="223"/>
      <c r="P292" s="223"/>
      <c r="Q292" s="223"/>
      <c r="R292" s="223"/>
      <c r="S292" s="223"/>
      <c r="T292" s="224"/>
      <c r="AT292" s="219" t="s">
        <v>177</v>
      </c>
      <c r="AU292" s="219" t="s">
        <v>84</v>
      </c>
      <c r="AV292" s="15" t="s">
        <v>33</v>
      </c>
      <c r="AW292" s="15" t="s">
        <v>32</v>
      </c>
      <c r="AX292" s="15" t="s">
        <v>77</v>
      </c>
      <c r="AY292" s="219" t="s">
        <v>164</v>
      </c>
    </row>
    <row r="293" spans="1:65" s="13" customFormat="1" ht="11.25">
      <c r="B293" s="198"/>
      <c r="D293" s="199" t="s">
        <v>177</v>
      </c>
      <c r="E293" s="200" t="s">
        <v>1</v>
      </c>
      <c r="F293" s="201" t="s">
        <v>2048</v>
      </c>
      <c r="H293" s="202">
        <v>1</v>
      </c>
      <c r="I293" s="203"/>
      <c r="L293" s="198"/>
      <c r="M293" s="204"/>
      <c r="N293" s="205"/>
      <c r="O293" s="205"/>
      <c r="P293" s="205"/>
      <c r="Q293" s="205"/>
      <c r="R293" s="205"/>
      <c r="S293" s="205"/>
      <c r="T293" s="206"/>
      <c r="AT293" s="200" t="s">
        <v>177</v>
      </c>
      <c r="AU293" s="200" t="s">
        <v>84</v>
      </c>
      <c r="AV293" s="13" t="s">
        <v>84</v>
      </c>
      <c r="AW293" s="13" t="s">
        <v>32</v>
      </c>
      <c r="AX293" s="13" t="s">
        <v>33</v>
      </c>
      <c r="AY293" s="200" t="s">
        <v>164</v>
      </c>
    </row>
    <row r="294" spans="1:65" s="2" customFormat="1" ht="16.5" customHeight="1">
      <c r="A294" s="35"/>
      <c r="B294" s="155"/>
      <c r="C294" s="186" t="s">
        <v>480</v>
      </c>
      <c r="D294" s="186" t="s">
        <v>166</v>
      </c>
      <c r="E294" s="187" t="s">
        <v>611</v>
      </c>
      <c r="F294" s="188" t="s">
        <v>612</v>
      </c>
      <c r="G294" s="189" t="s">
        <v>256</v>
      </c>
      <c r="H294" s="190">
        <v>21.163</v>
      </c>
      <c r="I294" s="191"/>
      <c r="J294" s="192">
        <f>ROUND(I294*H294,2)</f>
        <v>0</v>
      </c>
      <c r="K294" s="188" t="s">
        <v>175</v>
      </c>
      <c r="L294" s="36"/>
      <c r="M294" s="193" t="s">
        <v>1</v>
      </c>
      <c r="N294" s="194" t="s">
        <v>43</v>
      </c>
      <c r="O294" s="61"/>
      <c r="P294" s="195">
        <f>O294*H294</f>
        <v>0</v>
      </c>
      <c r="Q294" s="195">
        <v>2.2563399999999998</v>
      </c>
      <c r="R294" s="195">
        <f>Q294*H294</f>
        <v>47.750923419999999</v>
      </c>
      <c r="S294" s="195">
        <v>0</v>
      </c>
      <c r="T294" s="19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7" t="s">
        <v>170</v>
      </c>
      <c r="AT294" s="197" t="s">
        <v>166</v>
      </c>
      <c r="AU294" s="197" t="s">
        <v>84</v>
      </c>
      <c r="AY294" s="18" t="s">
        <v>164</v>
      </c>
      <c r="BE294" s="105">
        <f>IF(N294="základní",J294,0)</f>
        <v>0</v>
      </c>
      <c r="BF294" s="105">
        <f>IF(N294="snížená",J294,0)</f>
        <v>0</v>
      </c>
      <c r="BG294" s="105">
        <f>IF(N294="zákl. přenesená",J294,0)</f>
        <v>0</v>
      </c>
      <c r="BH294" s="105">
        <f>IF(N294="sníž. přenesená",J294,0)</f>
        <v>0</v>
      </c>
      <c r="BI294" s="105">
        <f>IF(N294="nulová",J294,0)</f>
        <v>0</v>
      </c>
      <c r="BJ294" s="18" t="s">
        <v>33</v>
      </c>
      <c r="BK294" s="105">
        <f>ROUND(I294*H294,2)</f>
        <v>0</v>
      </c>
      <c r="BL294" s="18" t="s">
        <v>170</v>
      </c>
      <c r="BM294" s="197" t="s">
        <v>2049</v>
      </c>
    </row>
    <row r="295" spans="1:65" s="2" customFormat="1" ht="19.5">
      <c r="A295" s="35"/>
      <c r="B295" s="36"/>
      <c r="C295" s="35"/>
      <c r="D295" s="199" t="s">
        <v>196</v>
      </c>
      <c r="E295" s="35"/>
      <c r="F295" s="215" t="s">
        <v>1896</v>
      </c>
      <c r="G295" s="35"/>
      <c r="H295" s="35"/>
      <c r="I295" s="114"/>
      <c r="J295" s="35"/>
      <c r="K295" s="35"/>
      <c r="L295" s="36"/>
      <c r="M295" s="216"/>
      <c r="N295" s="217"/>
      <c r="O295" s="61"/>
      <c r="P295" s="61"/>
      <c r="Q295" s="61"/>
      <c r="R295" s="61"/>
      <c r="S295" s="61"/>
      <c r="T295" s="62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196</v>
      </c>
      <c r="AU295" s="18" t="s">
        <v>84</v>
      </c>
    </row>
    <row r="296" spans="1:65" s="15" customFormat="1" ht="11.25">
      <c r="B296" s="218"/>
      <c r="D296" s="199" t="s">
        <v>177</v>
      </c>
      <c r="E296" s="219" t="s">
        <v>1</v>
      </c>
      <c r="F296" s="220" t="s">
        <v>2050</v>
      </c>
      <c r="H296" s="219" t="s">
        <v>1</v>
      </c>
      <c r="I296" s="221"/>
      <c r="L296" s="218"/>
      <c r="M296" s="222"/>
      <c r="N296" s="223"/>
      <c r="O296" s="223"/>
      <c r="P296" s="223"/>
      <c r="Q296" s="223"/>
      <c r="R296" s="223"/>
      <c r="S296" s="223"/>
      <c r="T296" s="224"/>
      <c r="AT296" s="219" t="s">
        <v>177</v>
      </c>
      <c r="AU296" s="219" t="s">
        <v>84</v>
      </c>
      <c r="AV296" s="15" t="s">
        <v>33</v>
      </c>
      <c r="AW296" s="15" t="s">
        <v>32</v>
      </c>
      <c r="AX296" s="15" t="s">
        <v>77</v>
      </c>
      <c r="AY296" s="219" t="s">
        <v>164</v>
      </c>
    </row>
    <row r="297" spans="1:65" s="13" customFormat="1" ht="11.25">
      <c r="B297" s="198"/>
      <c r="D297" s="199" t="s">
        <v>177</v>
      </c>
      <c r="E297" s="200" t="s">
        <v>1</v>
      </c>
      <c r="F297" s="201" t="s">
        <v>2051</v>
      </c>
      <c r="H297" s="202">
        <v>21.163</v>
      </c>
      <c r="I297" s="203"/>
      <c r="L297" s="198"/>
      <c r="M297" s="204"/>
      <c r="N297" s="205"/>
      <c r="O297" s="205"/>
      <c r="P297" s="205"/>
      <c r="Q297" s="205"/>
      <c r="R297" s="205"/>
      <c r="S297" s="205"/>
      <c r="T297" s="206"/>
      <c r="AT297" s="200" t="s">
        <v>177</v>
      </c>
      <c r="AU297" s="200" t="s">
        <v>84</v>
      </c>
      <c r="AV297" s="13" t="s">
        <v>84</v>
      </c>
      <c r="AW297" s="13" t="s">
        <v>32</v>
      </c>
      <c r="AX297" s="13" t="s">
        <v>33</v>
      </c>
      <c r="AY297" s="200" t="s">
        <v>164</v>
      </c>
    </row>
    <row r="298" spans="1:65" s="2" customFormat="1" ht="16.5" customHeight="1">
      <c r="A298" s="35"/>
      <c r="B298" s="155"/>
      <c r="C298" s="186" t="s">
        <v>482</v>
      </c>
      <c r="D298" s="186" t="s">
        <v>166</v>
      </c>
      <c r="E298" s="187" t="s">
        <v>2052</v>
      </c>
      <c r="F298" s="188" t="s">
        <v>2053</v>
      </c>
      <c r="G298" s="189" t="s">
        <v>256</v>
      </c>
      <c r="H298" s="190">
        <v>27</v>
      </c>
      <c r="I298" s="191"/>
      <c r="J298" s="192">
        <f>ROUND(I298*H298,2)</f>
        <v>0</v>
      </c>
      <c r="K298" s="188" t="s">
        <v>175</v>
      </c>
      <c r="L298" s="36"/>
      <c r="M298" s="193" t="s">
        <v>1</v>
      </c>
      <c r="N298" s="194" t="s">
        <v>43</v>
      </c>
      <c r="O298" s="61"/>
      <c r="P298" s="195">
        <f>O298*H298</f>
        <v>0</v>
      </c>
      <c r="Q298" s="195">
        <v>2.2563399999999998</v>
      </c>
      <c r="R298" s="195">
        <f>Q298*H298</f>
        <v>60.921179999999993</v>
      </c>
      <c r="S298" s="195">
        <v>0</v>
      </c>
      <c r="T298" s="19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7" t="s">
        <v>170</v>
      </c>
      <c r="AT298" s="197" t="s">
        <v>166</v>
      </c>
      <c r="AU298" s="197" t="s">
        <v>84</v>
      </c>
      <c r="AY298" s="18" t="s">
        <v>164</v>
      </c>
      <c r="BE298" s="105">
        <f>IF(N298="základní",J298,0)</f>
        <v>0</v>
      </c>
      <c r="BF298" s="105">
        <f>IF(N298="snížená",J298,0)</f>
        <v>0</v>
      </c>
      <c r="BG298" s="105">
        <f>IF(N298="zákl. přenesená",J298,0)</f>
        <v>0</v>
      </c>
      <c r="BH298" s="105">
        <f>IF(N298="sníž. přenesená",J298,0)</f>
        <v>0</v>
      </c>
      <c r="BI298" s="105">
        <f>IF(N298="nulová",J298,0)</f>
        <v>0</v>
      </c>
      <c r="BJ298" s="18" t="s">
        <v>33</v>
      </c>
      <c r="BK298" s="105">
        <f>ROUND(I298*H298,2)</f>
        <v>0</v>
      </c>
      <c r="BL298" s="18" t="s">
        <v>170</v>
      </c>
      <c r="BM298" s="197" t="s">
        <v>2054</v>
      </c>
    </row>
    <row r="299" spans="1:65" s="2" customFormat="1" ht="19.5">
      <c r="A299" s="35"/>
      <c r="B299" s="36"/>
      <c r="C299" s="35"/>
      <c r="D299" s="199" t="s">
        <v>196</v>
      </c>
      <c r="E299" s="35"/>
      <c r="F299" s="215" t="s">
        <v>1896</v>
      </c>
      <c r="G299" s="35"/>
      <c r="H299" s="35"/>
      <c r="I299" s="114"/>
      <c r="J299" s="35"/>
      <c r="K299" s="35"/>
      <c r="L299" s="36"/>
      <c r="M299" s="216"/>
      <c r="N299" s="217"/>
      <c r="O299" s="61"/>
      <c r="P299" s="61"/>
      <c r="Q299" s="61"/>
      <c r="R299" s="61"/>
      <c r="S299" s="61"/>
      <c r="T299" s="62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8" t="s">
        <v>196</v>
      </c>
      <c r="AU299" s="18" t="s">
        <v>84</v>
      </c>
    </row>
    <row r="300" spans="1:65" s="15" customFormat="1" ht="11.25">
      <c r="B300" s="218"/>
      <c r="D300" s="199" t="s">
        <v>177</v>
      </c>
      <c r="E300" s="219" t="s">
        <v>1</v>
      </c>
      <c r="F300" s="220" t="s">
        <v>2055</v>
      </c>
      <c r="H300" s="219" t="s">
        <v>1</v>
      </c>
      <c r="I300" s="221"/>
      <c r="L300" s="218"/>
      <c r="M300" s="222"/>
      <c r="N300" s="223"/>
      <c r="O300" s="223"/>
      <c r="P300" s="223"/>
      <c r="Q300" s="223"/>
      <c r="R300" s="223"/>
      <c r="S300" s="223"/>
      <c r="T300" s="224"/>
      <c r="AT300" s="219" t="s">
        <v>177</v>
      </c>
      <c r="AU300" s="219" t="s">
        <v>84</v>
      </c>
      <c r="AV300" s="15" t="s">
        <v>33</v>
      </c>
      <c r="AW300" s="15" t="s">
        <v>32</v>
      </c>
      <c r="AX300" s="15" t="s">
        <v>77</v>
      </c>
      <c r="AY300" s="219" t="s">
        <v>164</v>
      </c>
    </row>
    <row r="301" spans="1:65" s="13" customFormat="1" ht="11.25">
      <c r="B301" s="198"/>
      <c r="D301" s="199" t="s">
        <v>177</v>
      </c>
      <c r="E301" s="200" t="s">
        <v>1</v>
      </c>
      <c r="F301" s="201" t="s">
        <v>2056</v>
      </c>
      <c r="H301" s="202">
        <v>27</v>
      </c>
      <c r="I301" s="203"/>
      <c r="L301" s="198"/>
      <c r="M301" s="204"/>
      <c r="N301" s="205"/>
      <c r="O301" s="205"/>
      <c r="P301" s="205"/>
      <c r="Q301" s="205"/>
      <c r="R301" s="205"/>
      <c r="S301" s="205"/>
      <c r="T301" s="206"/>
      <c r="AT301" s="200" t="s">
        <v>177</v>
      </c>
      <c r="AU301" s="200" t="s">
        <v>84</v>
      </c>
      <c r="AV301" s="13" t="s">
        <v>84</v>
      </c>
      <c r="AW301" s="13" t="s">
        <v>32</v>
      </c>
      <c r="AX301" s="13" t="s">
        <v>33</v>
      </c>
      <c r="AY301" s="200" t="s">
        <v>164</v>
      </c>
    </row>
    <row r="302" spans="1:65" s="12" customFormat="1" ht="22.9" customHeight="1">
      <c r="B302" s="173"/>
      <c r="D302" s="174" t="s">
        <v>76</v>
      </c>
      <c r="E302" s="184" t="s">
        <v>647</v>
      </c>
      <c r="F302" s="184" t="s">
        <v>648</v>
      </c>
      <c r="I302" s="176"/>
      <c r="J302" s="185">
        <f>BK302</f>
        <v>0</v>
      </c>
      <c r="L302" s="173"/>
      <c r="M302" s="178"/>
      <c r="N302" s="179"/>
      <c r="O302" s="179"/>
      <c r="P302" s="180">
        <f>P303</f>
        <v>0</v>
      </c>
      <c r="Q302" s="179"/>
      <c r="R302" s="180">
        <f>R303</f>
        <v>0</v>
      </c>
      <c r="S302" s="179"/>
      <c r="T302" s="181">
        <f>T303</f>
        <v>0</v>
      </c>
      <c r="AR302" s="174" t="s">
        <v>33</v>
      </c>
      <c r="AT302" s="182" t="s">
        <v>76</v>
      </c>
      <c r="AU302" s="182" t="s">
        <v>33</v>
      </c>
      <c r="AY302" s="174" t="s">
        <v>164</v>
      </c>
      <c r="BK302" s="183">
        <f>BK303</f>
        <v>0</v>
      </c>
    </row>
    <row r="303" spans="1:65" s="2" customFormat="1" ht="16.5" customHeight="1">
      <c r="A303" s="35"/>
      <c r="B303" s="155"/>
      <c r="C303" s="186" t="s">
        <v>486</v>
      </c>
      <c r="D303" s="186" t="s">
        <v>166</v>
      </c>
      <c r="E303" s="187" t="s">
        <v>2057</v>
      </c>
      <c r="F303" s="188" t="s">
        <v>2058</v>
      </c>
      <c r="G303" s="189" t="s">
        <v>174</v>
      </c>
      <c r="H303" s="190">
        <v>161.01599999999999</v>
      </c>
      <c r="I303" s="191"/>
      <c r="J303" s="192">
        <f>ROUND(I303*H303,2)</f>
        <v>0</v>
      </c>
      <c r="K303" s="188" t="s">
        <v>175</v>
      </c>
      <c r="L303" s="36"/>
      <c r="M303" s="246" t="s">
        <v>1</v>
      </c>
      <c r="N303" s="247" t="s">
        <v>43</v>
      </c>
      <c r="O303" s="248"/>
      <c r="P303" s="249">
        <f>O303*H303</f>
        <v>0</v>
      </c>
      <c r="Q303" s="249">
        <v>0</v>
      </c>
      <c r="R303" s="249">
        <f>Q303*H303</f>
        <v>0</v>
      </c>
      <c r="S303" s="249">
        <v>0</v>
      </c>
      <c r="T303" s="250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7" t="s">
        <v>170</v>
      </c>
      <c r="AT303" s="197" t="s">
        <v>166</v>
      </c>
      <c r="AU303" s="197" t="s">
        <v>84</v>
      </c>
      <c r="AY303" s="18" t="s">
        <v>164</v>
      </c>
      <c r="BE303" s="105">
        <f>IF(N303="základní",J303,0)</f>
        <v>0</v>
      </c>
      <c r="BF303" s="105">
        <f>IF(N303="snížená",J303,0)</f>
        <v>0</v>
      </c>
      <c r="BG303" s="105">
        <f>IF(N303="zákl. přenesená",J303,0)</f>
        <v>0</v>
      </c>
      <c r="BH303" s="105">
        <f>IF(N303="sníž. přenesená",J303,0)</f>
        <v>0</v>
      </c>
      <c r="BI303" s="105">
        <f>IF(N303="nulová",J303,0)</f>
        <v>0</v>
      </c>
      <c r="BJ303" s="18" t="s">
        <v>33</v>
      </c>
      <c r="BK303" s="105">
        <f>ROUND(I303*H303,2)</f>
        <v>0</v>
      </c>
      <c r="BL303" s="18" t="s">
        <v>170</v>
      </c>
      <c r="BM303" s="197" t="s">
        <v>2059</v>
      </c>
    </row>
    <row r="304" spans="1:65" s="2" customFormat="1" ht="6.95" customHeight="1">
      <c r="A304" s="35"/>
      <c r="B304" s="50"/>
      <c r="C304" s="51"/>
      <c r="D304" s="51"/>
      <c r="E304" s="51"/>
      <c r="F304" s="51"/>
      <c r="G304" s="51"/>
      <c r="H304" s="51"/>
      <c r="I304" s="137"/>
      <c r="J304" s="51"/>
      <c r="K304" s="51"/>
      <c r="L304" s="36"/>
      <c r="M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</sheetData>
  <autoFilter ref="C139:K303"/>
  <mergeCells count="20">
    <mergeCell ref="E126:H126"/>
    <mergeCell ref="E130:H130"/>
    <mergeCell ref="E128:H128"/>
    <mergeCell ref="E132:H132"/>
    <mergeCell ref="L2:V2"/>
    <mergeCell ref="D110:F110"/>
    <mergeCell ref="D111:F111"/>
    <mergeCell ref="D112:F112"/>
    <mergeCell ref="D113:F113"/>
    <mergeCell ref="D114:F114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topLeftCell="A13" workbookViewId="0">
      <selection activeCell="F108" sqref="F10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ht="12.75">
      <c r="B8" s="21"/>
      <c r="D8" s="28" t="s">
        <v>125</v>
      </c>
      <c r="L8" s="21"/>
    </row>
    <row r="9" spans="1:46" s="1" customFormat="1" ht="16.5" customHeight="1">
      <c r="B9" s="21"/>
      <c r="E9" s="305" t="s">
        <v>126</v>
      </c>
      <c r="F9" s="274"/>
      <c r="G9" s="274"/>
      <c r="H9" s="274"/>
      <c r="I9" s="111"/>
      <c r="L9" s="21"/>
    </row>
    <row r="10" spans="1:46" s="1" customFormat="1" ht="12" customHeight="1">
      <c r="B10" s="21"/>
      <c r="D10" s="28" t="s">
        <v>127</v>
      </c>
      <c r="I10" s="111"/>
      <c r="L10" s="21"/>
    </row>
    <row r="11" spans="1:46" s="2" customFormat="1" ht="16.5" customHeight="1">
      <c r="A11" s="35"/>
      <c r="B11" s="36"/>
      <c r="C11" s="35"/>
      <c r="D11" s="35"/>
      <c r="E11" s="310" t="s">
        <v>1212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1213</v>
      </c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36"/>
      <c r="C13" s="35"/>
      <c r="D13" s="35"/>
      <c r="E13" s="261" t="s">
        <v>2060</v>
      </c>
      <c r="F13" s="307"/>
      <c r="G13" s="307"/>
      <c r="H13" s="307"/>
      <c r="I13" s="114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1.25">
      <c r="A14" s="35"/>
      <c r="B14" s="36"/>
      <c r="C14" s="35"/>
      <c r="D14" s="35"/>
      <c r="E14" s="35"/>
      <c r="F14" s="35"/>
      <c r="G14" s="35"/>
      <c r="H14" s="35"/>
      <c r="I14" s="114"/>
      <c r="J14" s="35"/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36"/>
      <c r="C15" s="35"/>
      <c r="D15" s="28" t="s">
        <v>18</v>
      </c>
      <c r="E15" s="35"/>
      <c r="F15" s="26" t="s">
        <v>1</v>
      </c>
      <c r="G15" s="35"/>
      <c r="H15" s="35"/>
      <c r="I15" s="115" t="s">
        <v>19</v>
      </c>
      <c r="J15" s="26" t="s">
        <v>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20</v>
      </c>
      <c r="E16" s="35"/>
      <c r="F16" s="26" t="s">
        <v>21</v>
      </c>
      <c r="G16" s="35"/>
      <c r="H16" s="35"/>
      <c r="I16" s="115" t="s">
        <v>22</v>
      </c>
      <c r="J16" s="58" t="str">
        <f>'Rekapitulace stavby'!AN8</f>
        <v>10. 6. 2019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9" customHeight="1">
      <c r="A17" s="35"/>
      <c r="B17" s="36"/>
      <c r="C17" s="35"/>
      <c r="D17" s="35"/>
      <c r="E17" s="35"/>
      <c r="F17" s="35"/>
      <c r="G17" s="35"/>
      <c r="H17" s="35"/>
      <c r="I17" s="114"/>
      <c r="J17" s="35"/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36"/>
      <c r="C18" s="35"/>
      <c r="D18" s="28" t="s">
        <v>24</v>
      </c>
      <c r="E18" s="35"/>
      <c r="F18" s="35"/>
      <c r="G18" s="35"/>
      <c r="H18" s="35"/>
      <c r="I18" s="115" t="s">
        <v>25</v>
      </c>
      <c r="J18" s="26" t="s">
        <v>1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36"/>
      <c r="C19" s="35"/>
      <c r="D19" s="35"/>
      <c r="E19" s="26" t="s">
        <v>26</v>
      </c>
      <c r="F19" s="35"/>
      <c r="G19" s="35"/>
      <c r="H19" s="35"/>
      <c r="I19" s="115" t="s">
        <v>27</v>
      </c>
      <c r="J19" s="26" t="s">
        <v>1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36"/>
      <c r="C20" s="35"/>
      <c r="D20" s="35"/>
      <c r="E20" s="35"/>
      <c r="F20" s="35"/>
      <c r="G20" s="35"/>
      <c r="H20" s="35"/>
      <c r="I20" s="114"/>
      <c r="J20" s="35"/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36"/>
      <c r="C21" s="35"/>
      <c r="D21" s="28" t="s">
        <v>28</v>
      </c>
      <c r="E21" s="35"/>
      <c r="F21" s="35"/>
      <c r="G21" s="35"/>
      <c r="H21" s="35"/>
      <c r="I21" s="115" t="s">
        <v>25</v>
      </c>
      <c r="J21" s="29" t="str">
        <f>'Rekapitulace stavby'!AN13</f>
        <v>Vyplň údaj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36"/>
      <c r="C22" s="35"/>
      <c r="D22" s="35"/>
      <c r="E22" s="308" t="str">
        <f>'Rekapitulace stavby'!E14</f>
        <v>Vyplň údaj</v>
      </c>
      <c r="F22" s="273"/>
      <c r="G22" s="273"/>
      <c r="H22" s="273"/>
      <c r="I22" s="115" t="s">
        <v>27</v>
      </c>
      <c r="J22" s="29" t="str">
        <f>'Rekapitulace stavby'!AN14</f>
        <v>Vyplň údaj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36"/>
      <c r="C23" s="35"/>
      <c r="D23" s="35"/>
      <c r="E23" s="35"/>
      <c r="F23" s="35"/>
      <c r="G23" s="35"/>
      <c r="H23" s="35"/>
      <c r="I23" s="114"/>
      <c r="J23" s="35"/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36"/>
      <c r="C24" s="35"/>
      <c r="D24" s="28" t="s">
        <v>30</v>
      </c>
      <c r="E24" s="35"/>
      <c r="F24" s="35"/>
      <c r="G24" s="35"/>
      <c r="H24" s="35"/>
      <c r="I24" s="115" t="s">
        <v>25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36"/>
      <c r="C25" s="35"/>
      <c r="D25" s="35"/>
      <c r="E25" s="26" t="s">
        <v>31</v>
      </c>
      <c r="F25" s="35"/>
      <c r="G25" s="35"/>
      <c r="H25" s="35"/>
      <c r="I25" s="115" t="s">
        <v>27</v>
      </c>
      <c r="J25" s="26" t="s">
        <v>1</v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5" customHeight="1">
      <c r="A26" s="35"/>
      <c r="B26" s="36"/>
      <c r="C26" s="35"/>
      <c r="D26" s="35"/>
      <c r="E26" s="35"/>
      <c r="F26" s="35"/>
      <c r="G26" s="35"/>
      <c r="H26" s="35"/>
      <c r="I26" s="114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36"/>
      <c r="C27" s="35"/>
      <c r="D27" s="28" t="s">
        <v>34</v>
      </c>
      <c r="E27" s="35"/>
      <c r="F27" s="35"/>
      <c r="G27" s="35"/>
      <c r="H27" s="35"/>
      <c r="I27" s="115" t="s">
        <v>25</v>
      </c>
      <c r="J27" s="26" t="str">
        <f>IF('Rekapitulace stavby'!AN19="","",'Rekapitulace stavby'!AN19)</f>
        <v/>
      </c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36"/>
      <c r="C28" s="35"/>
      <c r="D28" s="35"/>
      <c r="E28" s="26" t="str">
        <f>IF('Rekapitulace stavby'!E20="","",'Rekapitulace stavby'!E20)</f>
        <v xml:space="preserve"> </v>
      </c>
      <c r="F28" s="35"/>
      <c r="G28" s="35"/>
      <c r="H28" s="35"/>
      <c r="I28" s="115" t="s">
        <v>27</v>
      </c>
      <c r="J28" s="26" t="str">
        <f>IF('Rekapitulace stavby'!AN20="","",'Rekapitulace stavby'!AN20)</f>
        <v/>
      </c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35"/>
      <c r="E29" s="35"/>
      <c r="F29" s="35"/>
      <c r="G29" s="35"/>
      <c r="H29" s="35"/>
      <c r="I29" s="114"/>
      <c r="J29" s="35"/>
      <c r="K29" s="35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36"/>
      <c r="C30" s="35"/>
      <c r="D30" s="28" t="s">
        <v>35</v>
      </c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16"/>
      <c r="B31" s="117"/>
      <c r="C31" s="116"/>
      <c r="D31" s="116"/>
      <c r="E31" s="278" t="s">
        <v>1</v>
      </c>
      <c r="F31" s="278"/>
      <c r="G31" s="278"/>
      <c r="H31" s="278"/>
      <c r="I31" s="118"/>
      <c r="J31" s="116"/>
      <c r="K31" s="116"/>
      <c r="L31" s="119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2" customFormat="1" ht="6.95" customHeight="1">
      <c r="A32" s="35"/>
      <c r="B32" s="36"/>
      <c r="C32" s="35"/>
      <c r="D32" s="35"/>
      <c r="E32" s="35"/>
      <c r="F32" s="35"/>
      <c r="G32" s="35"/>
      <c r="H32" s="35"/>
      <c r="I32" s="114"/>
      <c r="J32" s="35"/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20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26" t="s">
        <v>130</v>
      </c>
      <c r="E34" s="35"/>
      <c r="F34" s="35"/>
      <c r="G34" s="35"/>
      <c r="H34" s="35"/>
      <c r="I34" s="114"/>
      <c r="J34" s="34">
        <f>J100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33" t="s">
        <v>120</v>
      </c>
      <c r="E35" s="35"/>
      <c r="F35" s="35"/>
      <c r="G35" s="35"/>
      <c r="H35" s="35"/>
      <c r="I35" s="114"/>
      <c r="J35" s="34">
        <f>J108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25.35" customHeight="1">
      <c r="A36" s="35"/>
      <c r="B36" s="36"/>
      <c r="C36" s="35"/>
      <c r="D36" s="121" t="s">
        <v>38</v>
      </c>
      <c r="E36" s="35"/>
      <c r="F36" s="35"/>
      <c r="G36" s="35"/>
      <c r="H36" s="35"/>
      <c r="I36" s="114"/>
      <c r="J36" s="74">
        <f>ROUND(J34 + J35,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6.95" customHeight="1">
      <c r="A37" s="35"/>
      <c r="B37" s="36"/>
      <c r="C37" s="35"/>
      <c r="D37" s="69"/>
      <c r="E37" s="69"/>
      <c r="F37" s="69"/>
      <c r="G37" s="69"/>
      <c r="H37" s="69"/>
      <c r="I37" s="120"/>
      <c r="J37" s="69"/>
      <c r="K37" s="69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35"/>
      <c r="F38" s="39" t="s">
        <v>40</v>
      </c>
      <c r="G38" s="35"/>
      <c r="H38" s="35"/>
      <c r="I38" s="122" t="s">
        <v>39</v>
      </c>
      <c r="J38" s="39" t="s">
        <v>41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customHeight="1">
      <c r="A39" s="35"/>
      <c r="B39" s="36"/>
      <c r="C39" s="35"/>
      <c r="D39" s="123" t="s">
        <v>42</v>
      </c>
      <c r="E39" s="28" t="s">
        <v>43</v>
      </c>
      <c r="F39" s="124">
        <f>ROUND((SUM(BE108:BE115) + SUM(BE139:BE191)),  0)</f>
        <v>0</v>
      </c>
      <c r="G39" s="35"/>
      <c r="H39" s="35"/>
      <c r="I39" s="125">
        <v>0.21</v>
      </c>
      <c r="J39" s="124">
        <f>ROUND(((SUM(BE108:BE115) + SUM(BE139:BE191))*I39),  0)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36"/>
      <c r="C40" s="35"/>
      <c r="D40" s="35"/>
      <c r="E40" s="28" t="s">
        <v>44</v>
      </c>
      <c r="F40" s="124">
        <f>ROUND((SUM(BF108:BF115) + SUM(BF139:BF191)),  0)</f>
        <v>0</v>
      </c>
      <c r="G40" s="35"/>
      <c r="H40" s="35"/>
      <c r="I40" s="125">
        <v>0.15</v>
      </c>
      <c r="J40" s="124">
        <f>ROUND(((SUM(BF108:BF115) + SUM(BF139:BF191))*I40),  0)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45</v>
      </c>
      <c r="F41" s="124">
        <f>ROUND((SUM(BG108:BG115) + SUM(BG139:BG191)),  0)</f>
        <v>0</v>
      </c>
      <c r="G41" s="35"/>
      <c r="H41" s="35"/>
      <c r="I41" s="125">
        <v>0.21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hidden="1" customHeight="1">
      <c r="A42" s="35"/>
      <c r="B42" s="36"/>
      <c r="C42" s="35"/>
      <c r="D42" s="35"/>
      <c r="E42" s="28" t="s">
        <v>46</v>
      </c>
      <c r="F42" s="124">
        <f>ROUND((SUM(BH108:BH115) + SUM(BH139:BH191)),  0)</f>
        <v>0</v>
      </c>
      <c r="G42" s="35"/>
      <c r="H42" s="35"/>
      <c r="I42" s="125">
        <v>0.15</v>
      </c>
      <c r="J42" s="124">
        <f>0</f>
        <v>0</v>
      </c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14.45" hidden="1" customHeight="1">
      <c r="A43" s="35"/>
      <c r="B43" s="36"/>
      <c r="C43" s="35"/>
      <c r="D43" s="35"/>
      <c r="E43" s="28" t="s">
        <v>47</v>
      </c>
      <c r="F43" s="124">
        <f>ROUND((SUM(BI108:BI115) + SUM(BI139:BI191)),  0)</f>
        <v>0</v>
      </c>
      <c r="G43" s="35"/>
      <c r="H43" s="35"/>
      <c r="I43" s="125">
        <v>0</v>
      </c>
      <c r="J43" s="124">
        <f>0</f>
        <v>0</v>
      </c>
      <c r="K43" s="35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6.9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5.35" customHeight="1">
      <c r="A45" s="35"/>
      <c r="B45" s="36"/>
      <c r="C45" s="109"/>
      <c r="D45" s="126" t="s">
        <v>48</v>
      </c>
      <c r="E45" s="63"/>
      <c r="F45" s="63"/>
      <c r="G45" s="127" t="s">
        <v>49</v>
      </c>
      <c r="H45" s="128" t="s">
        <v>50</v>
      </c>
      <c r="I45" s="129"/>
      <c r="J45" s="130">
        <f>SUM(J36:J43)</f>
        <v>0</v>
      </c>
      <c r="K45" s="131"/>
      <c r="L45" s="4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14.45" customHeight="1">
      <c r="A46" s="35"/>
      <c r="B46" s="36"/>
      <c r="C46" s="35"/>
      <c r="D46" s="35"/>
      <c r="E46" s="35"/>
      <c r="F46" s="35"/>
      <c r="G46" s="35"/>
      <c r="H46" s="35"/>
      <c r="I46" s="114"/>
      <c r="J46" s="35"/>
      <c r="K46" s="35"/>
      <c r="L46" s="4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1" customFormat="1" ht="16.5" customHeight="1">
      <c r="B87" s="21"/>
      <c r="E87" s="305" t="s">
        <v>126</v>
      </c>
      <c r="F87" s="274"/>
      <c r="G87" s="274"/>
      <c r="H87" s="274"/>
      <c r="I87" s="111"/>
      <c r="L87" s="21"/>
    </row>
    <row r="88" spans="1:31" s="1" customFormat="1" ht="12" customHeight="1">
      <c r="B88" s="21"/>
      <c r="C88" s="28" t="s">
        <v>127</v>
      </c>
      <c r="I88" s="111"/>
      <c r="L88" s="21"/>
    </row>
    <row r="89" spans="1:31" s="2" customFormat="1" ht="16.5" customHeight="1">
      <c r="A89" s="35"/>
      <c r="B89" s="36"/>
      <c r="C89" s="35"/>
      <c r="D89" s="35"/>
      <c r="E89" s="310" t="s">
        <v>1212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28" t="s">
        <v>1213</v>
      </c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5"/>
      <c r="D91" s="35"/>
      <c r="E91" s="261" t="str">
        <f>E13</f>
        <v>0004 - SO 104 Plocha pod zastávkovými přístřešky</v>
      </c>
      <c r="F91" s="307"/>
      <c r="G91" s="307"/>
      <c r="H91" s="307"/>
      <c r="I91" s="114"/>
      <c r="J91" s="35"/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28" t="s">
        <v>20</v>
      </c>
      <c r="D93" s="35"/>
      <c r="E93" s="35"/>
      <c r="F93" s="26" t="str">
        <f>F16</f>
        <v xml:space="preserve"> </v>
      </c>
      <c r="G93" s="35"/>
      <c r="H93" s="35"/>
      <c r="I93" s="115" t="s">
        <v>22</v>
      </c>
      <c r="J93" s="58" t="str">
        <f>IF(J16="","",J16)</f>
        <v>10. 6. 2019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5" customHeight="1">
      <c r="A94" s="35"/>
      <c r="B94" s="36"/>
      <c r="C94" s="35"/>
      <c r="D94" s="35"/>
      <c r="E94" s="35"/>
      <c r="F94" s="35"/>
      <c r="G94" s="35"/>
      <c r="H94" s="35"/>
      <c r="I94" s="114"/>
      <c r="J94" s="35"/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40.15" customHeight="1">
      <c r="A95" s="35"/>
      <c r="B95" s="36"/>
      <c r="C95" s="28" t="s">
        <v>24</v>
      </c>
      <c r="D95" s="35"/>
      <c r="E95" s="35"/>
      <c r="F95" s="26" t="str">
        <f>E19</f>
        <v>Statutární město Brno</v>
      </c>
      <c r="G95" s="35"/>
      <c r="H95" s="35"/>
      <c r="I95" s="115" t="s">
        <v>30</v>
      </c>
      <c r="J95" s="31" t="str">
        <f>E25</f>
        <v>Sweco Hydroprojekt a.s. divize Morava</v>
      </c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2" customHeight="1">
      <c r="A96" s="35"/>
      <c r="B96" s="36"/>
      <c r="C96" s="28" t="s">
        <v>28</v>
      </c>
      <c r="D96" s="35"/>
      <c r="E96" s="35"/>
      <c r="F96" s="26" t="str">
        <f>IF(E22="","",E22)</f>
        <v>Vyplň údaj</v>
      </c>
      <c r="G96" s="35"/>
      <c r="H96" s="35"/>
      <c r="I96" s="115" t="s">
        <v>34</v>
      </c>
      <c r="J96" s="31" t="str">
        <f>E28</f>
        <v xml:space="preserve"> 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9.25" customHeight="1">
      <c r="A98" s="35"/>
      <c r="B98" s="36"/>
      <c r="C98" s="139" t="s">
        <v>132</v>
      </c>
      <c r="D98" s="109"/>
      <c r="E98" s="109"/>
      <c r="F98" s="109"/>
      <c r="G98" s="109"/>
      <c r="H98" s="109"/>
      <c r="I98" s="140"/>
      <c r="J98" s="141" t="s">
        <v>133</v>
      </c>
      <c r="K98" s="109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0.35" customHeight="1">
      <c r="A99" s="35"/>
      <c r="B99" s="36"/>
      <c r="C99" s="35"/>
      <c r="D99" s="35"/>
      <c r="E99" s="35"/>
      <c r="F99" s="35"/>
      <c r="G99" s="35"/>
      <c r="H99" s="35"/>
      <c r="I99" s="114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2.9" customHeight="1">
      <c r="A100" s="35"/>
      <c r="B100" s="36"/>
      <c r="C100" s="142" t="s">
        <v>2222</v>
      </c>
      <c r="D100" s="35"/>
      <c r="E100" s="35"/>
      <c r="F100" s="35"/>
      <c r="G100" s="35"/>
      <c r="H100" s="35"/>
      <c r="I100" s="114"/>
      <c r="J100" s="74">
        <f>J139</f>
        <v>0</v>
      </c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134</v>
      </c>
    </row>
    <row r="101" spans="1:65" s="9" customFormat="1" ht="24.95" customHeight="1">
      <c r="B101" s="143"/>
      <c r="D101" s="144" t="s">
        <v>135</v>
      </c>
      <c r="E101" s="145"/>
      <c r="F101" s="145"/>
      <c r="G101" s="145"/>
      <c r="H101" s="145"/>
      <c r="I101" s="146"/>
      <c r="J101" s="147">
        <f>J140</f>
        <v>0</v>
      </c>
      <c r="L101" s="143"/>
    </row>
    <row r="102" spans="1:65" s="10" customFormat="1" ht="19.899999999999999" customHeight="1">
      <c r="B102" s="148"/>
      <c r="D102" s="149" t="s">
        <v>136</v>
      </c>
      <c r="E102" s="150"/>
      <c r="F102" s="150"/>
      <c r="G102" s="150"/>
      <c r="H102" s="150"/>
      <c r="I102" s="151"/>
      <c r="J102" s="152">
        <f>J141</f>
        <v>0</v>
      </c>
      <c r="L102" s="148"/>
    </row>
    <row r="103" spans="1:65" s="10" customFormat="1" ht="19.899999999999999" customHeight="1">
      <c r="B103" s="148"/>
      <c r="D103" s="149" t="s">
        <v>935</v>
      </c>
      <c r="E103" s="150"/>
      <c r="F103" s="150"/>
      <c r="G103" s="150"/>
      <c r="H103" s="150"/>
      <c r="I103" s="151"/>
      <c r="J103" s="152">
        <f>J169</f>
        <v>0</v>
      </c>
      <c r="L103" s="148"/>
    </row>
    <row r="104" spans="1:65" s="10" customFormat="1" ht="19.899999999999999" customHeight="1">
      <c r="B104" s="148"/>
      <c r="D104" s="149" t="s">
        <v>142</v>
      </c>
      <c r="E104" s="150"/>
      <c r="F104" s="150"/>
      <c r="G104" s="150"/>
      <c r="H104" s="150"/>
      <c r="I104" s="151"/>
      <c r="J104" s="152">
        <f>J184</f>
        <v>0</v>
      </c>
      <c r="L104" s="148"/>
    </row>
    <row r="105" spans="1:65" s="10" customFormat="1" ht="19.899999999999999" customHeight="1">
      <c r="B105" s="148"/>
      <c r="D105" s="149" t="s">
        <v>143</v>
      </c>
      <c r="E105" s="150"/>
      <c r="F105" s="150"/>
      <c r="G105" s="150"/>
      <c r="H105" s="150"/>
      <c r="I105" s="151"/>
      <c r="J105" s="152">
        <f>J190</f>
        <v>0</v>
      </c>
      <c r="L105" s="148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114"/>
      <c r="J106" s="35"/>
      <c r="K106" s="35"/>
      <c r="L106" s="4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6.95" customHeight="1">
      <c r="A107" s="35"/>
      <c r="B107" s="36"/>
      <c r="C107" s="35"/>
      <c r="D107" s="35"/>
      <c r="E107" s="35"/>
      <c r="F107" s="35"/>
      <c r="G107" s="35"/>
      <c r="H107" s="35"/>
      <c r="I107" s="114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42"/>
      <c r="D108" s="35"/>
      <c r="E108" s="35"/>
      <c r="F108" s="35"/>
      <c r="G108" s="35"/>
      <c r="H108" s="35"/>
      <c r="I108" s="114"/>
      <c r="J108" s="153"/>
      <c r="K108" s="35"/>
      <c r="L108" s="45"/>
      <c r="N108" s="154" t="s">
        <v>42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55"/>
      <c r="C109" s="114"/>
      <c r="D109" s="266"/>
      <c r="E109" s="309"/>
      <c r="F109" s="309"/>
      <c r="G109" s="114"/>
      <c r="H109" s="114"/>
      <c r="I109" s="114"/>
      <c r="J109" s="102"/>
      <c r="K109" s="114"/>
      <c r="L109" s="157"/>
      <c r="M109" s="158"/>
      <c r="N109" s="159" t="s">
        <v>43</v>
      </c>
      <c r="O109" s="158"/>
      <c r="P109" s="158"/>
      <c r="Q109" s="158"/>
      <c r="R109" s="158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60" t="s">
        <v>146</v>
      </c>
      <c r="AZ109" s="158"/>
      <c r="BA109" s="158"/>
      <c r="BB109" s="158"/>
      <c r="BC109" s="158"/>
      <c r="BD109" s="158"/>
      <c r="BE109" s="161">
        <f t="shared" ref="BE109:BE114" si="0">IF(N109="základní",J109,0)</f>
        <v>0</v>
      </c>
      <c r="BF109" s="161">
        <f t="shared" ref="BF109:BF114" si="1">IF(N109="snížená",J109,0)</f>
        <v>0</v>
      </c>
      <c r="BG109" s="161">
        <f t="shared" ref="BG109:BG114" si="2">IF(N109="zákl. přenesená",J109,0)</f>
        <v>0</v>
      </c>
      <c r="BH109" s="161">
        <f t="shared" ref="BH109:BH114" si="3">IF(N109="sníž. přenesená",J109,0)</f>
        <v>0</v>
      </c>
      <c r="BI109" s="161">
        <f t="shared" ref="BI109:BI114" si="4">IF(N109="nulová",J109,0)</f>
        <v>0</v>
      </c>
      <c r="BJ109" s="160" t="s">
        <v>33</v>
      </c>
      <c r="BK109" s="158"/>
      <c r="BL109" s="158"/>
      <c r="BM109" s="158"/>
    </row>
    <row r="110" spans="1:65" s="2" customFormat="1" ht="18" customHeight="1">
      <c r="A110" s="35"/>
      <c r="B110" s="155"/>
      <c r="C110" s="114"/>
      <c r="D110" s="266"/>
      <c r="E110" s="309"/>
      <c r="F110" s="309"/>
      <c r="G110" s="114"/>
      <c r="H110" s="114"/>
      <c r="I110" s="114"/>
      <c r="J110" s="102"/>
      <c r="K110" s="114"/>
      <c r="L110" s="157"/>
      <c r="M110" s="158"/>
      <c r="N110" s="159" t="s">
        <v>43</v>
      </c>
      <c r="O110" s="158"/>
      <c r="P110" s="158"/>
      <c r="Q110" s="158"/>
      <c r="R110" s="158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60" t="s">
        <v>146</v>
      </c>
      <c r="AZ110" s="158"/>
      <c r="BA110" s="158"/>
      <c r="BB110" s="158"/>
      <c r="BC110" s="158"/>
      <c r="BD110" s="158"/>
      <c r="BE110" s="161">
        <f t="shared" si="0"/>
        <v>0</v>
      </c>
      <c r="BF110" s="161">
        <f t="shared" si="1"/>
        <v>0</v>
      </c>
      <c r="BG110" s="161">
        <f t="shared" si="2"/>
        <v>0</v>
      </c>
      <c r="BH110" s="161">
        <f t="shared" si="3"/>
        <v>0</v>
      </c>
      <c r="BI110" s="161">
        <f t="shared" si="4"/>
        <v>0</v>
      </c>
      <c r="BJ110" s="160" t="s">
        <v>33</v>
      </c>
      <c r="BK110" s="158"/>
      <c r="BL110" s="158"/>
      <c r="BM110" s="158"/>
    </row>
    <row r="111" spans="1:65" s="2" customFormat="1" ht="18" customHeight="1">
      <c r="A111" s="35"/>
      <c r="B111" s="155"/>
      <c r="C111" s="114"/>
      <c r="D111" s="266"/>
      <c r="E111" s="309"/>
      <c r="F111" s="309"/>
      <c r="G111" s="114"/>
      <c r="H111" s="114"/>
      <c r="I111" s="114"/>
      <c r="J111" s="102"/>
      <c r="K111" s="114"/>
      <c r="L111" s="157"/>
      <c r="M111" s="158"/>
      <c r="N111" s="159" t="s">
        <v>43</v>
      </c>
      <c r="O111" s="158"/>
      <c r="P111" s="158"/>
      <c r="Q111" s="158"/>
      <c r="R111" s="158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60" t="s">
        <v>146</v>
      </c>
      <c r="AZ111" s="158"/>
      <c r="BA111" s="158"/>
      <c r="BB111" s="158"/>
      <c r="BC111" s="158"/>
      <c r="BD111" s="158"/>
      <c r="BE111" s="161">
        <f t="shared" si="0"/>
        <v>0</v>
      </c>
      <c r="BF111" s="161">
        <f t="shared" si="1"/>
        <v>0</v>
      </c>
      <c r="BG111" s="161">
        <f t="shared" si="2"/>
        <v>0</v>
      </c>
      <c r="BH111" s="161">
        <f t="shared" si="3"/>
        <v>0</v>
      </c>
      <c r="BI111" s="161">
        <f t="shared" si="4"/>
        <v>0</v>
      </c>
      <c r="BJ111" s="160" t="s">
        <v>33</v>
      </c>
      <c r="BK111" s="158"/>
      <c r="BL111" s="158"/>
      <c r="BM111" s="158"/>
    </row>
    <row r="112" spans="1:65" s="2" customFormat="1" ht="18" customHeight="1">
      <c r="A112" s="35"/>
      <c r="B112" s="155"/>
      <c r="C112" s="114"/>
      <c r="D112" s="266"/>
      <c r="E112" s="309"/>
      <c r="F112" s="309"/>
      <c r="G112" s="114"/>
      <c r="H112" s="114"/>
      <c r="I112" s="114"/>
      <c r="J112" s="102"/>
      <c r="K112" s="114"/>
      <c r="L112" s="157"/>
      <c r="M112" s="158"/>
      <c r="N112" s="159" t="s">
        <v>43</v>
      </c>
      <c r="O112" s="158"/>
      <c r="P112" s="158"/>
      <c r="Q112" s="158"/>
      <c r="R112" s="158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60" t="s">
        <v>146</v>
      </c>
      <c r="AZ112" s="158"/>
      <c r="BA112" s="158"/>
      <c r="BB112" s="158"/>
      <c r="BC112" s="158"/>
      <c r="BD112" s="158"/>
      <c r="BE112" s="161">
        <f t="shared" si="0"/>
        <v>0</v>
      </c>
      <c r="BF112" s="161">
        <f t="shared" si="1"/>
        <v>0</v>
      </c>
      <c r="BG112" s="161">
        <f t="shared" si="2"/>
        <v>0</v>
      </c>
      <c r="BH112" s="161">
        <f t="shared" si="3"/>
        <v>0</v>
      </c>
      <c r="BI112" s="161">
        <f t="shared" si="4"/>
        <v>0</v>
      </c>
      <c r="BJ112" s="160" t="s">
        <v>33</v>
      </c>
      <c r="BK112" s="158"/>
      <c r="BL112" s="158"/>
      <c r="BM112" s="158"/>
    </row>
    <row r="113" spans="1:65" s="2" customFormat="1" ht="18" customHeight="1">
      <c r="A113" s="35"/>
      <c r="B113" s="155"/>
      <c r="C113" s="114"/>
      <c r="D113" s="266"/>
      <c r="E113" s="309"/>
      <c r="F113" s="309"/>
      <c r="G113" s="114"/>
      <c r="H113" s="114"/>
      <c r="I113" s="114"/>
      <c r="J113" s="102"/>
      <c r="K113" s="114"/>
      <c r="L113" s="157"/>
      <c r="M113" s="158"/>
      <c r="N113" s="159" t="s">
        <v>43</v>
      </c>
      <c r="O113" s="158"/>
      <c r="P113" s="158"/>
      <c r="Q113" s="158"/>
      <c r="R113" s="158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60" t="s">
        <v>146</v>
      </c>
      <c r="AZ113" s="158"/>
      <c r="BA113" s="158"/>
      <c r="BB113" s="158"/>
      <c r="BC113" s="158"/>
      <c r="BD113" s="158"/>
      <c r="BE113" s="161">
        <f t="shared" si="0"/>
        <v>0</v>
      </c>
      <c r="BF113" s="161">
        <f t="shared" si="1"/>
        <v>0</v>
      </c>
      <c r="BG113" s="161">
        <f t="shared" si="2"/>
        <v>0</v>
      </c>
      <c r="BH113" s="161">
        <f t="shared" si="3"/>
        <v>0</v>
      </c>
      <c r="BI113" s="161">
        <f t="shared" si="4"/>
        <v>0</v>
      </c>
      <c r="BJ113" s="160" t="s">
        <v>33</v>
      </c>
      <c r="BK113" s="158"/>
      <c r="BL113" s="158"/>
      <c r="BM113" s="158"/>
    </row>
    <row r="114" spans="1:65" s="2" customFormat="1" ht="18" customHeight="1">
      <c r="A114" s="35"/>
      <c r="B114" s="155"/>
      <c r="C114" s="114"/>
      <c r="D114" s="156"/>
      <c r="E114" s="114"/>
      <c r="F114" s="114"/>
      <c r="G114" s="114"/>
      <c r="H114" s="114"/>
      <c r="I114" s="114"/>
      <c r="J114" s="102"/>
      <c r="K114" s="114"/>
      <c r="L114" s="157"/>
      <c r="M114" s="158"/>
      <c r="N114" s="159" t="s">
        <v>43</v>
      </c>
      <c r="O114" s="158"/>
      <c r="P114" s="158"/>
      <c r="Q114" s="158"/>
      <c r="R114" s="158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60" t="s">
        <v>148</v>
      </c>
      <c r="AZ114" s="158"/>
      <c r="BA114" s="158"/>
      <c r="BB114" s="158"/>
      <c r="BC114" s="158"/>
      <c r="BD114" s="158"/>
      <c r="BE114" s="161">
        <f t="shared" si="0"/>
        <v>0</v>
      </c>
      <c r="BF114" s="161">
        <f t="shared" si="1"/>
        <v>0</v>
      </c>
      <c r="BG114" s="161">
        <f t="shared" si="2"/>
        <v>0</v>
      </c>
      <c r="BH114" s="161">
        <f t="shared" si="3"/>
        <v>0</v>
      </c>
      <c r="BI114" s="161">
        <f t="shared" si="4"/>
        <v>0</v>
      </c>
      <c r="BJ114" s="160" t="s">
        <v>33</v>
      </c>
      <c r="BK114" s="158"/>
      <c r="BL114" s="158"/>
      <c r="BM114" s="158"/>
    </row>
    <row r="115" spans="1:65" s="2" customFormat="1" ht="11.25">
      <c r="A115" s="35"/>
      <c r="B115" s="36"/>
      <c r="C115" s="35"/>
      <c r="D115" s="35"/>
      <c r="E115" s="35"/>
      <c r="F115" s="35"/>
      <c r="G115" s="35"/>
      <c r="H115" s="35"/>
      <c r="I115" s="114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08" t="s">
        <v>2223</v>
      </c>
      <c r="D116" s="109"/>
      <c r="E116" s="109"/>
      <c r="F116" s="109"/>
      <c r="G116" s="109"/>
      <c r="H116" s="109"/>
      <c r="I116" s="140"/>
      <c r="J116" s="110">
        <f>ROUND(J100+J108,0)</f>
        <v>0</v>
      </c>
      <c r="K116" s="109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50"/>
      <c r="C117" s="51"/>
      <c r="D117" s="51"/>
      <c r="E117" s="51"/>
      <c r="F117" s="51"/>
      <c r="G117" s="51"/>
      <c r="H117" s="51"/>
      <c r="I117" s="137"/>
      <c r="J117" s="51"/>
      <c r="K117" s="51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6.95" customHeight="1">
      <c r="A121" s="35"/>
      <c r="B121" s="52"/>
      <c r="C121" s="53"/>
      <c r="D121" s="53"/>
      <c r="E121" s="53"/>
      <c r="F121" s="53"/>
      <c r="G121" s="53"/>
      <c r="H121" s="53"/>
      <c r="I121" s="138"/>
      <c r="J121" s="53"/>
      <c r="K121" s="53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4.95" customHeight="1">
      <c r="A122" s="35"/>
      <c r="B122" s="36"/>
      <c r="C122" s="22" t="s">
        <v>149</v>
      </c>
      <c r="D122" s="35"/>
      <c r="E122" s="35"/>
      <c r="F122" s="35"/>
      <c r="G122" s="35"/>
      <c r="H122" s="35"/>
      <c r="I122" s="114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6.95" customHeight="1">
      <c r="A123" s="35"/>
      <c r="B123" s="36"/>
      <c r="C123" s="35"/>
      <c r="D123" s="35"/>
      <c r="E123" s="35"/>
      <c r="F123" s="35"/>
      <c r="G123" s="35"/>
      <c r="H123" s="35"/>
      <c r="I123" s="114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16</v>
      </c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05" t="str">
        <f>E7</f>
        <v>Brno, Tuřanka II, rekonstrukce kanalizace a vodovodu</v>
      </c>
      <c r="F125" s="306"/>
      <c r="G125" s="306"/>
      <c r="H125" s="306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125</v>
      </c>
      <c r="I126" s="111"/>
      <c r="L126" s="21"/>
    </row>
    <row r="127" spans="1:65" s="1" customFormat="1" ht="16.5" customHeight="1">
      <c r="B127" s="21"/>
      <c r="E127" s="305" t="s">
        <v>126</v>
      </c>
      <c r="F127" s="274"/>
      <c r="G127" s="274"/>
      <c r="H127" s="274"/>
      <c r="I127" s="111"/>
      <c r="L127" s="21"/>
    </row>
    <row r="128" spans="1:65" s="1" customFormat="1" ht="12" customHeight="1">
      <c r="B128" s="21"/>
      <c r="C128" s="28" t="s">
        <v>127</v>
      </c>
      <c r="I128" s="111"/>
      <c r="L128" s="21"/>
    </row>
    <row r="129" spans="1:65" s="2" customFormat="1" ht="16.5" customHeight="1">
      <c r="A129" s="35"/>
      <c r="B129" s="36"/>
      <c r="C129" s="35"/>
      <c r="D129" s="35"/>
      <c r="E129" s="310" t="s">
        <v>1212</v>
      </c>
      <c r="F129" s="307"/>
      <c r="G129" s="307"/>
      <c r="H129" s="307"/>
      <c r="I129" s="114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1213</v>
      </c>
      <c r="D130" s="35"/>
      <c r="E130" s="35"/>
      <c r="F130" s="35"/>
      <c r="G130" s="35"/>
      <c r="H130" s="35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61" t="str">
        <f>E13</f>
        <v>0004 - SO 104 Plocha pod zastávkovými přístřešky</v>
      </c>
      <c r="F131" s="307"/>
      <c r="G131" s="307"/>
      <c r="H131" s="307"/>
      <c r="I131" s="114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4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20</v>
      </c>
      <c r="D133" s="35"/>
      <c r="E133" s="35"/>
      <c r="F133" s="26" t="str">
        <f>F16</f>
        <v xml:space="preserve"> </v>
      </c>
      <c r="G133" s="35"/>
      <c r="H133" s="35"/>
      <c r="I133" s="115" t="s">
        <v>22</v>
      </c>
      <c r="J133" s="58" t="str">
        <f>IF(J16="","",J16)</f>
        <v>10. 6. 2019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4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40.15" customHeight="1">
      <c r="A135" s="35"/>
      <c r="B135" s="36"/>
      <c r="C135" s="28" t="s">
        <v>24</v>
      </c>
      <c r="D135" s="35"/>
      <c r="E135" s="35"/>
      <c r="F135" s="26" t="str">
        <f>E19</f>
        <v>Statutární město Brno</v>
      </c>
      <c r="G135" s="35"/>
      <c r="H135" s="35"/>
      <c r="I135" s="115" t="s">
        <v>30</v>
      </c>
      <c r="J135" s="31" t="str">
        <f>E25</f>
        <v>Sweco Hydroprojekt a.s. divize Morava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28</v>
      </c>
      <c r="D136" s="35"/>
      <c r="E136" s="35"/>
      <c r="F136" s="26" t="str">
        <f>IF(E22="","",E22)</f>
        <v>Vyplň údaj</v>
      </c>
      <c r="G136" s="35"/>
      <c r="H136" s="35"/>
      <c r="I136" s="115" t="s">
        <v>34</v>
      </c>
      <c r="J136" s="31" t="str">
        <f>E28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114"/>
      <c r="J137" s="35"/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2"/>
      <c r="B138" s="163"/>
      <c r="C138" s="164" t="s">
        <v>150</v>
      </c>
      <c r="D138" s="165" t="s">
        <v>63</v>
      </c>
      <c r="E138" s="165" t="s">
        <v>59</v>
      </c>
      <c r="F138" s="165" t="s">
        <v>60</v>
      </c>
      <c r="G138" s="165" t="s">
        <v>151</v>
      </c>
      <c r="H138" s="165" t="s">
        <v>152</v>
      </c>
      <c r="I138" s="166" t="s">
        <v>153</v>
      </c>
      <c r="J138" s="165" t="s">
        <v>133</v>
      </c>
      <c r="K138" s="167" t="s">
        <v>154</v>
      </c>
      <c r="L138" s="168"/>
      <c r="M138" s="65" t="s">
        <v>1</v>
      </c>
      <c r="N138" s="66" t="s">
        <v>42</v>
      </c>
      <c r="O138" s="66" t="s">
        <v>155</v>
      </c>
      <c r="P138" s="66" t="s">
        <v>156</v>
      </c>
      <c r="Q138" s="66" t="s">
        <v>157</v>
      </c>
      <c r="R138" s="66" t="s">
        <v>158</v>
      </c>
      <c r="S138" s="66" t="s">
        <v>159</v>
      </c>
      <c r="T138" s="67" t="s">
        <v>160</v>
      </c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</row>
    <row r="139" spans="1:65" s="2" customFormat="1" ht="22.9" customHeight="1">
      <c r="A139" s="35"/>
      <c r="B139" s="36"/>
      <c r="C139" s="72" t="s">
        <v>161</v>
      </c>
      <c r="D139" s="35"/>
      <c r="E139" s="35"/>
      <c r="F139" s="35"/>
      <c r="G139" s="35"/>
      <c r="H139" s="35"/>
      <c r="I139" s="114"/>
      <c r="J139" s="169">
        <f>BK139</f>
        <v>0</v>
      </c>
      <c r="K139" s="35"/>
      <c r="L139" s="36"/>
      <c r="M139" s="68"/>
      <c r="N139" s="59"/>
      <c r="O139" s="69"/>
      <c r="P139" s="170">
        <f>P140</f>
        <v>0</v>
      </c>
      <c r="Q139" s="69"/>
      <c r="R139" s="170">
        <f>R140</f>
        <v>22.947659999999999</v>
      </c>
      <c r="S139" s="69"/>
      <c r="T139" s="171">
        <f>T140</f>
        <v>7.7353500000000004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134</v>
      </c>
      <c r="BK139" s="172">
        <f>BK140</f>
        <v>0</v>
      </c>
    </row>
    <row r="140" spans="1:65" s="12" customFormat="1" ht="25.9" customHeight="1">
      <c r="B140" s="173"/>
      <c r="D140" s="174" t="s">
        <v>76</v>
      </c>
      <c r="E140" s="175" t="s">
        <v>162</v>
      </c>
      <c r="F140" s="175" t="s">
        <v>163</v>
      </c>
      <c r="I140" s="176"/>
      <c r="J140" s="177">
        <f>BK140</f>
        <v>0</v>
      </c>
      <c r="L140" s="173"/>
      <c r="M140" s="178"/>
      <c r="N140" s="179"/>
      <c r="O140" s="179"/>
      <c r="P140" s="180">
        <f>P141+P169+P184+P190</f>
        <v>0</v>
      </c>
      <c r="Q140" s="179"/>
      <c r="R140" s="180">
        <f>R141+R169+R184+R190</f>
        <v>22.947659999999999</v>
      </c>
      <c r="S140" s="179"/>
      <c r="T140" s="181">
        <f>T141+T169+T184+T190</f>
        <v>7.7353500000000004</v>
      </c>
      <c r="AR140" s="174" t="s">
        <v>33</v>
      </c>
      <c r="AT140" s="182" t="s">
        <v>76</v>
      </c>
      <c r="AU140" s="182" t="s">
        <v>77</v>
      </c>
      <c r="AY140" s="174" t="s">
        <v>164</v>
      </c>
      <c r="BK140" s="183">
        <f>BK141+BK169+BK184+BK190</f>
        <v>0</v>
      </c>
    </row>
    <row r="141" spans="1:65" s="12" customFormat="1" ht="22.9" customHeight="1">
      <c r="B141" s="173"/>
      <c r="D141" s="174" t="s">
        <v>76</v>
      </c>
      <c r="E141" s="184" t="s">
        <v>33</v>
      </c>
      <c r="F141" s="184" t="s">
        <v>165</v>
      </c>
      <c r="I141" s="176"/>
      <c r="J141" s="185">
        <f>BK141</f>
        <v>0</v>
      </c>
      <c r="L141" s="173"/>
      <c r="M141" s="178"/>
      <c r="N141" s="179"/>
      <c r="O141" s="179"/>
      <c r="P141" s="180">
        <f>SUM(P142:P168)</f>
        <v>0</v>
      </c>
      <c r="Q141" s="179"/>
      <c r="R141" s="180">
        <f>SUM(R142:R168)</f>
        <v>0</v>
      </c>
      <c r="S141" s="179"/>
      <c r="T141" s="181">
        <f>SUM(T142:T168)</f>
        <v>7.7353500000000004</v>
      </c>
      <c r="AR141" s="174" t="s">
        <v>33</v>
      </c>
      <c r="AT141" s="182" t="s">
        <v>76</v>
      </c>
      <c r="AU141" s="182" t="s">
        <v>33</v>
      </c>
      <c r="AY141" s="174" t="s">
        <v>164</v>
      </c>
      <c r="BK141" s="183">
        <f>SUM(BK142:BK168)</f>
        <v>0</v>
      </c>
    </row>
    <row r="142" spans="1:65" s="2" customFormat="1" ht="16.5" customHeight="1">
      <c r="A142" s="35"/>
      <c r="B142" s="155"/>
      <c r="C142" s="186" t="s">
        <v>33</v>
      </c>
      <c r="D142" s="186" t="s">
        <v>166</v>
      </c>
      <c r="E142" s="187" t="s">
        <v>936</v>
      </c>
      <c r="F142" s="188" t="s">
        <v>937</v>
      </c>
      <c r="G142" s="189" t="s">
        <v>169</v>
      </c>
      <c r="H142" s="190">
        <v>11.13</v>
      </c>
      <c r="I142" s="191"/>
      <c r="J142" s="192">
        <f>ROUND(I142*H142,2)</f>
        <v>0</v>
      </c>
      <c r="K142" s="188" t="s">
        <v>1</v>
      </c>
      <c r="L142" s="36"/>
      <c r="M142" s="193" t="s">
        <v>1</v>
      </c>
      <c r="N142" s="194" t="s">
        <v>43</v>
      </c>
      <c r="O142" s="61"/>
      <c r="P142" s="195">
        <f>O142*H142</f>
        <v>0</v>
      </c>
      <c r="Q142" s="195">
        <v>0</v>
      </c>
      <c r="R142" s="195">
        <f>Q142*H142</f>
        <v>0</v>
      </c>
      <c r="S142" s="195">
        <v>0.255</v>
      </c>
      <c r="T142" s="196">
        <f>S142*H142</f>
        <v>2.8381500000000002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7" t="s">
        <v>170</v>
      </c>
      <c r="AT142" s="197" t="s">
        <v>166</v>
      </c>
      <c r="AU142" s="197" t="s">
        <v>84</v>
      </c>
      <c r="AY142" s="18" t="s">
        <v>164</v>
      </c>
      <c r="BE142" s="105">
        <f>IF(N142="základní",J142,0)</f>
        <v>0</v>
      </c>
      <c r="BF142" s="105">
        <f>IF(N142="snížená",J142,0)</f>
        <v>0</v>
      </c>
      <c r="BG142" s="105">
        <f>IF(N142="zákl. přenesená",J142,0)</f>
        <v>0</v>
      </c>
      <c r="BH142" s="105">
        <f>IF(N142="sníž. přenesená",J142,0)</f>
        <v>0</v>
      </c>
      <c r="BI142" s="105">
        <f>IF(N142="nulová",J142,0)</f>
        <v>0</v>
      </c>
      <c r="BJ142" s="18" t="s">
        <v>33</v>
      </c>
      <c r="BK142" s="105">
        <f>ROUND(I142*H142,2)</f>
        <v>0</v>
      </c>
      <c r="BL142" s="18" t="s">
        <v>170</v>
      </c>
      <c r="BM142" s="197" t="s">
        <v>2061</v>
      </c>
    </row>
    <row r="143" spans="1:65" s="2" customFormat="1" ht="19.5">
      <c r="A143" s="35"/>
      <c r="B143" s="36"/>
      <c r="C143" s="35"/>
      <c r="D143" s="199" t="s">
        <v>196</v>
      </c>
      <c r="E143" s="35"/>
      <c r="F143" s="215" t="s">
        <v>2062</v>
      </c>
      <c r="G143" s="35"/>
      <c r="H143" s="35"/>
      <c r="I143" s="114"/>
      <c r="J143" s="35"/>
      <c r="K143" s="35"/>
      <c r="L143" s="36"/>
      <c r="M143" s="216"/>
      <c r="N143" s="217"/>
      <c r="O143" s="61"/>
      <c r="P143" s="61"/>
      <c r="Q143" s="61"/>
      <c r="R143" s="61"/>
      <c r="S143" s="61"/>
      <c r="T143" s="62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196</v>
      </c>
      <c r="AU143" s="18" t="s">
        <v>84</v>
      </c>
    </row>
    <row r="144" spans="1:65" s="15" customFormat="1" ht="11.25">
      <c r="B144" s="218"/>
      <c r="D144" s="199" t="s">
        <v>177</v>
      </c>
      <c r="E144" s="219" t="s">
        <v>1</v>
      </c>
      <c r="F144" s="220" t="s">
        <v>2063</v>
      </c>
      <c r="H144" s="219" t="s">
        <v>1</v>
      </c>
      <c r="I144" s="221"/>
      <c r="L144" s="218"/>
      <c r="M144" s="222"/>
      <c r="N144" s="223"/>
      <c r="O144" s="223"/>
      <c r="P144" s="223"/>
      <c r="Q144" s="223"/>
      <c r="R144" s="223"/>
      <c r="S144" s="223"/>
      <c r="T144" s="224"/>
      <c r="AT144" s="219" t="s">
        <v>177</v>
      </c>
      <c r="AU144" s="219" t="s">
        <v>84</v>
      </c>
      <c r="AV144" s="15" t="s">
        <v>33</v>
      </c>
      <c r="AW144" s="15" t="s">
        <v>32</v>
      </c>
      <c r="AX144" s="15" t="s">
        <v>77</v>
      </c>
      <c r="AY144" s="219" t="s">
        <v>164</v>
      </c>
    </row>
    <row r="145" spans="1:65" s="13" customFormat="1" ht="11.25">
      <c r="B145" s="198"/>
      <c r="D145" s="199" t="s">
        <v>177</v>
      </c>
      <c r="E145" s="200" t="s">
        <v>1</v>
      </c>
      <c r="F145" s="201" t="s">
        <v>2064</v>
      </c>
      <c r="H145" s="202">
        <v>11.13</v>
      </c>
      <c r="I145" s="203"/>
      <c r="L145" s="198"/>
      <c r="M145" s="204"/>
      <c r="N145" s="205"/>
      <c r="O145" s="205"/>
      <c r="P145" s="205"/>
      <c r="Q145" s="205"/>
      <c r="R145" s="205"/>
      <c r="S145" s="205"/>
      <c r="T145" s="206"/>
      <c r="AT145" s="200" t="s">
        <v>177</v>
      </c>
      <c r="AU145" s="200" t="s">
        <v>84</v>
      </c>
      <c r="AV145" s="13" t="s">
        <v>84</v>
      </c>
      <c r="AW145" s="13" t="s">
        <v>32</v>
      </c>
      <c r="AX145" s="13" t="s">
        <v>33</v>
      </c>
      <c r="AY145" s="200" t="s">
        <v>164</v>
      </c>
    </row>
    <row r="146" spans="1:65" s="2" customFormat="1" ht="16.5" customHeight="1">
      <c r="A146" s="35"/>
      <c r="B146" s="155"/>
      <c r="C146" s="186" t="s">
        <v>84</v>
      </c>
      <c r="D146" s="186" t="s">
        <v>166</v>
      </c>
      <c r="E146" s="187" t="s">
        <v>2065</v>
      </c>
      <c r="F146" s="188" t="s">
        <v>2066</v>
      </c>
      <c r="G146" s="189" t="s">
        <v>169</v>
      </c>
      <c r="H146" s="190">
        <v>11.13</v>
      </c>
      <c r="I146" s="191"/>
      <c r="J146" s="192">
        <f>ROUND(I146*H146,2)</f>
        <v>0</v>
      </c>
      <c r="K146" s="188" t="s">
        <v>175</v>
      </c>
      <c r="L146" s="36"/>
      <c r="M146" s="193" t="s">
        <v>1</v>
      </c>
      <c r="N146" s="194" t="s">
        <v>43</v>
      </c>
      <c r="O146" s="61"/>
      <c r="P146" s="195">
        <f>O146*H146</f>
        <v>0</v>
      </c>
      <c r="Q146" s="195">
        <v>0</v>
      </c>
      <c r="R146" s="195">
        <f>Q146*H146</f>
        <v>0</v>
      </c>
      <c r="S146" s="195">
        <v>0.44</v>
      </c>
      <c r="T146" s="196">
        <f>S146*H146</f>
        <v>4.8972000000000007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7" t="s">
        <v>170</v>
      </c>
      <c r="AT146" s="197" t="s">
        <v>166</v>
      </c>
      <c r="AU146" s="197" t="s">
        <v>84</v>
      </c>
      <c r="AY146" s="18" t="s">
        <v>164</v>
      </c>
      <c r="BE146" s="105">
        <f>IF(N146="základní",J146,0)</f>
        <v>0</v>
      </c>
      <c r="BF146" s="105">
        <f>IF(N146="snížená",J146,0)</f>
        <v>0</v>
      </c>
      <c r="BG146" s="105">
        <f>IF(N146="zákl. přenesená",J146,0)</f>
        <v>0</v>
      </c>
      <c r="BH146" s="105">
        <f>IF(N146="sníž. přenesená",J146,0)</f>
        <v>0</v>
      </c>
      <c r="BI146" s="105">
        <f>IF(N146="nulová",J146,0)</f>
        <v>0</v>
      </c>
      <c r="BJ146" s="18" t="s">
        <v>33</v>
      </c>
      <c r="BK146" s="105">
        <f>ROUND(I146*H146,2)</f>
        <v>0</v>
      </c>
      <c r="BL146" s="18" t="s">
        <v>170</v>
      </c>
      <c r="BM146" s="197" t="s">
        <v>2067</v>
      </c>
    </row>
    <row r="147" spans="1:65" s="2" customFormat="1" ht="16.5" customHeight="1">
      <c r="A147" s="35"/>
      <c r="B147" s="155"/>
      <c r="C147" s="186" t="s">
        <v>101</v>
      </c>
      <c r="D147" s="186" t="s">
        <v>166</v>
      </c>
      <c r="E147" s="187" t="s">
        <v>172</v>
      </c>
      <c r="F147" s="188" t="s">
        <v>173</v>
      </c>
      <c r="G147" s="189" t="s">
        <v>174</v>
      </c>
      <c r="H147" s="190">
        <v>7.7350000000000003</v>
      </c>
      <c r="I147" s="191"/>
      <c r="J147" s="192">
        <f>ROUND(I147*H147,2)</f>
        <v>0</v>
      </c>
      <c r="K147" s="188" t="s">
        <v>175</v>
      </c>
      <c r="L147" s="36"/>
      <c r="M147" s="193" t="s">
        <v>1</v>
      </c>
      <c r="N147" s="194" t="s">
        <v>43</v>
      </c>
      <c r="O147" s="61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7" t="s">
        <v>170</v>
      </c>
      <c r="AT147" s="197" t="s">
        <v>166</v>
      </c>
      <c r="AU147" s="197" t="s">
        <v>84</v>
      </c>
      <c r="AY147" s="18" t="s">
        <v>164</v>
      </c>
      <c r="BE147" s="105">
        <f>IF(N147="základní",J147,0)</f>
        <v>0</v>
      </c>
      <c r="BF147" s="105">
        <f>IF(N147="snížená",J147,0)</f>
        <v>0</v>
      </c>
      <c r="BG147" s="105">
        <f>IF(N147="zákl. přenesená",J147,0)</f>
        <v>0</v>
      </c>
      <c r="BH147" s="105">
        <f>IF(N147="sníž. přenesená",J147,0)</f>
        <v>0</v>
      </c>
      <c r="BI147" s="105">
        <f>IF(N147="nulová",J147,0)</f>
        <v>0</v>
      </c>
      <c r="BJ147" s="18" t="s">
        <v>33</v>
      </c>
      <c r="BK147" s="105">
        <f>ROUND(I147*H147,2)</f>
        <v>0</v>
      </c>
      <c r="BL147" s="18" t="s">
        <v>170</v>
      </c>
      <c r="BM147" s="197" t="s">
        <v>2068</v>
      </c>
    </row>
    <row r="148" spans="1:65" s="13" customFormat="1" ht="11.25">
      <c r="B148" s="198"/>
      <c r="D148" s="199" t="s">
        <v>177</v>
      </c>
      <c r="E148" s="200" t="s">
        <v>1</v>
      </c>
      <c r="F148" s="201" t="s">
        <v>2069</v>
      </c>
      <c r="H148" s="202">
        <v>7.7350000000000003</v>
      </c>
      <c r="I148" s="203"/>
      <c r="L148" s="198"/>
      <c r="M148" s="204"/>
      <c r="N148" s="205"/>
      <c r="O148" s="205"/>
      <c r="P148" s="205"/>
      <c r="Q148" s="205"/>
      <c r="R148" s="205"/>
      <c r="S148" s="205"/>
      <c r="T148" s="206"/>
      <c r="AT148" s="200" t="s">
        <v>177</v>
      </c>
      <c r="AU148" s="200" t="s">
        <v>84</v>
      </c>
      <c r="AV148" s="13" t="s">
        <v>84</v>
      </c>
      <c r="AW148" s="13" t="s">
        <v>32</v>
      </c>
      <c r="AX148" s="13" t="s">
        <v>77</v>
      </c>
      <c r="AY148" s="200" t="s">
        <v>164</v>
      </c>
    </row>
    <row r="149" spans="1:65" s="14" customFormat="1" ht="11.25">
      <c r="B149" s="207"/>
      <c r="D149" s="199" t="s">
        <v>177</v>
      </c>
      <c r="E149" s="208" t="s">
        <v>1</v>
      </c>
      <c r="F149" s="209" t="s">
        <v>183</v>
      </c>
      <c r="H149" s="210">
        <v>7.7350000000000003</v>
      </c>
      <c r="I149" s="211"/>
      <c r="L149" s="207"/>
      <c r="M149" s="212"/>
      <c r="N149" s="213"/>
      <c r="O149" s="213"/>
      <c r="P149" s="213"/>
      <c r="Q149" s="213"/>
      <c r="R149" s="213"/>
      <c r="S149" s="213"/>
      <c r="T149" s="214"/>
      <c r="AT149" s="208" t="s">
        <v>177</v>
      </c>
      <c r="AU149" s="208" t="s">
        <v>84</v>
      </c>
      <c r="AV149" s="14" t="s">
        <v>170</v>
      </c>
      <c r="AW149" s="14" t="s">
        <v>32</v>
      </c>
      <c r="AX149" s="14" t="s">
        <v>33</v>
      </c>
      <c r="AY149" s="208" t="s">
        <v>164</v>
      </c>
    </row>
    <row r="150" spans="1:65" s="2" customFormat="1" ht="16.5" customHeight="1">
      <c r="A150" s="35"/>
      <c r="B150" s="155"/>
      <c r="C150" s="186" t="s">
        <v>170</v>
      </c>
      <c r="D150" s="186" t="s">
        <v>166</v>
      </c>
      <c r="E150" s="187" t="s">
        <v>179</v>
      </c>
      <c r="F150" s="188" t="s">
        <v>180</v>
      </c>
      <c r="G150" s="189" t="s">
        <v>174</v>
      </c>
      <c r="H150" s="190">
        <v>69.614999999999995</v>
      </c>
      <c r="I150" s="191"/>
      <c r="J150" s="192">
        <f>ROUND(I150*H150,2)</f>
        <v>0</v>
      </c>
      <c r="K150" s="188" t="s">
        <v>175</v>
      </c>
      <c r="L150" s="36"/>
      <c r="M150" s="193" t="s">
        <v>1</v>
      </c>
      <c r="N150" s="194" t="s">
        <v>43</v>
      </c>
      <c r="O150" s="61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170</v>
      </c>
      <c r="AT150" s="197" t="s">
        <v>166</v>
      </c>
      <c r="AU150" s="197" t="s">
        <v>84</v>
      </c>
      <c r="AY150" s="18" t="s">
        <v>164</v>
      </c>
      <c r="BE150" s="105">
        <f>IF(N150="základní",J150,0)</f>
        <v>0</v>
      </c>
      <c r="BF150" s="105">
        <f>IF(N150="snížená",J150,0)</f>
        <v>0</v>
      </c>
      <c r="BG150" s="105">
        <f>IF(N150="zákl. přenesená",J150,0)</f>
        <v>0</v>
      </c>
      <c r="BH150" s="105">
        <f>IF(N150="sníž. přenesená",J150,0)</f>
        <v>0</v>
      </c>
      <c r="BI150" s="105">
        <f>IF(N150="nulová",J150,0)</f>
        <v>0</v>
      </c>
      <c r="BJ150" s="18" t="s">
        <v>33</v>
      </c>
      <c r="BK150" s="105">
        <f>ROUND(I150*H150,2)</f>
        <v>0</v>
      </c>
      <c r="BL150" s="18" t="s">
        <v>170</v>
      </c>
      <c r="BM150" s="197" t="s">
        <v>2070</v>
      </c>
    </row>
    <row r="151" spans="1:65" s="13" customFormat="1" ht="11.25">
      <c r="B151" s="198"/>
      <c r="D151" s="199" t="s">
        <v>177</v>
      </c>
      <c r="E151" s="200" t="s">
        <v>1</v>
      </c>
      <c r="F151" s="201" t="s">
        <v>2071</v>
      </c>
      <c r="H151" s="202">
        <v>69.614999999999995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177</v>
      </c>
      <c r="AU151" s="200" t="s">
        <v>84</v>
      </c>
      <c r="AV151" s="13" t="s">
        <v>84</v>
      </c>
      <c r="AW151" s="13" t="s">
        <v>32</v>
      </c>
      <c r="AX151" s="13" t="s">
        <v>77</v>
      </c>
      <c r="AY151" s="200" t="s">
        <v>164</v>
      </c>
    </row>
    <row r="152" spans="1:65" s="14" customFormat="1" ht="11.25">
      <c r="B152" s="207"/>
      <c r="D152" s="199" t="s">
        <v>177</v>
      </c>
      <c r="E152" s="208" t="s">
        <v>1</v>
      </c>
      <c r="F152" s="209" t="s">
        <v>183</v>
      </c>
      <c r="H152" s="210">
        <v>69.614999999999995</v>
      </c>
      <c r="I152" s="211"/>
      <c r="L152" s="207"/>
      <c r="M152" s="212"/>
      <c r="N152" s="213"/>
      <c r="O152" s="213"/>
      <c r="P152" s="213"/>
      <c r="Q152" s="213"/>
      <c r="R152" s="213"/>
      <c r="S152" s="213"/>
      <c r="T152" s="214"/>
      <c r="AT152" s="208" t="s">
        <v>177</v>
      </c>
      <c r="AU152" s="208" t="s">
        <v>84</v>
      </c>
      <c r="AV152" s="14" t="s">
        <v>170</v>
      </c>
      <c r="AW152" s="14" t="s">
        <v>32</v>
      </c>
      <c r="AX152" s="14" t="s">
        <v>33</v>
      </c>
      <c r="AY152" s="208" t="s">
        <v>164</v>
      </c>
    </row>
    <row r="153" spans="1:65" s="2" customFormat="1" ht="16.5" customHeight="1">
      <c r="A153" s="35"/>
      <c r="B153" s="155"/>
      <c r="C153" s="186" t="s">
        <v>188</v>
      </c>
      <c r="D153" s="186" t="s">
        <v>166</v>
      </c>
      <c r="E153" s="187" t="s">
        <v>184</v>
      </c>
      <c r="F153" s="188" t="s">
        <v>185</v>
      </c>
      <c r="G153" s="189" t="s">
        <v>174</v>
      </c>
      <c r="H153" s="190">
        <v>7.7350000000000003</v>
      </c>
      <c r="I153" s="191"/>
      <c r="J153" s="192">
        <f>ROUND(I153*H153,2)</f>
        <v>0</v>
      </c>
      <c r="K153" s="188" t="s">
        <v>1</v>
      </c>
      <c r="L153" s="36"/>
      <c r="M153" s="193" t="s">
        <v>1</v>
      </c>
      <c r="N153" s="194" t="s">
        <v>43</v>
      </c>
      <c r="O153" s="61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7" t="s">
        <v>170</v>
      </c>
      <c r="AT153" s="197" t="s">
        <v>166</v>
      </c>
      <c r="AU153" s="197" t="s">
        <v>84</v>
      </c>
      <c r="AY153" s="18" t="s">
        <v>164</v>
      </c>
      <c r="BE153" s="105">
        <f>IF(N153="základní",J153,0)</f>
        <v>0</v>
      </c>
      <c r="BF153" s="105">
        <f>IF(N153="snížená",J153,0)</f>
        <v>0</v>
      </c>
      <c r="BG153" s="105">
        <f>IF(N153="zákl. přenesená",J153,0)</f>
        <v>0</v>
      </c>
      <c r="BH153" s="105">
        <f>IF(N153="sníž. přenesená",J153,0)</f>
        <v>0</v>
      </c>
      <c r="BI153" s="105">
        <f>IF(N153="nulová",J153,0)</f>
        <v>0</v>
      </c>
      <c r="BJ153" s="18" t="s">
        <v>33</v>
      </c>
      <c r="BK153" s="105">
        <f>ROUND(I153*H153,2)</f>
        <v>0</v>
      </c>
      <c r="BL153" s="18" t="s">
        <v>170</v>
      </c>
      <c r="BM153" s="197" t="s">
        <v>2072</v>
      </c>
    </row>
    <row r="154" spans="1:65" s="13" customFormat="1" ht="11.25">
      <c r="B154" s="198"/>
      <c r="D154" s="199" t="s">
        <v>177</v>
      </c>
      <c r="E154" s="200" t="s">
        <v>1</v>
      </c>
      <c r="F154" s="201" t="s">
        <v>2073</v>
      </c>
      <c r="H154" s="202">
        <v>7.7350000000000003</v>
      </c>
      <c r="I154" s="203"/>
      <c r="L154" s="198"/>
      <c r="M154" s="204"/>
      <c r="N154" s="205"/>
      <c r="O154" s="205"/>
      <c r="P154" s="205"/>
      <c r="Q154" s="205"/>
      <c r="R154" s="205"/>
      <c r="S154" s="205"/>
      <c r="T154" s="206"/>
      <c r="AT154" s="200" t="s">
        <v>177</v>
      </c>
      <c r="AU154" s="200" t="s">
        <v>84</v>
      </c>
      <c r="AV154" s="13" t="s">
        <v>84</v>
      </c>
      <c r="AW154" s="13" t="s">
        <v>32</v>
      </c>
      <c r="AX154" s="13" t="s">
        <v>33</v>
      </c>
      <c r="AY154" s="200" t="s">
        <v>164</v>
      </c>
    </row>
    <row r="155" spans="1:65" s="2" customFormat="1" ht="21.75" customHeight="1">
      <c r="A155" s="35"/>
      <c r="B155" s="155"/>
      <c r="C155" s="186" t="s">
        <v>192</v>
      </c>
      <c r="D155" s="186" t="s">
        <v>166</v>
      </c>
      <c r="E155" s="187" t="s">
        <v>1701</v>
      </c>
      <c r="F155" s="188" t="s">
        <v>1702</v>
      </c>
      <c r="G155" s="189" t="s">
        <v>256</v>
      </c>
      <c r="H155" s="190">
        <v>3.71</v>
      </c>
      <c r="I155" s="191"/>
      <c r="J155" s="192">
        <f>ROUND(I155*H155,2)</f>
        <v>0</v>
      </c>
      <c r="K155" s="188" t="s">
        <v>1</v>
      </c>
      <c r="L155" s="36"/>
      <c r="M155" s="193" t="s">
        <v>1</v>
      </c>
      <c r="N155" s="194" t="s">
        <v>43</v>
      </c>
      <c r="O155" s="61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7" t="s">
        <v>170</v>
      </c>
      <c r="AT155" s="197" t="s">
        <v>166</v>
      </c>
      <c r="AU155" s="197" t="s">
        <v>84</v>
      </c>
      <c r="AY155" s="18" t="s">
        <v>164</v>
      </c>
      <c r="BE155" s="105">
        <f>IF(N155="základní",J155,0)</f>
        <v>0</v>
      </c>
      <c r="BF155" s="105">
        <f>IF(N155="snížená",J155,0)</f>
        <v>0</v>
      </c>
      <c r="BG155" s="105">
        <f>IF(N155="zákl. přenesená",J155,0)</f>
        <v>0</v>
      </c>
      <c r="BH155" s="105">
        <f>IF(N155="sníž. přenesená",J155,0)</f>
        <v>0</v>
      </c>
      <c r="BI155" s="105">
        <f>IF(N155="nulová",J155,0)</f>
        <v>0</v>
      </c>
      <c r="BJ155" s="18" t="s">
        <v>33</v>
      </c>
      <c r="BK155" s="105">
        <f>ROUND(I155*H155,2)</f>
        <v>0</v>
      </c>
      <c r="BL155" s="18" t="s">
        <v>170</v>
      </c>
      <c r="BM155" s="197" t="s">
        <v>2074</v>
      </c>
    </row>
    <row r="156" spans="1:65" s="13" customFormat="1" ht="11.25">
      <c r="B156" s="198"/>
      <c r="D156" s="199" t="s">
        <v>177</v>
      </c>
      <c r="E156" s="200" t="s">
        <v>1</v>
      </c>
      <c r="F156" s="201" t="s">
        <v>2075</v>
      </c>
      <c r="H156" s="202">
        <v>3.71</v>
      </c>
      <c r="I156" s="203"/>
      <c r="L156" s="198"/>
      <c r="M156" s="204"/>
      <c r="N156" s="205"/>
      <c r="O156" s="205"/>
      <c r="P156" s="205"/>
      <c r="Q156" s="205"/>
      <c r="R156" s="205"/>
      <c r="S156" s="205"/>
      <c r="T156" s="206"/>
      <c r="AT156" s="200" t="s">
        <v>177</v>
      </c>
      <c r="AU156" s="200" t="s">
        <v>84</v>
      </c>
      <c r="AV156" s="13" t="s">
        <v>84</v>
      </c>
      <c r="AW156" s="13" t="s">
        <v>32</v>
      </c>
      <c r="AX156" s="13" t="s">
        <v>33</v>
      </c>
      <c r="AY156" s="200" t="s">
        <v>164</v>
      </c>
    </row>
    <row r="157" spans="1:65" s="2" customFormat="1" ht="16.5" customHeight="1">
      <c r="A157" s="35"/>
      <c r="B157" s="155"/>
      <c r="C157" s="186" t="s">
        <v>207</v>
      </c>
      <c r="D157" s="186" t="s">
        <v>166</v>
      </c>
      <c r="E157" s="187" t="s">
        <v>286</v>
      </c>
      <c r="F157" s="188" t="s">
        <v>287</v>
      </c>
      <c r="G157" s="189" t="s">
        <v>256</v>
      </c>
      <c r="H157" s="190">
        <v>3.71</v>
      </c>
      <c r="I157" s="191"/>
      <c r="J157" s="192">
        <f>ROUND(I157*H157,2)</f>
        <v>0</v>
      </c>
      <c r="K157" s="188" t="s">
        <v>175</v>
      </c>
      <c r="L157" s="36"/>
      <c r="M157" s="193" t="s">
        <v>1</v>
      </c>
      <c r="N157" s="194" t="s">
        <v>43</v>
      </c>
      <c r="O157" s="61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7" t="s">
        <v>170</v>
      </c>
      <c r="AT157" s="197" t="s">
        <v>166</v>
      </c>
      <c r="AU157" s="197" t="s">
        <v>84</v>
      </c>
      <c r="AY157" s="18" t="s">
        <v>164</v>
      </c>
      <c r="BE157" s="105">
        <f>IF(N157="základní",J157,0)</f>
        <v>0</v>
      </c>
      <c r="BF157" s="105">
        <f>IF(N157="snížená",J157,0)</f>
        <v>0</v>
      </c>
      <c r="BG157" s="105">
        <f>IF(N157="zákl. přenesená",J157,0)</f>
        <v>0</v>
      </c>
      <c r="BH157" s="105">
        <f>IF(N157="sníž. přenesená",J157,0)</f>
        <v>0</v>
      </c>
      <c r="BI157" s="105">
        <f>IF(N157="nulová",J157,0)</f>
        <v>0</v>
      </c>
      <c r="BJ157" s="18" t="s">
        <v>33</v>
      </c>
      <c r="BK157" s="105">
        <f>ROUND(I157*H157,2)</f>
        <v>0</v>
      </c>
      <c r="BL157" s="18" t="s">
        <v>170</v>
      </c>
      <c r="BM157" s="197" t="s">
        <v>2076</v>
      </c>
    </row>
    <row r="158" spans="1:65" s="13" customFormat="1" ht="11.25">
      <c r="B158" s="198"/>
      <c r="D158" s="199" t="s">
        <v>177</v>
      </c>
      <c r="E158" s="200" t="s">
        <v>1</v>
      </c>
      <c r="F158" s="201" t="s">
        <v>2075</v>
      </c>
      <c r="H158" s="202">
        <v>3.71</v>
      </c>
      <c r="I158" s="203"/>
      <c r="L158" s="198"/>
      <c r="M158" s="204"/>
      <c r="N158" s="205"/>
      <c r="O158" s="205"/>
      <c r="P158" s="205"/>
      <c r="Q158" s="205"/>
      <c r="R158" s="205"/>
      <c r="S158" s="205"/>
      <c r="T158" s="206"/>
      <c r="AT158" s="200" t="s">
        <v>177</v>
      </c>
      <c r="AU158" s="200" t="s">
        <v>84</v>
      </c>
      <c r="AV158" s="13" t="s">
        <v>84</v>
      </c>
      <c r="AW158" s="13" t="s">
        <v>32</v>
      </c>
      <c r="AX158" s="13" t="s">
        <v>33</v>
      </c>
      <c r="AY158" s="200" t="s">
        <v>164</v>
      </c>
    </row>
    <row r="159" spans="1:65" s="2" customFormat="1" ht="16.5" customHeight="1">
      <c r="A159" s="35"/>
      <c r="B159" s="155"/>
      <c r="C159" s="186" t="s">
        <v>210</v>
      </c>
      <c r="D159" s="186" t="s">
        <v>166</v>
      </c>
      <c r="E159" s="187" t="s">
        <v>290</v>
      </c>
      <c r="F159" s="188" t="s">
        <v>291</v>
      </c>
      <c r="G159" s="189" t="s">
        <v>256</v>
      </c>
      <c r="H159" s="190">
        <v>3.71</v>
      </c>
      <c r="I159" s="191"/>
      <c r="J159" s="192">
        <f>ROUND(I159*H159,2)</f>
        <v>0</v>
      </c>
      <c r="K159" s="188" t="s">
        <v>175</v>
      </c>
      <c r="L159" s="36"/>
      <c r="M159" s="193" t="s">
        <v>1</v>
      </c>
      <c r="N159" s="194" t="s">
        <v>43</v>
      </c>
      <c r="O159" s="61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7" t="s">
        <v>170</v>
      </c>
      <c r="AT159" s="197" t="s">
        <v>166</v>
      </c>
      <c r="AU159" s="197" t="s">
        <v>84</v>
      </c>
      <c r="AY159" s="18" t="s">
        <v>164</v>
      </c>
      <c r="BE159" s="105">
        <f>IF(N159="základní",J159,0)</f>
        <v>0</v>
      </c>
      <c r="BF159" s="105">
        <f>IF(N159="snížená",J159,0)</f>
        <v>0</v>
      </c>
      <c r="BG159" s="105">
        <f>IF(N159="zákl. přenesená",J159,0)</f>
        <v>0</v>
      </c>
      <c r="BH159" s="105">
        <f>IF(N159="sníž. přenesená",J159,0)</f>
        <v>0</v>
      </c>
      <c r="BI159" s="105">
        <f>IF(N159="nulová",J159,0)</f>
        <v>0</v>
      </c>
      <c r="BJ159" s="18" t="s">
        <v>33</v>
      </c>
      <c r="BK159" s="105">
        <f>ROUND(I159*H159,2)</f>
        <v>0</v>
      </c>
      <c r="BL159" s="18" t="s">
        <v>170</v>
      </c>
      <c r="BM159" s="197" t="s">
        <v>2077</v>
      </c>
    </row>
    <row r="160" spans="1:65" s="13" customFormat="1" ht="11.25">
      <c r="B160" s="198"/>
      <c r="D160" s="199" t="s">
        <v>177</v>
      </c>
      <c r="E160" s="200" t="s">
        <v>1</v>
      </c>
      <c r="F160" s="201" t="s">
        <v>2075</v>
      </c>
      <c r="H160" s="202">
        <v>3.71</v>
      </c>
      <c r="I160" s="203"/>
      <c r="L160" s="198"/>
      <c r="M160" s="204"/>
      <c r="N160" s="205"/>
      <c r="O160" s="205"/>
      <c r="P160" s="205"/>
      <c r="Q160" s="205"/>
      <c r="R160" s="205"/>
      <c r="S160" s="205"/>
      <c r="T160" s="206"/>
      <c r="AT160" s="200" t="s">
        <v>177</v>
      </c>
      <c r="AU160" s="200" t="s">
        <v>84</v>
      </c>
      <c r="AV160" s="13" t="s">
        <v>84</v>
      </c>
      <c r="AW160" s="13" t="s">
        <v>32</v>
      </c>
      <c r="AX160" s="13" t="s">
        <v>33</v>
      </c>
      <c r="AY160" s="200" t="s">
        <v>164</v>
      </c>
    </row>
    <row r="161" spans="1:65" s="2" customFormat="1" ht="16.5" customHeight="1">
      <c r="A161" s="35"/>
      <c r="B161" s="155"/>
      <c r="C161" s="186" t="s">
        <v>213</v>
      </c>
      <c r="D161" s="186" t="s">
        <v>166</v>
      </c>
      <c r="E161" s="187" t="s">
        <v>294</v>
      </c>
      <c r="F161" s="188" t="s">
        <v>295</v>
      </c>
      <c r="G161" s="189" t="s">
        <v>256</v>
      </c>
      <c r="H161" s="190">
        <v>0.371</v>
      </c>
      <c r="I161" s="191"/>
      <c r="J161" s="192">
        <f>ROUND(I161*H161,2)</f>
        <v>0</v>
      </c>
      <c r="K161" s="188" t="s">
        <v>1</v>
      </c>
      <c r="L161" s="36"/>
      <c r="M161" s="193" t="s">
        <v>1</v>
      </c>
      <c r="N161" s="194" t="s">
        <v>43</v>
      </c>
      <c r="O161" s="61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7" t="s">
        <v>170</v>
      </c>
      <c r="AT161" s="197" t="s">
        <v>166</v>
      </c>
      <c r="AU161" s="197" t="s">
        <v>84</v>
      </c>
      <c r="AY161" s="18" t="s">
        <v>164</v>
      </c>
      <c r="BE161" s="105">
        <f>IF(N161="základní",J161,0)</f>
        <v>0</v>
      </c>
      <c r="BF161" s="105">
        <f>IF(N161="snížená",J161,0)</f>
        <v>0</v>
      </c>
      <c r="BG161" s="105">
        <f>IF(N161="zákl. přenesená",J161,0)</f>
        <v>0</v>
      </c>
      <c r="BH161" s="105">
        <f>IF(N161="sníž. přenesená",J161,0)</f>
        <v>0</v>
      </c>
      <c r="BI161" s="105">
        <f>IF(N161="nulová",J161,0)</f>
        <v>0</v>
      </c>
      <c r="BJ161" s="18" t="s">
        <v>33</v>
      </c>
      <c r="BK161" s="105">
        <f>ROUND(I161*H161,2)</f>
        <v>0</v>
      </c>
      <c r="BL161" s="18" t="s">
        <v>170</v>
      </c>
      <c r="BM161" s="197" t="s">
        <v>2078</v>
      </c>
    </row>
    <row r="162" spans="1:65" s="13" customFormat="1" ht="11.25">
      <c r="B162" s="198"/>
      <c r="D162" s="199" t="s">
        <v>177</v>
      </c>
      <c r="E162" s="200" t="s">
        <v>1</v>
      </c>
      <c r="F162" s="201" t="s">
        <v>2079</v>
      </c>
      <c r="H162" s="202">
        <v>0.371</v>
      </c>
      <c r="I162" s="203"/>
      <c r="L162" s="198"/>
      <c r="M162" s="204"/>
      <c r="N162" s="205"/>
      <c r="O162" s="205"/>
      <c r="P162" s="205"/>
      <c r="Q162" s="205"/>
      <c r="R162" s="205"/>
      <c r="S162" s="205"/>
      <c r="T162" s="206"/>
      <c r="AT162" s="200" t="s">
        <v>177</v>
      </c>
      <c r="AU162" s="200" t="s">
        <v>84</v>
      </c>
      <c r="AV162" s="13" t="s">
        <v>84</v>
      </c>
      <c r="AW162" s="13" t="s">
        <v>32</v>
      </c>
      <c r="AX162" s="13" t="s">
        <v>33</v>
      </c>
      <c r="AY162" s="200" t="s">
        <v>164</v>
      </c>
    </row>
    <row r="163" spans="1:65" s="2" customFormat="1" ht="16.5" customHeight="1">
      <c r="A163" s="35"/>
      <c r="B163" s="155"/>
      <c r="C163" s="186" t="s">
        <v>218</v>
      </c>
      <c r="D163" s="186" t="s">
        <v>166</v>
      </c>
      <c r="E163" s="187" t="s">
        <v>299</v>
      </c>
      <c r="F163" s="188" t="s">
        <v>300</v>
      </c>
      <c r="G163" s="189" t="s">
        <v>256</v>
      </c>
      <c r="H163" s="190">
        <v>3.339</v>
      </c>
      <c r="I163" s="191"/>
      <c r="J163" s="192">
        <f>ROUND(I163*H163,2)</f>
        <v>0</v>
      </c>
      <c r="K163" s="188" t="s">
        <v>1</v>
      </c>
      <c r="L163" s="36"/>
      <c r="M163" s="193" t="s">
        <v>1</v>
      </c>
      <c r="N163" s="194" t="s">
        <v>43</v>
      </c>
      <c r="O163" s="61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7" t="s">
        <v>170</v>
      </c>
      <c r="AT163" s="197" t="s">
        <v>166</v>
      </c>
      <c r="AU163" s="197" t="s">
        <v>84</v>
      </c>
      <c r="AY163" s="18" t="s">
        <v>164</v>
      </c>
      <c r="BE163" s="105">
        <f>IF(N163="základní",J163,0)</f>
        <v>0</v>
      </c>
      <c r="BF163" s="105">
        <f>IF(N163="snížená",J163,0)</f>
        <v>0</v>
      </c>
      <c r="BG163" s="105">
        <f>IF(N163="zákl. přenesená",J163,0)</f>
        <v>0</v>
      </c>
      <c r="BH163" s="105">
        <f>IF(N163="sníž. přenesená",J163,0)</f>
        <v>0</v>
      </c>
      <c r="BI163" s="105">
        <f>IF(N163="nulová",J163,0)</f>
        <v>0</v>
      </c>
      <c r="BJ163" s="18" t="s">
        <v>33</v>
      </c>
      <c r="BK163" s="105">
        <f>ROUND(I163*H163,2)</f>
        <v>0</v>
      </c>
      <c r="BL163" s="18" t="s">
        <v>170</v>
      </c>
      <c r="BM163" s="197" t="s">
        <v>2080</v>
      </c>
    </row>
    <row r="164" spans="1:65" s="13" customFormat="1" ht="11.25">
      <c r="B164" s="198"/>
      <c r="D164" s="199" t="s">
        <v>177</v>
      </c>
      <c r="E164" s="200" t="s">
        <v>1</v>
      </c>
      <c r="F164" s="201" t="s">
        <v>2081</v>
      </c>
      <c r="H164" s="202">
        <v>3.339</v>
      </c>
      <c r="I164" s="203"/>
      <c r="L164" s="198"/>
      <c r="M164" s="204"/>
      <c r="N164" s="205"/>
      <c r="O164" s="205"/>
      <c r="P164" s="205"/>
      <c r="Q164" s="205"/>
      <c r="R164" s="205"/>
      <c r="S164" s="205"/>
      <c r="T164" s="206"/>
      <c r="AT164" s="200" t="s">
        <v>177</v>
      </c>
      <c r="AU164" s="200" t="s">
        <v>84</v>
      </c>
      <c r="AV164" s="13" t="s">
        <v>84</v>
      </c>
      <c r="AW164" s="13" t="s">
        <v>32</v>
      </c>
      <c r="AX164" s="13" t="s">
        <v>33</v>
      </c>
      <c r="AY164" s="200" t="s">
        <v>164</v>
      </c>
    </row>
    <row r="165" spans="1:65" s="2" customFormat="1" ht="16.5" customHeight="1">
      <c r="A165" s="35"/>
      <c r="B165" s="155"/>
      <c r="C165" s="186" t="s">
        <v>224</v>
      </c>
      <c r="D165" s="186" t="s">
        <v>166</v>
      </c>
      <c r="E165" s="187" t="s">
        <v>1338</v>
      </c>
      <c r="F165" s="188" t="s">
        <v>1339</v>
      </c>
      <c r="G165" s="189" t="s">
        <v>169</v>
      </c>
      <c r="H165" s="190">
        <v>22</v>
      </c>
      <c r="I165" s="191"/>
      <c r="J165" s="192">
        <f>ROUND(I165*H165,2)</f>
        <v>0</v>
      </c>
      <c r="K165" s="188" t="s">
        <v>1</v>
      </c>
      <c r="L165" s="36"/>
      <c r="M165" s="193" t="s">
        <v>1</v>
      </c>
      <c r="N165" s="194" t="s">
        <v>43</v>
      </c>
      <c r="O165" s="61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170</v>
      </c>
      <c r="AT165" s="197" t="s">
        <v>166</v>
      </c>
      <c r="AU165" s="197" t="s">
        <v>84</v>
      </c>
      <c r="AY165" s="18" t="s">
        <v>164</v>
      </c>
      <c r="BE165" s="105">
        <f>IF(N165="základní",J165,0)</f>
        <v>0</v>
      </c>
      <c r="BF165" s="105">
        <f>IF(N165="snížená",J165,0)</f>
        <v>0</v>
      </c>
      <c r="BG165" s="105">
        <f>IF(N165="zákl. přenesená",J165,0)</f>
        <v>0</v>
      </c>
      <c r="BH165" s="105">
        <f>IF(N165="sníž. přenesená",J165,0)</f>
        <v>0</v>
      </c>
      <c r="BI165" s="105">
        <f>IF(N165="nulová",J165,0)</f>
        <v>0</v>
      </c>
      <c r="BJ165" s="18" t="s">
        <v>33</v>
      </c>
      <c r="BK165" s="105">
        <f>ROUND(I165*H165,2)</f>
        <v>0</v>
      </c>
      <c r="BL165" s="18" t="s">
        <v>170</v>
      </c>
      <c r="BM165" s="197" t="s">
        <v>2082</v>
      </c>
    </row>
    <row r="166" spans="1:65" s="2" customFormat="1" ht="19.5">
      <c r="A166" s="35"/>
      <c r="B166" s="36"/>
      <c r="C166" s="35"/>
      <c r="D166" s="199" t="s">
        <v>196</v>
      </c>
      <c r="E166" s="35"/>
      <c r="F166" s="215" t="s">
        <v>2062</v>
      </c>
      <c r="G166" s="35"/>
      <c r="H166" s="35"/>
      <c r="I166" s="114"/>
      <c r="J166" s="35"/>
      <c r="K166" s="35"/>
      <c r="L166" s="36"/>
      <c r="M166" s="216"/>
      <c r="N166" s="217"/>
      <c r="O166" s="61"/>
      <c r="P166" s="61"/>
      <c r="Q166" s="61"/>
      <c r="R166" s="61"/>
      <c r="S166" s="61"/>
      <c r="T166" s="62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196</v>
      </c>
      <c r="AU166" s="18" t="s">
        <v>84</v>
      </c>
    </row>
    <row r="167" spans="1:65" s="15" customFormat="1" ht="11.25">
      <c r="B167" s="218"/>
      <c r="D167" s="199" t="s">
        <v>177</v>
      </c>
      <c r="E167" s="219" t="s">
        <v>1</v>
      </c>
      <c r="F167" s="220" t="s">
        <v>1341</v>
      </c>
      <c r="H167" s="219" t="s">
        <v>1</v>
      </c>
      <c r="I167" s="221"/>
      <c r="L167" s="218"/>
      <c r="M167" s="222"/>
      <c r="N167" s="223"/>
      <c r="O167" s="223"/>
      <c r="P167" s="223"/>
      <c r="Q167" s="223"/>
      <c r="R167" s="223"/>
      <c r="S167" s="223"/>
      <c r="T167" s="224"/>
      <c r="AT167" s="219" t="s">
        <v>177</v>
      </c>
      <c r="AU167" s="219" t="s">
        <v>84</v>
      </c>
      <c r="AV167" s="15" t="s">
        <v>33</v>
      </c>
      <c r="AW167" s="15" t="s">
        <v>32</v>
      </c>
      <c r="AX167" s="15" t="s">
        <v>77</v>
      </c>
      <c r="AY167" s="219" t="s">
        <v>164</v>
      </c>
    </row>
    <row r="168" spans="1:65" s="13" customFormat="1" ht="11.25">
      <c r="B168" s="198"/>
      <c r="D168" s="199" t="s">
        <v>177</v>
      </c>
      <c r="E168" s="200" t="s">
        <v>1</v>
      </c>
      <c r="F168" s="201" t="s">
        <v>2083</v>
      </c>
      <c r="H168" s="202">
        <v>22</v>
      </c>
      <c r="I168" s="203"/>
      <c r="L168" s="198"/>
      <c r="M168" s="204"/>
      <c r="N168" s="205"/>
      <c r="O168" s="205"/>
      <c r="P168" s="205"/>
      <c r="Q168" s="205"/>
      <c r="R168" s="205"/>
      <c r="S168" s="205"/>
      <c r="T168" s="206"/>
      <c r="AT168" s="200" t="s">
        <v>177</v>
      </c>
      <c r="AU168" s="200" t="s">
        <v>84</v>
      </c>
      <c r="AV168" s="13" t="s">
        <v>84</v>
      </c>
      <c r="AW168" s="13" t="s">
        <v>32</v>
      </c>
      <c r="AX168" s="13" t="s">
        <v>33</v>
      </c>
      <c r="AY168" s="200" t="s">
        <v>164</v>
      </c>
    </row>
    <row r="169" spans="1:65" s="12" customFormat="1" ht="22.9" customHeight="1">
      <c r="B169" s="173"/>
      <c r="D169" s="174" t="s">
        <v>76</v>
      </c>
      <c r="E169" s="184" t="s">
        <v>188</v>
      </c>
      <c r="F169" s="184" t="s">
        <v>1090</v>
      </c>
      <c r="I169" s="176"/>
      <c r="J169" s="185">
        <f>BK169</f>
        <v>0</v>
      </c>
      <c r="L169" s="173"/>
      <c r="M169" s="178"/>
      <c r="N169" s="179"/>
      <c r="O169" s="179"/>
      <c r="P169" s="180">
        <f>SUM(P170:P183)</f>
        <v>0</v>
      </c>
      <c r="Q169" s="179"/>
      <c r="R169" s="180">
        <f>SUM(R170:R183)</f>
        <v>15.19782</v>
      </c>
      <c r="S169" s="179"/>
      <c r="T169" s="181">
        <f>SUM(T170:T183)</f>
        <v>0</v>
      </c>
      <c r="AR169" s="174" t="s">
        <v>33</v>
      </c>
      <c r="AT169" s="182" t="s">
        <v>76</v>
      </c>
      <c r="AU169" s="182" t="s">
        <v>33</v>
      </c>
      <c r="AY169" s="174" t="s">
        <v>164</v>
      </c>
      <c r="BK169" s="183">
        <f>SUM(BK170:BK183)</f>
        <v>0</v>
      </c>
    </row>
    <row r="170" spans="1:65" s="2" customFormat="1" ht="16.5" customHeight="1">
      <c r="A170" s="35"/>
      <c r="B170" s="155"/>
      <c r="C170" s="186" t="s">
        <v>232</v>
      </c>
      <c r="D170" s="186" t="s">
        <v>166</v>
      </c>
      <c r="E170" s="187" t="s">
        <v>1091</v>
      </c>
      <c r="F170" s="188" t="s">
        <v>1092</v>
      </c>
      <c r="G170" s="189" t="s">
        <v>169</v>
      </c>
      <c r="H170" s="190">
        <v>22</v>
      </c>
      <c r="I170" s="191"/>
      <c r="J170" s="192">
        <f>ROUND(I170*H170,2)</f>
        <v>0</v>
      </c>
      <c r="K170" s="188" t="s">
        <v>1</v>
      </c>
      <c r="L170" s="36"/>
      <c r="M170" s="193" t="s">
        <v>1</v>
      </c>
      <c r="N170" s="194" t="s">
        <v>43</v>
      </c>
      <c r="O170" s="61"/>
      <c r="P170" s="195">
        <f>O170*H170</f>
        <v>0</v>
      </c>
      <c r="Q170" s="195">
        <v>0.18906999999999999</v>
      </c>
      <c r="R170" s="195">
        <f>Q170*H170</f>
        <v>4.1595399999999998</v>
      </c>
      <c r="S170" s="195">
        <v>0</v>
      </c>
      <c r="T170" s="19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7" t="s">
        <v>170</v>
      </c>
      <c r="AT170" s="197" t="s">
        <v>166</v>
      </c>
      <c r="AU170" s="197" t="s">
        <v>84</v>
      </c>
      <c r="AY170" s="18" t="s">
        <v>164</v>
      </c>
      <c r="BE170" s="105">
        <f>IF(N170="základní",J170,0)</f>
        <v>0</v>
      </c>
      <c r="BF170" s="105">
        <f>IF(N170="snížená",J170,0)</f>
        <v>0</v>
      </c>
      <c r="BG170" s="105">
        <f>IF(N170="zákl. přenesená",J170,0)</f>
        <v>0</v>
      </c>
      <c r="BH170" s="105">
        <f>IF(N170="sníž. přenesená",J170,0)</f>
        <v>0</v>
      </c>
      <c r="BI170" s="105">
        <f>IF(N170="nulová",J170,0)</f>
        <v>0</v>
      </c>
      <c r="BJ170" s="18" t="s">
        <v>33</v>
      </c>
      <c r="BK170" s="105">
        <f>ROUND(I170*H170,2)</f>
        <v>0</v>
      </c>
      <c r="BL170" s="18" t="s">
        <v>170</v>
      </c>
      <c r="BM170" s="197" t="s">
        <v>2084</v>
      </c>
    </row>
    <row r="171" spans="1:65" s="2" customFormat="1" ht="19.5">
      <c r="A171" s="35"/>
      <c r="B171" s="36"/>
      <c r="C171" s="35"/>
      <c r="D171" s="199" t="s">
        <v>196</v>
      </c>
      <c r="E171" s="35"/>
      <c r="F171" s="215" t="s">
        <v>2062</v>
      </c>
      <c r="G171" s="35"/>
      <c r="H171" s="35"/>
      <c r="I171" s="114"/>
      <c r="J171" s="35"/>
      <c r="K171" s="35"/>
      <c r="L171" s="36"/>
      <c r="M171" s="216"/>
      <c r="N171" s="217"/>
      <c r="O171" s="61"/>
      <c r="P171" s="61"/>
      <c r="Q171" s="61"/>
      <c r="R171" s="61"/>
      <c r="S171" s="61"/>
      <c r="T171" s="62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196</v>
      </c>
      <c r="AU171" s="18" t="s">
        <v>84</v>
      </c>
    </row>
    <row r="172" spans="1:65" s="15" customFormat="1" ht="11.25">
      <c r="B172" s="218"/>
      <c r="D172" s="199" t="s">
        <v>177</v>
      </c>
      <c r="E172" s="219" t="s">
        <v>1</v>
      </c>
      <c r="F172" s="220" t="s">
        <v>2085</v>
      </c>
      <c r="H172" s="219" t="s">
        <v>1</v>
      </c>
      <c r="I172" s="221"/>
      <c r="L172" s="218"/>
      <c r="M172" s="222"/>
      <c r="N172" s="223"/>
      <c r="O172" s="223"/>
      <c r="P172" s="223"/>
      <c r="Q172" s="223"/>
      <c r="R172" s="223"/>
      <c r="S172" s="223"/>
      <c r="T172" s="224"/>
      <c r="AT172" s="219" t="s">
        <v>177</v>
      </c>
      <c r="AU172" s="219" t="s">
        <v>84</v>
      </c>
      <c r="AV172" s="15" t="s">
        <v>33</v>
      </c>
      <c r="AW172" s="15" t="s">
        <v>32</v>
      </c>
      <c r="AX172" s="15" t="s">
        <v>77</v>
      </c>
      <c r="AY172" s="219" t="s">
        <v>164</v>
      </c>
    </row>
    <row r="173" spans="1:65" s="13" customFormat="1" ht="11.25">
      <c r="B173" s="198"/>
      <c r="D173" s="199" t="s">
        <v>177</v>
      </c>
      <c r="E173" s="200" t="s">
        <v>1</v>
      </c>
      <c r="F173" s="201" t="s">
        <v>2086</v>
      </c>
      <c r="H173" s="202">
        <v>22</v>
      </c>
      <c r="I173" s="203"/>
      <c r="L173" s="198"/>
      <c r="M173" s="204"/>
      <c r="N173" s="205"/>
      <c r="O173" s="205"/>
      <c r="P173" s="205"/>
      <c r="Q173" s="205"/>
      <c r="R173" s="205"/>
      <c r="S173" s="205"/>
      <c r="T173" s="206"/>
      <c r="AT173" s="200" t="s">
        <v>177</v>
      </c>
      <c r="AU173" s="200" t="s">
        <v>84</v>
      </c>
      <c r="AV173" s="13" t="s">
        <v>84</v>
      </c>
      <c r="AW173" s="13" t="s">
        <v>32</v>
      </c>
      <c r="AX173" s="13" t="s">
        <v>33</v>
      </c>
      <c r="AY173" s="200" t="s">
        <v>164</v>
      </c>
    </row>
    <row r="174" spans="1:65" s="2" customFormat="1" ht="16.5" customHeight="1">
      <c r="A174" s="35"/>
      <c r="B174" s="155"/>
      <c r="C174" s="186" t="s">
        <v>239</v>
      </c>
      <c r="D174" s="186" t="s">
        <v>166</v>
      </c>
      <c r="E174" s="187" t="s">
        <v>1094</v>
      </c>
      <c r="F174" s="188" t="s">
        <v>1439</v>
      </c>
      <c r="G174" s="189" t="s">
        <v>169</v>
      </c>
      <c r="H174" s="190">
        <v>22</v>
      </c>
      <c r="I174" s="191"/>
      <c r="J174" s="192">
        <f>ROUND(I174*H174,2)</f>
        <v>0</v>
      </c>
      <c r="K174" s="188" t="s">
        <v>1</v>
      </c>
      <c r="L174" s="36"/>
      <c r="M174" s="193" t="s">
        <v>1</v>
      </c>
      <c r="N174" s="194" t="s">
        <v>43</v>
      </c>
      <c r="O174" s="61"/>
      <c r="P174" s="195">
        <f>O174*H174</f>
        <v>0</v>
      </c>
      <c r="Q174" s="195">
        <v>0.27994000000000002</v>
      </c>
      <c r="R174" s="195">
        <f>Q174*H174</f>
        <v>6.1586800000000004</v>
      </c>
      <c r="S174" s="195">
        <v>0</v>
      </c>
      <c r="T174" s="19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7" t="s">
        <v>170</v>
      </c>
      <c r="AT174" s="197" t="s">
        <v>166</v>
      </c>
      <c r="AU174" s="197" t="s">
        <v>84</v>
      </c>
      <c r="AY174" s="18" t="s">
        <v>164</v>
      </c>
      <c r="BE174" s="105">
        <f>IF(N174="základní",J174,0)</f>
        <v>0</v>
      </c>
      <c r="BF174" s="105">
        <f>IF(N174="snížená",J174,0)</f>
        <v>0</v>
      </c>
      <c r="BG174" s="105">
        <f>IF(N174="zákl. přenesená",J174,0)</f>
        <v>0</v>
      </c>
      <c r="BH174" s="105">
        <f>IF(N174="sníž. přenesená",J174,0)</f>
        <v>0</v>
      </c>
      <c r="BI174" s="105">
        <f>IF(N174="nulová",J174,0)</f>
        <v>0</v>
      </c>
      <c r="BJ174" s="18" t="s">
        <v>33</v>
      </c>
      <c r="BK174" s="105">
        <f>ROUND(I174*H174,2)</f>
        <v>0</v>
      </c>
      <c r="BL174" s="18" t="s">
        <v>170</v>
      </c>
      <c r="BM174" s="197" t="s">
        <v>2087</v>
      </c>
    </row>
    <row r="175" spans="1:65" s="2" customFormat="1" ht="19.5">
      <c r="A175" s="35"/>
      <c r="B175" s="36"/>
      <c r="C175" s="35"/>
      <c r="D175" s="199" t="s">
        <v>196</v>
      </c>
      <c r="E175" s="35"/>
      <c r="F175" s="215" t="s">
        <v>2062</v>
      </c>
      <c r="G175" s="35"/>
      <c r="H175" s="35"/>
      <c r="I175" s="114"/>
      <c r="J175" s="35"/>
      <c r="K175" s="35"/>
      <c r="L175" s="36"/>
      <c r="M175" s="216"/>
      <c r="N175" s="217"/>
      <c r="O175" s="61"/>
      <c r="P175" s="61"/>
      <c r="Q175" s="61"/>
      <c r="R175" s="61"/>
      <c r="S175" s="61"/>
      <c r="T175" s="62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196</v>
      </c>
      <c r="AU175" s="18" t="s">
        <v>84</v>
      </c>
    </row>
    <row r="176" spans="1:65" s="15" customFormat="1" ht="11.25">
      <c r="B176" s="218"/>
      <c r="D176" s="199" t="s">
        <v>177</v>
      </c>
      <c r="E176" s="219" t="s">
        <v>1</v>
      </c>
      <c r="F176" s="220" t="s">
        <v>2088</v>
      </c>
      <c r="H176" s="219" t="s">
        <v>1</v>
      </c>
      <c r="I176" s="221"/>
      <c r="L176" s="218"/>
      <c r="M176" s="222"/>
      <c r="N176" s="223"/>
      <c r="O176" s="223"/>
      <c r="P176" s="223"/>
      <c r="Q176" s="223"/>
      <c r="R176" s="223"/>
      <c r="S176" s="223"/>
      <c r="T176" s="224"/>
      <c r="AT176" s="219" t="s">
        <v>177</v>
      </c>
      <c r="AU176" s="219" t="s">
        <v>84</v>
      </c>
      <c r="AV176" s="15" t="s">
        <v>33</v>
      </c>
      <c r="AW176" s="15" t="s">
        <v>32</v>
      </c>
      <c r="AX176" s="15" t="s">
        <v>77</v>
      </c>
      <c r="AY176" s="219" t="s">
        <v>164</v>
      </c>
    </row>
    <row r="177" spans="1:65" s="13" customFormat="1" ht="11.25">
      <c r="B177" s="198"/>
      <c r="D177" s="199" t="s">
        <v>177</v>
      </c>
      <c r="E177" s="200" t="s">
        <v>1</v>
      </c>
      <c r="F177" s="201" t="s">
        <v>2089</v>
      </c>
      <c r="H177" s="202">
        <v>22</v>
      </c>
      <c r="I177" s="203"/>
      <c r="L177" s="198"/>
      <c r="M177" s="204"/>
      <c r="N177" s="205"/>
      <c r="O177" s="205"/>
      <c r="P177" s="205"/>
      <c r="Q177" s="205"/>
      <c r="R177" s="205"/>
      <c r="S177" s="205"/>
      <c r="T177" s="206"/>
      <c r="AT177" s="200" t="s">
        <v>177</v>
      </c>
      <c r="AU177" s="200" t="s">
        <v>84</v>
      </c>
      <c r="AV177" s="13" t="s">
        <v>84</v>
      </c>
      <c r="AW177" s="13" t="s">
        <v>32</v>
      </c>
      <c r="AX177" s="13" t="s">
        <v>33</v>
      </c>
      <c r="AY177" s="200" t="s">
        <v>164</v>
      </c>
    </row>
    <row r="178" spans="1:65" s="2" customFormat="1" ht="16.5" customHeight="1">
      <c r="A178" s="35"/>
      <c r="B178" s="155"/>
      <c r="C178" s="186" t="s">
        <v>244</v>
      </c>
      <c r="D178" s="186" t="s">
        <v>166</v>
      </c>
      <c r="E178" s="187" t="s">
        <v>1426</v>
      </c>
      <c r="F178" s="188" t="s">
        <v>1427</v>
      </c>
      <c r="G178" s="189" t="s">
        <v>169</v>
      </c>
      <c r="H178" s="190">
        <v>22</v>
      </c>
      <c r="I178" s="191"/>
      <c r="J178" s="192">
        <f>ROUND(I178*H178,2)</f>
        <v>0</v>
      </c>
      <c r="K178" s="188" t="s">
        <v>1</v>
      </c>
      <c r="L178" s="36"/>
      <c r="M178" s="193" t="s">
        <v>1</v>
      </c>
      <c r="N178" s="194" t="s">
        <v>43</v>
      </c>
      <c r="O178" s="61"/>
      <c r="P178" s="195">
        <f>O178*H178</f>
        <v>0</v>
      </c>
      <c r="Q178" s="195">
        <v>8.4250000000000005E-2</v>
      </c>
      <c r="R178" s="195">
        <f>Q178*H178</f>
        <v>1.8535000000000001</v>
      </c>
      <c r="S178" s="195">
        <v>0</v>
      </c>
      <c r="T178" s="19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7" t="s">
        <v>170</v>
      </c>
      <c r="AT178" s="197" t="s">
        <v>166</v>
      </c>
      <c r="AU178" s="197" t="s">
        <v>84</v>
      </c>
      <c r="AY178" s="18" t="s">
        <v>164</v>
      </c>
      <c r="BE178" s="105">
        <f>IF(N178="základní",J178,0)</f>
        <v>0</v>
      </c>
      <c r="BF178" s="105">
        <f>IF(N178="snížená",J178,0)</f>
        <v>0</v>
      </c>
      <c r="BG178" s="105">
        <f>IF(N178="zákl. přenesená",J178,0)</f>
        <v>0</v>
      </c>
      <c r="BH178" s="105">
        <f>IF(N178="sníž. přenesená",J178,0)</f>
        <v>0</v>
      </c>
      <c r="BI178" s="105">
        <f>IF(N178="nulová",J178,0)</f>
        <v>0</v>
      </c>
      <c r="BJ178" s="18" t="s">
        <v>33</v>
      </c>
      <c r="BK178" s="105">
        <f>ROUND(I178*H178,2)</f>
        <v>0</v>
      </c>
      <c r="BL178" s="18" t="s">
        <v>170</v>
      </c>
      <c r="BM178" s="197" t="s">
        <v>2090</v>
      </c>
    </row>
    <row r="179" spans="1:65" s="2" customFormat="1" ht="19.5">
      <c r="A179" s="35"/>
      <c r="B179" s="36"/>
      <c r="C179" s="35"/>
      <c r="D179" s="199" t="s">
        <v>196</v>
      </c>
      <c r="E179" s="35"/>
      <c r="F179" s="215" t="s">
        <v>2062</v>
      </c>
      <c r="G179" s="35"/>
      <c r="H179" s="35"/>
      <c r="I179" s="114"/>
      <c r="J179" s="35"/>
      <c r="K179" s="35"/>
      <c r="L179" s="36"/>
      <c r="M179" s="216"/>
      <c r="N179" s="217"/>
      <c r="O179" s="61"/>
      <c r="P179" s="61"/>
      <c r="Q179" s="61"/>
      <c r="R179" s="61"/>
      <c r="S179" s="61"/>
      <c r="T179" s="62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196</v>
      </c>
      <c r="AU179" s="18" t="s">
        <v>84</v>
      </c>
    </row>
    <row r="180" spans="1:65" s="15" customFormat="1" ht="11.25">
      <c r="B180" s="218"/>
      <c r="D180" s="199" t="s">
        <v>177</v>
      </c>
      <c r="E180" s="219" t="s">
        <v>1</v>
      </c>
      <c r="F180" s="220" t="s">
        <v>1748</v>
      </c>
      <c r="H180" s="219" t="s">
        <v>1</v>
      </c>
      <c r="I180" s="221"/>
      <c r="L180" s="218"/>
      <c r="M180" s="222"/>
      <c r="N180" s="223"/>
      <c r="O180" s="223"/>
      <c r="P180" s="223"/>
      <c r="Q180" s="223"/>
      <c r="R180" s="223"/>
      <c r="S180" s="223"/>
      <c r="T180" s="224"/>
      <c r="AT180" s="219" t="s">
        <v>177</v>
      </c>
      <c r="AU180" s="219" t="s">
        <v>84</v>
      </c>
      <c r="AV180" s="15" t="s">
        <v>33</v>
      </c>
      <c r="AW180" s="15" t="s">
        <v>32</v>
      </c>
      <c r="AX180" s="15" t="s">
        <v>77</v>
      </c>
      <c r="AY180" s="219" t="s">
        <v>164</v>
      </c>
    </row>
    <row r="181" spans="1:65" s="13" customFormat="1" ht="11.25">
      <c r="B181" s="198"/>
      <c r="D181" s="199" t="s">
        <v>177</v>
      </c>
      <c r="E181" s="200" t="s">
        <v>1</v>
      </c>
      <c r="F181" s="201" t="s">
        <v>2091</v>
      </c>
      <c r="H181" s="202">
        <v>22</v>
      </c>
      <c r="I181" s="203"/>
      <c r="L181" s="198"/>
      <c r="M181" s="204"/>
      <c r="N181" s="205"/>
      <c r="O181" s="205"/>
      <c r="P181" s="205"/>
      <c r="Q181" s="205"/>
      <c r="R181" s="205"/>
      <c r="S181" s="205"/>
      <c r="T181" s="206"/>
      <c r="AT181" s="200" t="s">
        <v>177</v>
      </c>
      <c r="AU181" s="200" t="s">
        <v>84</v>
      </c>
      <c r="AV181" s="13" t="s">
        <v>84</v>
      </c>
      <c r="AW181" s="13" t="s">
        <v>32</v>
      </c>
      <c r="AX181" s="13" t="s">
        <v>33</v>
      </c>
      <c r="AY181" s="200" t="s">
        <v>164</v>
      </c>
    </row>
    <row r="182" spans="1:65" s="2" customFormat="1" ht="16.5" customHeight="1">
      <c r="A182" s="35"/>
      <c r="B182" s="155"/>
      <c r="C182" s="225" t="s">
        <v>8</v>
      </c>
      <c r="D182" s="225" t="s">
        <v>325</v>
      </c>
      <c r="E182" s="226" t="s">
        <v>1113</v>
      </c>
      <c r="F182" s="227" t="s">
        <v>1114</v>
      </c>
      <c r="G182" s="228" t="s">
        <v>169</v>
      </c>
      <c r="H182" s="229">
        <v>23.1</v>
      </c>
      <c r="I182" s="230"/>
      <c r="J182" s="231">
        <f>ROUND(I182*H182,2)</f>
        <v>0</v>
      </c>
      <c r="K182" s="227" t="s">
        <v>1</v>
      </c>
      <c r="L182" s="232"/>
      <c r="M182" s="233" t="s">
        <v>1</v>
      </c>
      <c r="N182" s="234" t="s">
        <v>43</v>
      </c>
      <c r="O182" s="61"/>
      <c r="P182" s="195">
        <f>O182*H182</f>
        <v>0</v>
      </c>
      <c r="Q182" s="195">
        <v>0.13100000000000001</v>
      </c>
      <c r="R182" s="195">
        <f>Q182*H182</f>
        <v>3.0261000000000005</v>
      </c>
      <c r="S182" s="195">
        <v>0</v>
      </c>
      <c r="T182" s="19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7" t="s">
        <v>210</v>
      </c>
      <c r="AT182" s="197" t="s">
        <v>325</v>
      </c>
      <c r="AU182" s="197" t="s">
        <v>84</v>
      </c>
      <c r="AY182" s="18" t="s">
        <v>164</v>
      </c>
      <c r="BE182" s="105">
        <f>IF(N182="základní",J182,0)</f>
        <v>0</v>
      </c>
      <c r="BF182" s="105">
        <f>IF(N182="snížená",J182,0)</f>
        <v>0</v>
      </c>
      <c r="BG182" s="105">
        <f>IF(N182="zákl. přenesená",J182,0)</f>
        <v>0</v>
      </c>
      <c r="BH182" s="105">
        <f>IF(N182="sníž. přenesená",J182,0)</f>
        <v>0</v>
      </c>
      <c r="BI182" s="105">
        <f>IF(N182="nulová",J182,0)</f>
        <v>0</v>
      </c>
      <c r="BJ182" s="18" t="s">
        <v>33</v>
      </c>
      <c r="BK182" s="105">
        <f>ROUND(I182*H182,2)</f>
        <v>0</v>
      </c>
      <c r="BL182" s="18" t="s">
        <v>170</v>
      </c>
      <c r="BM182" s="197" t="s">
        <v>2092</v>
      </c>
    </row>
    <row r="183" spans="1:65" s="13" customFormat="1" ht="11.25">
      <c r="B183" s="198"/>
      <c r="D183" s="199" t="s">
        <v>177</v>
      </c>
      <c r="F183" s="201" t="s">
        <v>2093</v>
      </c>
      <c r="H183" s="202">
        <v>23.1</v>
      </c>
      <c r="I183" s="203"/>
      <c r="L183" s="198"/>
      <c r="M183" s="204"/>
      <c r="N183" s="205"/>
      <c r="O183" s="205"/>
      <c r="P183" s="205"/>
      <c r="Q183" s="205"/>
      <c r="R183" s="205"/>
      <c r="S183" s="205"/>
      <c r="T183" s="206"/>
      <c r="AT183" s="200" t="s">
        <v>177</v>
      </c>
      <c r="AU183" s="200" t="s">
        <v>84</v>
      </c>
      <c r="AV183" s="13" t="s">
        <v>84</v>
      </c>
      <c r="AW183" s="13" t="s">
        <v>3</v>
      </c>
      <c r="AX183" s="13" t="s">
        <v>33</v>
      </c>
      <c r="AY183" s="200" t="s">
        <v>164</v>
      </c>
    </row>
    <row r="184" spans="1:65" s="12" customFormat="1" ht="22.9" customHeight="1">
      <c r="B184" s="173"/>
      <c r="D184" s="174" t="s">
        <v>76</v>
      </c>
      <c r="E184" s="184" t="s">
        <v>213</v>
      </c>
      <c r="F184" s="184" t="s">
        <v>619</v>
      </c>
      <c r="I184" s="176"/>
      <c r="J184" s="185">
        <f>BK184</f>
        <v>0</v>
      </c>
      <c r="L184" s="173"/>
      <c r="M184" s="178"/>
      <c r="N184" s="179"/>
      <c r="O184" s="179"/>
      <c r="P184" s="180">
        <f>SUM(P185:P189)</f>
        <v>0</v>
      </c>
      <c r="Q184" s="179"/>
      <c r="R184" s="180">
        <f>SUM(R185:R189)</f>
        <v>7.7498400000000007</v>
      </c>
      <c r="S184" s="179"/>
      <c r="T184" s="181">
        <f>SUM(T185:T189)</f>
        <v>0</v>
      </c>
      <c r="AR184" s="174" t="s">
        <v>33</v>
      </c>
      <c r="AT184" s="182" t="s">
        <v>76</v>
      </c>
      <c r="AU184" s="182" t="s">
        <v>33</v>
      </c>
      <c r="AY184" s="174" t="s">
        <v>164</v>
      </c>
      <c r="BK184" s="183">
        <f>SUM(BK185:BK189)</f>
        <v>0</v>
      </c>
    </row>
    <row r="185" spans="1:65" s="2" customFormat="1" ht="16.5" customHeight="1">
      <c r="A185" s="35"/>
      <c r="B185" s="155"/>
      <c r="C185" s="186" t="s">
        <v>253</v>
      </c>
      <c r="D185" s="186" t="s">
        <v>166</v>
      </c>
      <c r="E185" s="187" t="s">
        <v>1519</v>
      </c>
      <c r="F185" s="188" t="s">
        <v>1520</v>
      </c>
      <c r="G185" s="189" t="s">
        <v>227</v>
      </c>
      <c r="H185" s="190">
        <v>34</v>
      </c>
      <c r="I185" s="191"/>
      <c r="J185" s="192">
        <f>ROUND(I185*H185,2)</f>
        <v>0</v>
      </c>
      <c r="K185" s="188" t="s">
        <v>1</v>
      </c>
      <c r="L185" s="36"/>
      <c r="M185" s="193" t="s">
        <v>1</v>
      </c>
      <c r="N185" s="194" t="s">
        <v>43</v>
      </c>
      <c r="O185" s="61"/>
      <c r="P185" s="195">
        <f>O185*H185</f>
        <v>0</v>
      </c>
      <c r="Q185" s="195">
        <v>0.15540000000000001</v>
      </c>
      <c r="R185" s="195">
        <f>Q185*H185</f>
        <v>5.2836000000000007</v>
      </c>
      <c r="S185" s="195">
        <v>0</v>
      </c>
      <c r="T185" s="19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7" t="s">
        <v>170</v>
      </c>
      <c r="AT185" s="197" t="s">
        <v>166</v>
      </c>
      <c r="AU185" s="197" t="s">
        <v>84</v>
      </c>
      <c r="AY185" s="18" t="s">
        <v>164</v>
      </c>
      <c r="BE185" s="105">
        <f>IF(N185="základní",J185,0)</f>
        <v>0</v>
      </c>
      <c r="BF185" s="105">
        <f>IF(N185="snížená",J185,0)</f>
        <v>0</v>
      </c>
      <c r="BG185" s="105">
        <f>IF(N185="zákl. přenesená",J185,0)</f>
        <v>0</v>
      </c>
      <c r="BH185" s="105">
        <f>IF(N185="sníž. přenesená",J185,0)</f>
        <v>0</v>
      </c>
      <c r="BI185" s="105">
        <f>IF(N185="nulová",J185,0)</f>
        <v>0</v>
      </c>
      <c r="BJ185" s="18" t="s">
        <v>33</v>
      </c>
      <c r="BK185" s="105">
        <f>ROUND(I185*H185,2)</f>
        <v>0</v>
      </c>
      <c r="BL185" s="18" t="s">
        <v>170</v>
      </c>
      <c r="BM185" s="197" t="s">
        <v>2094</v>
      </c>
    </row>
    <row r="186" spans="1:65" s="2" customFormat="1" ht="19.5">
      <c r="A186" s="35"/>
      <c r="B186" s="36"/>
      <c r="C186" s="35"/>
      <c r="D186" s="199" t="s">
        <v>196</v>
      </c>
      <c r="E186" s="35"/>
      <c r="F186" s="215" t="s">
        <v>1635</v>
      </c>
      <c r="G186" s="35"/>
      <c r="H186" s="35"/>
      <c r="I186" s="114"/>
      <c r="J186" s="35"/>
      <c r="K186" s="35"/>
      <c r="L186" s="36"/>
      <c r="M186" s="216"/>
      <c r="N186" s="217"/>
      <c r="O186" s="61"/>
      <c r="P186" s="61"/>
      <c r="Q186" s="61"/>
      <c r="R186" s="61"/>
      <c r="S186" s="61"/>
      <c r="T186" s="62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196</v>
      </c>
      <c r="AU186" s="18" t="s">
        <v>84</v>
      </c>
    </row>
    <row r="187" spans="1:65" s="13" customFormat="1" ht="11.25">
      <c r="B187" s="198"/>
      <c r="D187" s="199" t="s">
        <v>177</v>
      </c>
      <c r="E187" s="200" t="s">
        <v>1</v>
      </c>
      <c r="F187" s="201" t="s">
        <v>1827</v>
      </c>
      <c r="H187" s="202">
        <v>34</v>
      </c>
      <c r="I187" s="203"/>
      <c r="L187" s="198"/>
      <c r="M187" s="204"/>
      <c r="N187" s="205"/>
      <c r="O187" s="205"/>
      <c r="P187" s="205"/>
      <c r="Q187" s="205"/>
      <c r="R187" s="205"/>
      <c r="S187" s="205"/>
      <c r="T187" s="206"/>
      <c r="AT187" s="200" t="s">
        <v>177</v>
      </c>
      <c r="AU187" s="200" t="s">
        <v>84</v>
      </c>
      <c r="AV187" s="13" t="s">
        <v>84</v>
      </c>
      <c r="AW187" s="13" t="s">
        <v>32</v>
      </c>
      <c r="AX187" s="13" t="s">
        <v>33</v>
      </c>
      <c r="AY187" s="200" t="s">
        <v>164</v>
      </c>
    </row>
    <row r="188" spans="1:65" s="2" customFormat="1" ht="16.5" customHeight="1">
      <c r="A188" s="35"/>
      <c r="B188" s="155"/>
      <c r="C188" s="225" t="s">
        <v>260</v>
      </c>
      <c r="D188" s="225" t="s">
        <v>325</v>
      </c>
      <c r="E188" s="226" t="s">
        <v>1523</v>
      </c>
      <c r="F188" s="227" t="s">
        <v>1524</v>
      </c>
      <c r="G188" s="228" t="s">
        <v>227</v>
      </c>
      <c r="H188" s="229">
        <v>30.827999999999999</v>
      </c>
      <c r="I188" s="230"/>
      <c r="J188" s="231">
        <f>ROUND(I188*H188,2)</f>
        <v>0</v>
      </c>
      <c r="K188" s="227" t="s">
        <v>1</v>
      </c>
      <c r="L188" s="232"/>
      <c r="M188" s="233" t="s">
        <v>1</v>
      </c>
      <c r="N188" s="234" t="s">
        <v>43</v>
      </c>
      <c r="O188" s="61"/>
      <c r="P188" s="195">
        <f>O188*H188</f>
        <v>0</v>
      </c>
      <c r="Q188" s="195">
        <v>0.08</v>
      </c>
      <c r="R188" s="195">
        <f>Q188*H188</f>
        <v>2.46624</v>
      </c>
      <c r="S188" s="195">
        <v>0</v>
      </c>
      <c r="T188" s="19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7" t="s">
        <v>210</v>
      </c>
      <c r="AT188" s="197" t="s">
        <v>325</v>
      </c>
      <c r="AU188" s="197" t="s">
        <v>84</v>
      </c>
      <c r="AY188" s="18" t="s">
        <v>164</v>
      </c>
      <c r="BE188" s="105">
        <f>IF(N188="základní",J188,0)</f>
        <v>0</v>
      </c>
      <c r="BF188" s="105">
        <f>IF(N188="snížená",J188,0)</f>
        <v>0</v>
      </c>
      <c r="BG188" s="105">
        <f>IF(N188="zákl. přenesená",J188,0)</f>
        <v>0</v>
      </c>
      <c r="BH188" s="105">
        <f>IF(N188="sníž. přenesená",J188,0)</f>
        <v>0</v>
      </c>
      <c r="BI188" s="105">
        <f>IF(N188="nulová",J188,0)</f>
        <v>0</v>
      </c>
      <c r="BJ188" s="18" t="s">
        <v>33</v>
      </c>
      <c r="BK188" s="105">
        <f>ROUND(I188*H188,2)</f>
        <v>0</v>
      </c>
      <c r="BL188" s="18" t="s">
        <v>170</v>
      </c>
      <c r="BM188" s="197" t="s">
        <v>2095</v>
      </c>
    </row>
    <row r="189" spans="1:65" s="13" customFormat="1" ht="11.25">
      <c r="B189" s="198"/>
      <c r="D189" s="199" t="s">
        <v>177</v>
      </c>
      <c r="F189" s="201" t="s">
        <v>1829</v>
      </c>
      <c r="H189" s="202">
        <v>30.827999999999999</v>
      </c>
      <c r="I189" s="203"/>
      <c r="L189" s="198"/>
      <c r="M189" s="204"/>
      <c r="N189" s="205"/>
      <c r="O189" s="205"/>
      <c r="P189" s="205"/>
      <c r="Q189" s="205"/>
      <c r="R189" s="205"/>
      <c r="S189" s="205"/>
      <c r="T189" s="206"/>
      <c r="AT189" s="200" t="s">
        <v>177</v>
      </c>
      <c r="AU189" s="200" t="s">
        <v>84</v>
      </c>
      <c r="AV189" s="13" t="s">
        <v>84</v>
      </c>
      <c r="AW189" s="13" t="s">
        <v>3</v>
      </c>
      <c r="AX189" s="13" t="s">
        <v>33</v>
      </c>
      <c r="AY189" s="200" t="s">
        <v>164</v>
      </c>
    </row>
    <row r="190" spans="1:65" s="12" customFormat="1" ht="22.9" customHeight="1">
      <c r="B190" s="173"/>
      <c r="D190" s="174" t="s">
        <v>76</v>
      </c>
      <c r="E190" s="184" t="s">
        <v>647</v>
      </c>
      <c r="F190" s="184" t="s">
        <v>648</v>
      </c>
      <c r="I190" s="176"/>
      <c r="J190" s="185">
        <f>BK190</f>
        <v>0</v>
      </c>
      <c r="L190" s="173"/>
      <c r="M190" s="178"/>
      <c r="N190" s="179"/>
      <c r="O190" s="179"/>
      <c r="P190" s="180">
        <f>P191</f>
        <v>0</v>
      </c>
      <c r="Q190" s="179"/>
      <c r="R190" s="180">
        <f>R191</f>
        <v>0</v>
      </c>
      <c r="S190" s="179"/>
      <c r="T190" s="181">
        <f>T191</f>
        <v>0</v>
      </c>
      <c r="AR190" s="174" t="s">
        <v>33</v>
      </c>
      <c r="AT190" s="182" t="s">
        <v>76</v>
      </c>
      <c r="AU190" s="182" t="s">
        <v>33</v>
      </c>
      <c r="AY190" s="174" t="s">
        <v>164</v>
      </c>
      <c r="BK190" s="183">
        <f>BK191</f>
        <v>0</v>
      </c>
    </row>
    <row r="191" spans="1:65" s="2" customFormat="1" ht="16.5" customHeight="1">
      <c r="A191" s="35"/>
      <c r="B191" s="155"/>
      <c r="C191" s="186" t="s">
        <v>270</v>
      </c>
      <c r="D191" s="186" t="s">
        <v>166</v>
      </c>
      <c r="E191" s="187" t="s">
        <v>1875</v>
      </c>
      <c r="F191" s="188" t="s">
        <v>1876</v>
      </c>
      <c r="G191" s="189" t="s">
        <v>174</v>
      </c>
      <c r="H191" s="190">
        <v>22.948</v>
      </c>
      <c r="I191" s="191"/>
      <c r="J191" s="192">
        <f>ROUND(I191*H191,2)</f>
        <v>0</v>
      </c>
      <c r="K191" s="188" t="s">
        <v>175</v>
      </c>
      <c r="L191" s="36"/>
      <c r="M191" s="246" t="s">
        <v>1</v>
      </c>
      <c r="N191" s="247" t="s">
        <v>43</v>
      </c>
      <c r="O191" s="248"/>
      <c r="P191" s="249">
        <f>O191*H191</f>
        <v>0</v>
      </c>
      <c r="Q191" s="249">
        <v>0</v>
      </c>
      <c r="R191" s="249">
        <f>Q191*H191</f>
        <v>0</v>
      </c>
      <c r="S191" s="249">
        <v>0</v>
      </c>
      <c r="T191" s="250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7" t="s">
        <v>170</v>
      </c>
      <c r="AT191" s="197" t="s">
        <v>166</v>
      </c>
      <c r="AU191" s="197" t="s">
        <v>84</v>
      </c>
      <c r="AY191" s="18" t="s">
        <v>164</v>
      </c>
      <c r="BE191" s="105">
        <f>IF(N191="základní",J191,0)</f>
        <v>0</v>
      </c>
      <c r="BF191" s="105">
        <f>IF(N191="snížená",J191,0)</f>
        <v>0</v>
      </c>
      <c r="BG191" s="105">
        <f>IF(N191="zákl. přenesená",J191,0)</f>
        <v>0</v>
      </c>
      <c r="BH191" s="105">
        <f>IF(N191="sníž. přenesená",J191,0)</f>
        <v>0</v>
      </c>
      <c r="BI191" s="105">
        <f>IF(N191="nulová",J191,0)</f>
        <v>0</v>
      </c>
      <c r="BJ191" s="18" t="s">
        <v>33</v>
      </c>
      <c r="BK191" s="105">
        <f>ROUND(I191*H191,2)</f>
        <v>0</v>
      </c>
      <c r="BL191" s="18" t="s">
        <v>170</v>
      </c>
      <c r="BM191" s="197" t="s">
        <v>2096</v>
      </c>
    </row>
    <row r="192" spans="1:65" s="2" customFormat="1" ht="6.95" customHeight="1">
      <c r="A192" s="35"/>
      <c r="B192" s="50"/>
      <c r="C192" s="51"/>
      <c r="D192" s="51"/>
      <c r="E192" s="51"/>
      <c r="F192" s="51"/>
      <c r="G192" s="51"/>
      <c r="H192" s="51"/>
      <c r="I192" s="137"/>
      <c r="J192" s="51"/>
      <c r="K192" s="51"/>
      <c r="L192" s="36"/>
      <c r="M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</sheetData>
  <autoFilter ref="C138:K191"/>
  <mergeCells count="20">
    <mergeCell ref="E125:H125"/>
    <mergeCell ref="E129:H129"/>
    <mergeCell ref="E127:H127"/>
    <mergeCell ref="E131:H131"/>
    <mergeCell ref="L2:V2"/>
    <mergeCell ref="D109:F109"/>
    <mergeCell ref="D110:F110"/>
    <mergeCell ref="D111:F111"/>
    <mergeCell ref="D112:F112"/>
    <mergeCell ref="D113:F113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8"/>
  <sheetViews>
    <sheetView showGridLines="0" workbookViewId="0">
      <selection activeCell="F110" sqref="F110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114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s="1" customFormat="1" ht="12" customHeight="1">
      <c r="B8" s="21"/>
      <c r="D8" s="28" t="s">
        <v>125</v>
      </c>
      <c r="I8" s="111"/>
      <c r="L8" s="21"/>
    </row>
    <row r="9" spans="1:46" s="2" customFormat="1" ht="16.5" customHeight="1">
      <c r="A9" s="35"/>
      <c r="B9" s="36"/>
      <c r="C9" s="35"/>
      <c r="D9" s="35"/>
      <c r="E9" s="305" t="s">
        <v>126</v>
      </c>
      <c r="F9" s="307"/>
      <c r="G9" s="307"/>
      <c r="H9" s="307"/>
      <c r="I9" s="114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127</v>
      </c>
      <c r="E10" s="35"/>
      <c r="F10" s="35"/>
      <c r="G10" s="35"/>
      <c r="H10" s="35"/>
      <c r="I10" s="114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61" t="s">
        <v>2097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36"/>
      <c r="C12" s="35"/>
      <c r="D12" s="35"/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18</v>
      </c>
      <c r="E13" s="35"/>
      <c r="F13" s="26" t="s">
        <v>1</v>
      </c>
      <c r="G13" s="35"/>
      <c r="H13" s="35"/>
      <c r="I13" s="115" t="s">
        <v>19</v>
      </c>
      <c r="J13" s="26" t="s">
        <v>1</v>
      </c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20</v>
      </c>
      <c r="E14" s="35"/>
      <c r="F14" s="26" t="s">
        <v>21</v>
      </c>
      <c r="G14" s="35"/>
      <c r="H14" s="35"/>
      <c r="I14" s="115" t="s">
        <v>22</v>
      </c>
      <c r="J14" s="58" t="str">
        <f>'Rekapitulace stavby'!AN8</f>
        <v>10. 6. 2019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114"/>
      <c r="J15" s="35"/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24</v>
      </c>
      <c r="E16" s="35"/>
      <c r="F16" s="35"/>
      <c r="G16" s="35"/>
      <c r="H16" s="35"/>
      <c r="I16" s="115" t="s">
        <v>25</v>
      </c>
      <c r="J16" s="26" t="s">
        <v>1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26</v>
      </c>
      <c r="F17" s="35"/>
      <c r="G17" s="35"/>
      <c r="H17" s="35"/>
      <c r="I17" s="115" t="s">
        <v>27</v>
      </c>
      <c r="J17" s="26" t="s">
        <v>1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36"/>
      <c r="C18" s="35"/>
      <c r="D18" s="35"/>
      <c r="E18" s="35"/>
      <c r="F18" s="35"/>
      <c r="G18" s="35"/>
      <c r="H18" s="35"/>
      <c r="I18" s="114"/>
      <c r="J18" s="35"/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28</v>
      </c>
      <c r="E19" s="35"/>
      <c r="F19" s="35"/>
      <c r="G19" s="35"/>
      <c r="H19" s="35"/>
      <c r="I19" s="115" t="s">
        <v>25</v>
      </c>
      <c r="J19" s="29" t="str">
        <f>'Rekapitulace stavby'!AN13</f>
        <v>Vyplň údaj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08" t="str">
        <f>'Rekapitulace stavby'!E14</f>
        <v>Vyplň údaj</v>
      </c>
      <c r="F20" s="273"/>
      <c r="G20" s="273"/>
      <c r="H20" s="273"/>
      <c r="I20" s="115" t="s">
        <v>27</v>
      </c>
      <c r="J20" s="29" t="str">
        <f>'Rekapitulace stavby'!AN14</f>
        <v>Vyplň údaj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36"/>
      <c r="C21" s="35"/>
      <c r="D21" s="35"/>
      <c r="E21" s="35"/>
      <c r="F21" s="35"/>
      <c r="G21" s="35"/>
      <c r="H21" s="35"/>
      <c r="I21" s="114"/>
      <c r="J21" s="35"/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30</v>
      </c>
      <c r="E22" s="35"/>
      <c r="F22" s="35"/>
      <c r="G22" s="35"/>
      <c r="H22" s="35"/>
      <c r="I22" s="115" t="s">
        <v>25</v>
      </c>
      <c r="J22" s="26" t="s">
        <v>1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31</v>
      </c>
      <c r="F23" s="35"/>
      <c r="G23" s="35"/>
      <c r="H23" s="35"/>
      <c r="I23" s="115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36"/>
      <c r="C24" s="35"/>
      <c r="D24" s="35"/>
      <c r="E24" s="35"/>
      <c r="F24" s="35"/>
      <c r="G24" s="35"/>
      <c r="H24" s="35"/>
      <c r="I24" s="114"/>
      <c r="J24" s="35"/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34</v>
      </c>
      <c r="E25" s="35"/>
      <c r="F25" s="35"/>
      <c r="G25" s="35"/>
      <c r="H25" s="35"/>
      <c r="I25" s="115" t="s">
        <v>25</v>
      </c>
      <c r="J25" s="26" t="str">
        <f>IF('Rekapitulace stavby'!AN19="","",'Rekapitulace stavby'!AN19)</f>
        <v/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tr">
        <f>IF('Rekapitulace stavby'!E20="","",'Rekapitulace stavby'!E20)</f>
        <v xml:space="preserve"> </v>
      </c>
      <c r="F26" s="35"/>
      <c r="G26" s="35"/>
      <c r="H26" s="35"/>
      <c r="I26" s="115" t="s">
        <v>27</v>
      </c>
      <c r="J26" s="26" t="str">
        <f>IF('Rekapitulace stavby'!AN20="","",'Rekapitulace stavby'!AN20)</f>
        <v/>
      </c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114"/>
      <c r="J27" s="35"/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35</v>
      </c>
      <c r="E28" s="35"/>
      <c r="F28" s="35"/>
      <c r="G28" s="35"/>
      <c r="H28" s="35"/>
      <c r="I28" s="114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278" t="s">
        <v>1</v>
      </c>
      <c r="F29" s="278"/>
      <c r="G29" s="278"/>
      <c r="H29" s="278"/>
      <c r="I29" s="118"/>
      <c r="J29" s="116"/>
      <c r="K29" s="116"/>
      <c r="L29" s="119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9"/>
      <c r="E31" s="69"/>
      <c r="F31" s="69"/>
      <c r="G31" s="69"/>
      <c r="H31" s="69"/>
      <c r="I31" s="120"/>
      <c r="J31" s="69"/>
      <c r="K31" s="69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26" t="s">
        <v>130</v>
      </c>
      <c r="E32" s="35"/>
      <c r="F32" s="35"/>
      <c r="G32" s="35"/>
      <c r="H32" s="35"/>
      <c r="I32" s="114"/>
      <c r="J32" s="34">
        <f>J98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33" t="s">
        <v>120</v>
      </c>
      <c r="E33" s="35"/>
      <c r="F33" s="35"/>
      <c r="G33" s="35"/>
      <c r="H33" s="35"/>
      <c r="I33" s="114"/>
      <c r="J33" s="34">
        <f>J103</f>
        <v>0</v>
      </c>
      <c r="K33" s="35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21" t="s">
        <v>38</v>
      </c>
      <c r="E34" s="35"/>
      <c r="F34" s="35"/>
      <c r="G34" s="35"/>
      <c r="H34" s="35"/>
      <c r="I34" s="114"/>
      <c r="J34" s="74">
        <f>ROUND(J32 + J33, 0)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36"/>
      <c r="C35" s="35"/>
      <c r="D35" s="69"/>
      <c r="E35" s="69"/>
      <c r="F35" s="69"/>
      <c r="G35" s="69"/>
      <c r="H35" s="69"/>
      <c r="I35" s="120"/>
      <c r="J35" s="69"/>
      <c r="K35" s="69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35"/>
      <c r="F36" s="39" t="s">
        <v>40</v>
      </c>
      <c r="G36" s="35"/>
      <c r="H36" s="35"/>
      <c r="I36" s="122" t="s">
        <v>39</v>
      </c>
      <c r="J36" s="39" t="s">
        <v>41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36"/>
      <c r="C37" s="35"/>
      <c r="D37" s="123" t="s">
        <v>42</v>
      </c>
      <c r="E37" s="28" t="s">
        <v>43</v>
      </c>
      <c r="F37" s="124">
        <f>ROUND((SUM(BE103:BE110) + SUM(BE132:BE137)),  0)</f>
        <v>0</v>
      </c>
      <c r="G37" s="35"/>
      <c r="H37" s="35"/>
      <c r="I37" s="125">
        <v>0.21</v>
      </c>
      <c r="J37" s="124">
        <f>ROUND(((SUM(BE103:BE110) + SUM(BE132:BE137))*I37),  0)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28" t="s">
        <v>44</v>
      </c>
      <c r="F38" s="124">
        <f>ROUND((SUM(BF103:BF110) + SUM(BF132:BF137)),  0)</f>
        <v>0</v>
      </c>
      <c r="G38" s="35"/>
      <c r="H38" s="35"/>
      <c r="I38" s="125">
        <v>0.15</v>
      </c>
      <c r="J38" s="124">
        <f>ROUND(((SUM(BF103:BF110) + SUM(BF132:BF137))*I38),  0)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4">
        <f>ROUND((SUM(BG103:BG110) + SUM(BG132:BG137)),  0)</f>
        <v>0</v>
      </c>
      <c r="G39" s="35"/>
      <c r="H39" s="35"/>
      <c r="I39" s="125">
        <v>0.21</v>
      </c>
      <c r="J39" s="124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36"/>
      <c r="C40" s="35"/>
      <c r="D40" s="35"/>
      <c r="E40" s="28" t="s">
        <v>46</v>
      </c>
      <c r="F40" s="124">
        <f>ROUND((SUM(BH103:BH110) + SUM(BH132:BH137)),  0)</f>
        <v>0</v>
      </c>
      <c r="G40" s="35"/>
      <c r="H40" s="35"/>
      <c r="I40" s="125">
        <v>0.15</v>
      </c>
      <c r="J40" s="124">
        <f>0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47</v>
      </c>
      <c r="F41" s="124">
        <f>ROUND((SUM(BI103:BI110) + SUM(BI132:BI137)),  0)</f>
        <v>0</v>
      </c>
      <c r="G41" s="35"/>
      <c r="H41" s="35"/>
      <c r="I41" s="125">
        <v>0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36"/>
      <c r="C42" s="35"/>
      <c r="D42" s="35"/>
      <c r="E42" s="35"/>
      <c r="F42" s="35"/>
      <c r="G42" s="35"/>
      <c r="H42" s="35"/>
      <c r="I42" s="114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09"/>
      <c r="D43" s="126" t="s">
        <v>48</v>
      </c>
      <c r="E43" s="63"/>
      <c r="F43" s="63"/>
      <c r="G43" s="127" t="s">
        <v>49</v>
      </c>
      <c r="H43" s="128" t="s">
        <v>50</v>
      </c>
      <c r="I43" s="129"/>
      <c r="J43" s="130">
        <f>SUM(J34:J41)</f>
        <v>0</v>
      </c>
      <c r="K43" s="131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I45" s="111"/>
      <c r="L45" s="21"/>
    </row>
    <row r="46" spans="1:31" s="1" customFormat="1" ht="14.45" customHeight="1">
      <c r="B46" s="21"/>
      <c r="I46" s="111"/>
      <c r="L46" s="21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2" customFormat="1" ht="16.5" customHeight="1">
      <c r="A87" s="35"/>
      <c r="B87" s="36"/>
      <c r="C87" s="35"/>
      <c r="D87" s="35"/>
      <c r="E87" s="305" t="s">
        <v>126</v>
      </c>
      <c r="F87" s="307"/>
      <c r="G87" s="307"/>
      <c r="H87" s="307"/>
      <c r="I87" s="114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127</v>
      </c>
      <c r="D88" s="35"/>
      <c r="E88" s="35"/>
      <c r="F88" s="35"/>
      <c r="G88" s="35"/>
      <c r="H88" s="35"/>
      <c r="I88" s="114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61" t="str">
        <f>E11</f>
        <v>005 - SO 910 Přeložka sdělovacích kabelů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20</v>
      </c>
      <c r="D91" s="35"/>
      <c r="E91" s="35"/>
      <c r="F91" s="26" t="str">
        <f>F14</f>
        <v xml:space="preserve"> </v>
      </c>
      <c r="G91" s="35"/>
      <c r="H91" s="35"/>
      <c r="I91" s="115" t="s">
        <v>22</v>
      </c>
      <c r="J91" s="58" t="str">
        <f>IF(J14="","",J14)</f>
        <v>10. 6. 2019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28" t="s">
        <v>24</v>
      </c>
      <c r="D93" s="35"/>
      <c r="E93" s="35"/>
      <c r="F93" s="26" t="str">
        <f>E17</f>
        <v>Statutární město Brno</v>
      </c>
      <c r="G93" s="35"/>
      <c r="H93" s="35"/>
      <c r="I93" s="115" t="s">
        <v>30</v>
      </c>
      <c r="J93" s="31" t="str">
        <f>E23</f>
        <v>Sweco Hydroprojekt a.s. divize Morava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28" t="s">
        <v>28</v>
      </c>
      <c r="D94" s="35"/>
      <c r="E94" s="35"/>
      <c r="F94" s="26" t="str">
        <f>IF(E20="","",E20)</f>
        <v>Vyplň údaj</v>
      </c>
      <c r="G94" s="35"/>
      <c r="H94" s="35"/>
      <c r="I94" s="115" t="s">
        <v>34</v>
      </c>
      <c r="J94" s="31" t="str">
        <f>E26</f>
        <v xml:space="preserve"> </v>
      </c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4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9" t="s">
        <v>132</v>
      </c>
      <c r="D96" s="109"/>
      <c r="E96" s="109"/>
      <c r="F96" s="109"/>
      <c r="G96" s="109"/>
      <c r="H96" s="109"/>
      <c r="I96" s="140"/>
      <c r="J96" s="141" t="s">
        <v>133</v>
      </c>
      <c r="K96" s="109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42" t="s">
        <v>2222</v>
      </c>
      <c r="D98" s="35"/>
      <c r="E98" s="35"/>
      <c r="F98" s="35"/>
      <c r="G98" s="35"/>
      <c r="H98" s="35"/>
      <c r="I98" s="114"/>
      <c r="J98" s="74">
        <f>J132</f>
        <v>0</v>
      </c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134</v>
      </c>
    </row>
    <row r="99" spans="1:65" s="9" customFormat="1" ht="24.95" customHeight="1">
      <c r="B99" s="143"/>
      <c r="D99" s="144" t="s">
        <v>144</v>
      </c>
      <c r="E99" s="145"/>
      <c r="F99" s="145"/>
      <c r="G99" s="145"/>
      <c r="H99" s="145"/>
      <c r="I99" s="146"/>
      <c r="J99" s="147">
        <f>J133</f>
        <v>0</v>
      </c>
      <c r="L99" s="143"/>
    </row>
    <row r="100" spans="1:65" s="10" customFormat="1" ht="19.899999999999999" customHeight="1">
      <c r="B100" s="148"/>
      <c r="D100" s="149" t="s">
        <v>2098</v>
      </c>
      <c r="E100" s="150"/>
      <c r="F100" s="150"/>
      <c r="G100" s="150"/>
      <c r="H100" s="150"/>
      <c r="I100" s="151"/>
      <c r="J100" s="152">
        <f>J134</f>
        <v>0</v>
      </c>
      <c r="L100" s="148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114"/>
      <c r="J101" s="35"/>
      <c r="K101" s="35"/>
      <c r="L101" s="4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6.95" customHeight="1">
      <c r="A102" s="35"/>
      <c r="B102" s="36"/>
      <c r="C102" s="35"/>
      <c r="D102" s="35"/>
      <c r="E102" s="35"/>
      <c r="F102" s="35"/>
      <c r="G102" s="35"/>
      <c r="H102" s="35"/>
      <c r="I102" s="114"/>
      <c r="J102" s="35"/>
      <c r="K102" s="35"/>
      <c r="L102" s="4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42"/>
      <c r="D103" s="35"/>
      <c r="E103" s="35"/>
      <c r="F103" s="35"/>
      <c r="G103" s="35"/>
      <c r="H103" s="35"/>
      <c r="I103" s="114"/>
      <c r="J103" s="153"/>
      <c r="K103" s="35"/>
      <c r="L103" s="45"/>
      <c r="N103" s="154" t="s">
        <v>42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55"/>
      <c r="C104" s="114"/>
      <c r="D104" s="266"/>
      <c r="E104" s="309"/>
      <c r="F104" s="309"/>
      <c r="G104" s="114"/>
      <c r="H104" s="114"/>
      <c r="I104" s="114"/>
      <c r="J104" s="102"/>
      <c r="K104" s="114"/>
      <c r="L104" s="157"/>
      <c r="M104" s="158"/>
      <c r="N104" s="159" t="s">
        <v>43</v>
      </c>
      <c r="O104" s="158"/>
      <c r="P104" s="158"/>
      <c r="Q104" s="158"/>
      <c r="R104" s="158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60" t="s">
        <v>146</v>
      </c>
      <c r="AZ104" s="158"/>
      <c r="BA104" s="158"/>
      <c r="BB104" s="158"/>
      <c r="BC104" s="158"/>
      <c r="BD104" s="158"/>
      <c r="BE104" s="161">
        <f t="shared" ref="BE104:BE109" si="0">IF(N104="základní",J104,0)</f>
        <v>0</v>
      </c>
      <c r="BF104" s="161">
        <f t="shared" ref="BF104:BF109" si="1">IF(N104="snížená",J104,0)</f>
        <v>0</v>
      </c>
      <c r="BG104" s="161">
        <f t="shared" ref="BG104:BG109" si="2">IF(N104="zákl. přenesená",J104,0)</f>
        <v>0</v>
      </c>
      <c r="BH104" s="161">
        <f t="shared" ref="BH104:BH109" si="3">IF(N104="sníž. přenesená",J104,0)</f>
        <v>0</v>
      </c>
      <c r="BI104" s="161">
        <f t="shared" ref="BI104:BI109" si="4">IF(N104="nulová",J104,0)</f>
        <v>0</v>
      </c>
      <c r="BJ104" s="160" t="s">
        <v>33</v>
      </c>
      <c r="BK104" s="158"/>
      <c r="BL104" s="158"/>
      <c r="BM104" s="158"/>
    </row>
    <row r="105" spans="1:65" s="2" customFormat="1" ht="18" customHeight="1">
      <c r="A105" s="35"/>
      <c r="B105" s="155"/>
      <c r="C105" s="114"/>
      <c r="D105" s="266"/>
      <c r="E105" s="309"/>
      <c r="F105" s="309"/>
      <c r="G105" s="114"/>
      <c r="H105" s="114"/>
      <c r="I105" s="114"/>
      <c r="J105" s="102"/>
      <c r="K105" s="114"/>
      <c r="L105" s="157"/>
      <c r="M105" s="158"/>
      <c r="N105" s="159" t="s">
        <v>43</v>
      </c>
      <c r="O105" s="158"/>
      <c r="P105" s="158"/>
      <c r="Q105" s="158"/>
      <c r="R105" s="158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60" t="s">
        <v>146</v>
      </c>
      <c r="AZ105" s="158"/>
      <c r="BA105" s="158"/>
      <c r="BB105" s="158"/>
      <c r="BC105" s="158"/>
      <c r="BD105" s="158"/>
      <c r="BE105" s="161">
        <f t="shared" si="0"/>
        <v>0</v>
      </c>
      <c r="BF105" s="161">
        <f t="shared" si="1"/>
        <v>0</v>
      </c>
      <c r="BG105" s="161">
        <f t="shared" si="2"/>
        <v>0</v>
      </c>
      <c r="BH105" s="161">
        <f t="shared" si="3"/>
        <v>0</v>
      </c>
      <c r="BI105" s="161">
        <f t="shared" si="4"/>
        <v>0</v>
      </c>
      <c r="BJ105" s="160" t="s">
        <v>33</v>
      </c>
      <c r="BK105" s="158"/>
      <c r="BL105" s="158"/>
      <c r="BM105" s="158"/>
    </row>
    <row r="106" spans="1:65" s="2" customFormat="1" ht="18" customHeight="1">
      <c r="A106" s="35"/>
      <c r="B106" s="155"/>
      <c r="C106" s="114"/>
      <c r="D106" s="266"/>
      <c r="E106" s="309"/>
      <c r="F106" s="309"/>
      <c r="G106" s="114"/>
      <c r="H106" s="114"/>
      <c r="I106" s="114"/>
      <c r="J106" s="102"/>
      <c r="K106" s="114"/>
      <c r="L106" s="157"/>
      <c r="M106" s="158"/>
      <c r="N106" s="159" t="s">
        <v>43</v>
      </c>
      <c r="O106" s="158"/>
      <c r="P106" s="158"/>
      <c r="Q106" s="158"/>
      <c r="R106" s="158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60" t="s">
        <v>146</v>
      </c>
      <c r="AZ106" s="158"/>
      <c r="BA106" s="158"/>
      <c r="BB106" s="158"/>
      <c r="BC106" s="158"/>
      <c r="BD106" s="158"/>
      <c r="BE106" s="161">
        <f t="shared" si="0"/>
        <v>0</v>
      </c>
      <c r="BF106" s="161">
        <f t="shared" si="1"/>
        <v>0</v>
      </c>
      <c r="BG106" s="161">
        <f t="shared" si="2"/>
        <v>0</v>
      </c>
      <c r="BH106" s="161">
        <f t="shared" si="3"/>
        <v>0</v>
      </c>
      <c r="BI106" s="161">
        <f t="shared" si="4"/>
        <v>0</v>
      </c>
      <c r="BJ106" s="160" t="s">
        <v>33</v>
      </c>
      <c r="BK106" s="158"/>
      <c r="BL106" s="158"/>
      <c r="BM106" s="158"/>
    </row>
    <row r="107" spans="1:65" s="2" customFormat="1" ht="18" customHeight="1">
      <c r="A107" s="35"/>
      <c r="B107" s="155"/>
      <c r="C107" s="114"/>
      <c r="D107" s="266"/>
      <c r="E107" s="309"/>
      <c r="F107" s="309"/>
      <c r="G107" s="114"/>
      <c r="H107" s="114"/>
      <c r="I107" s="114"/>
      <c r="J107" s="102"/>
      <c r="K107" s="114"/>
      <c r="L107" s="157"/>
      <c r="M107" s="158"/>
      <c r="N107" s="159" t="s">
        <v>43</v>
      </c>
      <c r="O107" s="158"/>
      <c r="P107" s="158"/>
      <c r="Q107" s="158"/>
      <c r="R107" s="158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60" t="s">
        <v>146</v>
      </c>
      <c r="AZ107" s="158"/>
      <c r="BA107" s="158"/>
      <c r="BB107" s="158"/>
      <c r="BC107" s="158"/>
      <c r="BD107" s="158"/>
      <c r="BE107" s="161">
        <f t="shared" si="0"/>
        <v>0</v>
      </c>
      <c r="BF107" s="161">
        <f t="shared" si="1"/>
        <v>0</v>
      </c>
      <c r="BG107" s="161">
        <f t="shared" si="2"/>
        <v>0</v>
      </c>
      <c r="BH107" s="161">
        <f t="shared" si="3"/>
        <v>0</v>
      </c>
      <c r="BI107" s="161">
        <f t="shared" si="4"/>
        <v>0</v>
      </c>
      <c r="BJ107" s="160" t="s">
        <v>33</v>
      </c>
      <c r="BK107" s="158"/>
      <c r="BL107" s="158"/>
      <c r="BM107" s="158"/>
    </row>
    <row r="108" spans="1:65" s="2" customFormat="1" ht="18" customHeight="1">
      <c r="A108" s="35"/>
      <c r="B108" s="155"/>
      <c r="C108" s="114"/>
      <c r="D108" s="266"/>
      <c r="E108" s="309"/>
      <c r="F108" s="309"/>
      <c r="G108" s="114"/>
      <c r="H108" s="114"/>
      <c r="I108" s="114"/>
      <c r="J108" s="102"/>
      <c r="K108" s="114"/>
      <c r="L108" s="157"/>
      <c r="M108" s="158"/>
      <c r="N108" s="159" t="s">
        <v>43</v>
      </c>
      <c r="O108" s="158"/>
      <c r="P108" s="158"/>
      <c r="Q108" s="158"/>
      <c r="R108" s="158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60" t="s">
        <v>146</v>
      </c>
      <c r="AZ108" s="158"/>
      <c r="BA108" s="158"/>
      <c r="BB108" s="158"/>
      <c r="BC108" s="158"/>
      <c r="BD108" s="158"/>
      <c r="BE108" s="161">
        <f t="shared" si="0"/>
        <v>0</v>
      </c>
      <c r="BF108" s="161">
        <f t="shared" si="1"/>
        <v>0</v>
      </c>
      <c r="BG108" s="161">
        <f t="shared" si="2"/>
        <v>0</v>
      </c>
      <c r="BH108" s="161">
        <f t="shared" si="3"/>
        <v>0</v>
      </c>
      <c r="BI108" s="161">
        <f t="shared" si="4"/>
        <v>0</v>
      </c>
      <c r="BJ108" s="160" t="s">
        <v>33</v>
      </c>
      <c r="BK108" s="158"/>
      <c r="BL108" s="158"/>
      <c r="BM108" s="158"/>
    </row>
    <row r="109" spans="1:65" s="2" customFormat="1" ht="18" customHeight="1">
      <c r="A109" s="35"/>
      <c r="B109" s="155"/>
      <c r="C109" s="114"/>
      <c r="D109" s="156"/>
      <c r="E109" s="114"/>
      <c r="F109" s="114"/>
      <c r="G109" s="114"/>
      <c r="H109" s="114"/>
      <c r="I109" s="114"/>
      <c r="J109" s="102"/>
      <c r="K109" s="114"/>
      <c r="L109" s="157"/>
      <c r="M109" s="158"/>
      <c r="N109" s="159" t="s">
        <v>43</v>
      </c>
      <c r="O109" s="158"/>
      <c r="P109" s="158"/>
      <c r="Q109" s="158"/>
      <c r="R109" s="158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60" t="s">
        <v>148</v>
      </c>
      <c r="AZ109" s="158"/>
      <c r="BA109" s="158"/>
      <c r="BB109" s="158"/>
      <c r="BC109" s="158"/>
      <c r="BD109" s="158"/>
      <c r="BE109" s="161">
        <f t="shared" si="0"/>
        <v>0</v>
      </c>
      <c r="BF109" s="161">
        <f t="shared" si="1"/>
        <v>0</v>
      </c>
      <c r="BG109" s="161">
        <f t="shared" si="2"/>
        <v>0</v>
      </c>
      <c r="BH109" s="161">
        <f t="shared" si="3"/>
        <v>0</v>
      </c>
      <c r="BI109" s="161">
        <f t="shared" si="4"/>
        <v>0</v>
      </c>
      <c r="BJ109" s="160" t="s">
        <v>33</v>
      </c>
      <c r="BK109" s="158"/>
      <c r="BL109" s="158"/>
      <c r="BM109" s="158"/>
    </row>
    <row r="110" spans="1:65" s="2" customFormat="1" ht="11.25">
      <c r="A110" s="35"/>
      <c r="B110" s="36"/>
      <c r="C110" s="35"/>
      <c r="D110" s="35"/>
      <c r="E110" s="35"/>
      <c r="F110" s="35"/>
      <c r="G110" s="35"/>
      <c r="H110" s="35"/>
      <c r="I110" s="114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08" t="s">
        <v>2221</v>
      </c>
      <c r="D111" s="109"/>
      <c r="E111" s="109"/>
      <c r="F111" s="109"/>
      <c r="G111" s="109"/>
      <c r="H111" s="109"/>
      <c r="I111" s="140"/>
      <c r="J111" s="110">
        <f>ROUND(J98+J103,0)</f>
        <v>0</v>
      </c>
      <c r="K111" s="109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6.95" customHeight="1">
      <c r="A112" s="35"/>
      <c r="B112" s="50"/>
      <c r="C112" s="51"/>
      <c r="D112" s="51"/>
      <c r="E112" s="51"/>
      <c r="F112" s="51"/>
      <c r="G112" s="51"/>
      <c r="H112" s="51"/>
      <c r="I112" s="137"/>
      <c r="J112" s="51"/>
      <c r="K112" s="51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5" customHeight="1">
      <c r="A116" s="35"/>
      <c r="B116" s="52"/>
      <c r="C116" s="53"/>
      <c r="D116" s="53"/>
      <c r="E116" s="53"/>
      <c r="F116" s="53"/>
      <c r="G116" s="53"/>
      <c r="H116" s="53"/>
      <c r="I116" s="138"/>
      <c r="J116" s="53"/>
      <c r="K116" s="53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5" customHeight="1">
      <c r="A117" s="35"/>
      <c r="B117" s="36"/>
      <c r="C117" s="22" t="s">
        <v>149</v>
      </c>
      <c r="D117" s="35"/>
      <c r="E117" s="35"/>
      <c r="F117" s="35"/>
      <c r="G117" s="35"/>
      <c r="H117" s="35"/>
      <c r="I117" s="114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5" customHeight="1">
      <c r="A118" s="35"/>
      <c r="B118" s="36"/>
      <c r="C118" s="35"/>
      <c r="D118" s="35"/>
      <c r="E118" s="35"/>
      <c r="F118" s="35"/>
      <c r="G118" s="35"/>
      <c r="H118" s="35"/>
      <c r="I118" s="114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16</v>
      </c>
      <c r="D119" s="35"/>
      <c r="E119" s="35"/>
      <c r="F119" s="35"/>
      <c r="G119" s="35"/>
      <c r="H119" s="35"/>
      <c r="I119" s="114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05" t="str">
        <f>E7</f>
        <v>Brno, Tuřanka II, rekonstrukce kanalizace a vodovodu</v>
      </c>
      <c r="F120" s="306"/>
      <c r="G120" s="306"/>
      <c r="H120" s="306"/>
      <c r="I120" s="114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125</v>
      </c>
      <c r="I121" s="111"/>
      <c r="L121" s="21"/>
    </row>
    <row r="122" spans="1:31" s="2" customFormat="1" ht="16.5" customHeight="1">
      <c r="A122" s="35"/>
      <c r="B122" s="36"/>
      <c r="C122" s="35"/>
      <c r="D122" s="35"/>
      <c r="E122" s="305" t="s">
        <v>126</v>
      </c>
      <c r="F122" s="307"/>
      <c r="G122" s="307"/>
      <c r="H122" s="307"/>
      <c r="I122" s="114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127</v>
      </c>
      <c r="D123" s="35"/>
      <c r="E123" s="35"/>
      <c r="F123" s="35"/>
      <c r="G123" s="35"/>
      <c r="H123" s="35"/>
      <c r="I123" s="114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61" t="str">
        <f>E11</f>
        <v>005 - SO 910 Přeložka sdělovacích kabelů</v>
      </c>
      <c r="F124" s="307"/>
      <c r="G124" s="307"/>
      <c r="H124" s="307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4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20</v>
      </c>
      <c r="D126" s="35"/>
      <c r="E126" s="35"/>
      <c r="F126" s="26" t="str">
        <f>F14</f>
        <v xml:space="preserve"> </v>
      </c>
      <c r="G126" s="35"/>
      <c r="H126" s="35"/>
      <c r="I126" s="115" t="s">
        <v>22</v>
      </c>
      <c r="J126" s="58" t="str">
        <f>IF(J14="","",J14)</f>
        <v>10. 6. 2019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4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40.15" customHeight="1">
      <c r="A128" s="35"/>
      <c r="B128" s="36"/>
      <c r="C128" s="28" t="s">
        <v>24</v>
      </c>
      <c r="D128" s="35"/>
      <c r="E128" s="35"/>
      <c r="F128" s="26" t="str">
        <f>E17</f>
        <v>Statutární město Brno</v>
      </c>
      <c r="G128" s="35"/>
      <c r="H128" s="35"/>
      <c r="I128" s="115" t="s">
        <v>30</v>
      </c>
      <c r="J128" s="31" t="str">
        <f>E23</f>
        <v>Sweco Hydroprojekt a.s. divize Morava</v>
      </c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28" t="s">
        <v>28</v>
      </c>
      <c r="D129" s="35"/>
      <c r="E129" s="35"/>
      <c r="F129" s="26" t="str">
        <f>IF(E20="","",E20)</f>
        <v>Vyplň údaj</v>
      </c>
      <c r="G129" s="35"/>
      <c r="H129" s="35"/>
      <c r="I129" s="115" t="s">
        <v>34</v>
      </c>
      <c r="J129" s="31" t="str">
        <f>E26</f>
        <v xml:space="preserve"> 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114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2"/>
      <c r="B131" s="163"/>
      <c r="C131" s="164" t="s">
        <v>150</v>
      </c>
      <c r="D131" s="165" t="s">
        <v>63</v>
      </c>
      <c r="E131" s="165" t="s">
        <v>59</v>
      </c>
      <c r="F131" s="165" t="s">
        <v>60</v>
      </c>
      <c r="G131" s="165" t="s">
        <v>151</v>
      </c>
      <c r="H131" s="165" t="s">
        <v>152</v>
      </c>
      <c r="I131" s="166" t="s">
        <v>153</v>
      </c>
      <c r="J131" s="165" t="s">
        <v>133</v>
      </c>
      <c r="K131" s="167" t="s">
        <v>154</v>
      </c>
      <c r="L131" s="168"/>
      <c r="M131" s="65" t="s">
        <v>1</v>
      </c>
      <c r="N131" s="66" t="s">
        <v>42</v>
      </c>
      <c r="O131" s="66" t="s">
        <v>155</v>
      </c>
      <c r="P131" s="66" t="s">
        <v>156</v>
      </c>
      <c r="Q131" s="66" t="s">
        <v>157</v>
      </c>
      <c r="R131" s="66" t="s">
        <v>158</v>
      </c>
      <c r="S131" s="66" t="s">
        <v>159</v>
      </c>
      <c r="T131" s="67" t="s">
        <v>160</v>
      </c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</row>
    <row r="132" spans="1:65" s="2" customFormat="1" ht="22.9" customHeight="1">
      <c r="A132" s="35"/>
      <c r="B132" s="36"/>
      <c r="C132" s="72" t="s">
        <v>161</v>
      </c>
      <c r="D132" s="35"/>
      <c r="E132" s="35"/>
      <c r="F132" s="35"/>
      <c r="G132" s="35"/>
      <c r="H132" s="35"/>
      <c r="I132" s="114"/>
      <c r="J132" s="169">
        <f>BK132</f>
        <v>0</v>
      </c>
      <c r="K132" s="35"/>
      <c r="L132" s="36"/>
      <c r="M132" s="68"/>
      <c r="N132" s="59"/>
      <c r="O132" s="69"/>
      <c r="P132" s="170">
        <f>P133</f>
        <v>0</v>
      </c>
      <c r="Q132" s="69"/>
      <c r="R132" s="170">
        <f>R133</f>
        <v>0</v>
      </c>
      <c r="S132" s="69"/>
      <c r="T132" s="171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134</v>
      </c>
      <c r="BK132" s="172">
        <f>BK133</f>
        <v>0</v>
      </c>
    </row>
    <row r="133" spans="1:65" s="12" customFormat="1" ht="25.9" customHeight="1">
      <c r="B133" s="173"/>
      <c r="D133" s="174" t="s">
        <v>76</v>
      </c>
      <c r="E133" s="175" t="s">
        <v>325</v>
      </c>
      <c r="F133" s="175" t="s">
        <v>653</v>
      </c>
      <c r="I133" s="176"/>
      <c r="J133" s="177">
        <f>BK133</f>
        <v>0</v>
      </c>
      <c r="L133" s="173"/>
      <c r="M133" s="178"/>
      <c r="N133" s="179"/>
      <c r="O133" s="179"/>
      <c r="P133" s="180">
        <f>P134</f>
        <v>0</v>
      </c>
      <c r="Q133" s="179"/>
      <c r="R133" s="180">
        <f>R134</f>
        <v>0</v>
      </c>
      <c r="S133" s="179"/>
      <c r="T133" s="181">
        <f>T134</f>
        <v>0</v>
      </c>
      <c r="AR133" s="174" t="s">
        <v>101</v>
      </c>
      <c r="AT133" s="182" t="s">
        <v>76</v>
      </c>
      <c r="AU133" s="182" t="s">
        <v>77</v>
      </c>
      <c r="AY133" s="174" t="s">
        <v>164</v>
      </c>
      <c r="BK133" s="183">
        <f>BK134</f>
        <v>0</v>
      </c>
    </row>
    <row r="134" spans="1:65" s="12" customFormat="1" ht="22.9" customHeight="1">
      <c r="B134" s="173"/>
      <c r="D134" s="174" t="s">
        <v>76</v>
      </c>
      <c r="E134" s="184" t="s">
        <v>2099</v>
      </c>
      <c r="F134" s="184" t="s">
        <v>2100</v>
      </c>
      <c r="I134" s="176"/>
      <c r="J134" s="185">
        <f>BK134</f>
        <v>0</v>
      </c>
      <c r="L134" s="173"/>
      <c r="M134" s="178"/>
      <c r="N134" s="179"/>
      <c r="O134" s="179"/>
      <c r="P134" s="180">
        <f>SUM(P135:P137)</f>
        <v>0</v>
      </c>
      <c r="Q134" s="179"/>
      <c r="R134" s="180">
        <f>SUM(R135:R137)</f>
        <v>0</v>
      </c>
      <c r="S134" s="179"/>
      <c r="T134" s="181">
        <f>SUM(T135:T137)</f>
        <v>0</v>
      </c>
      <c r="AR134" s="174" t="s">
        <v>101</v>
      </c>
      <c r="AT134" s="182" t="s">
        <v>76</v>
      </c>
      <c r="AU134" s="182" t="s">
        <v>33</v>
      </c>
      <c r="AY134" s="174" t="s">
        <v>164</v>
      </c>
      <c r="BK134" s="183">
        <f>SUM(BK135:BK137)</f>
        <v>0</v>
      </c>
    </row>
    <row r="135" spans="1:65" s="2" customFormat="1" ht="21.75" customHeight="1">
      <c r="A135" s="35"/>
      <c r="B135" s="155"/>
      <c r="C135" s="186" t="s">
        <v>33</v>
      </c>
      <c r="D135" s="186" t="s">
        <v>166</v>
      </c>
      <c r="E135" s="187" t="s">
        <v>2101</v>
      </c>
      <c r="F135" s="188" t="s">
        <v>2102</v>
      </c>
      <c r="G135" s="189" t="s">
        <v>227</v>
      </c>
      <c r="H135" s="190">
        <v>56.8</v>
      </c>
      <c r="I135" s="191"/>
      <c r="J135" s="192">
        <f>ROUND(I135*H135,2)</f>
        <v>0</v>
      </c>
      <c r="K135" s="188" t="s">
        <v>1</v>
      </c>
      <c r="L135" s="36"/>
      <c r="M135" s="193" t="s">
        <v>1</v>
      </c>
      <c r="N135" s="194" t="s">
        <v>43</v>
      </c>
      <c r="O135" s="61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7" t="s">
        <v>544</v>
      </c>
      <c r="AT135" s="197" t="s">
        <v>166</v>
      </c>
      <c r="AU135" s="197" t="s">
        <v>84</v>
      </c>
      <c r="AY135" s="18" t="s">
        <v>164</v>
      </c>
      <c r="BE135" s="105">
        <f>IF(N135="základní",J135,0)</f>
        <v>0</v>
      </c>
      <c r="BF135" s="105">
        <f>IF(N135="snížená",J135,0)</f>
        <v>0</v>
      </c>
      <c r="BG135" s="105">
        <f>IF(N135="zákl. přenesená",J135,0)</f>
        <v>0</v>
      </c>
      <c r="BH135" s="105">
        <f>IF(N135="sníž. přenesená",J135,0)</f>
        <v>0</v>
      </c>
      <c r="BI135" s="105">
        <f>IF(N135="nulová",J135,0)</f>
        <v>0</v>
      </c>
      <c r="BJ135" s="18" t="s">
        <v>33</v>
      </c>
      <c r="BK135" s="105">
        <f>ROUND(I135*H135,2)</f>
        <v>0</v>
      </c>
      <c r="BL135" s="18" t="s">
        <v>544</v>
      </c>
      <c r="BM135" s="197" t="s">
        <v>2103</v>
      </c>
    </row>
    <row r="136" spans="1:65" s="2" customFormat="1" ht="19.5">
      <c r="A136" s="35"/>
      <c r="B136" s="36"/>
      <c r="C136" s="35"/>
      <c r="D136" s="199" t="s">
        <v>196</v>
      </c>
      <c r="E136" s="35"/>
      <c r="F136" s="215" t="s">
        <v>2104</v>
      </c>
      <c r="G136" s="35"/>
      <c r="H136" s="35"/>
      <c r="I136" s="114"/>
      <c r="J136" s="35"/>
      <c r="K136" s="35"/>
      <c r="L136" s="36"/>
      <c r="M136" s="216"/>
      <c r="N136" s="217"/>
      <c r="O136" s="61"/>
      <c r="P136" s="61"/>
      <c r="Q136" s="61"/>
      <c r="R136" s="61"/>
      <c r="S136" s="61"/>
      <c r="T136" s="62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196</v>
      </c>
      <c r="AU136" s="18" t="s">
        <v>84</v>
      </c>
    </row>
    <row r="137" spans="1:65" s="13" customFormat="1" ht="11.25">
      <c r="B137" s="198"/>
      <c r="D137" s="199" t="s">
        <v>177</v>
      </c>
      <c r="E137" s="200" t="s">
        <v>1</v>
      </c>
      <c r="F137" s="201" t="s">
        <v>2105</v>
      </c>
      <c r="H137" s="202">
        <v>56.8</v>
      </c>
      <c r="I137" s="203"/>
      <c r="L137" s="198"/>
      <c r="M137" s="235"/>
      <c r="N137" s="236"/>
      <c r="O137" s="236"/>
      <c r="P137" s="236"/>
      <c r="Q137" s="236"/>
      <c r="R137" s="236"/>
      <c r="S137" s="236"/>
      <c r="T137" s="237"/>
      <c r="AT137" s="200" t="s">
        <v>177</v>
      </c>
      <c r="AU137" s="200" t="s">
        <v>84</v>
      </c>
      <c r="AV137" s="13" t="s">
        <v>84</v>
      </c>
      <c r="AW137" s="13" t="s">
        <v>32</v>
      </c>
      <c r="AX137" s="13" t="s">
        <v>33</v>
      </c>
      <c r="AY137" s="200" t="s">
        <v>164</v>
      </c>
    </row>
    <row r="138" spans="1:65" s="2" customFormat="1" ht="6.95" customHeight="1">
      <c r="A138" s="35"/>
      <c r="B138" s="50"/>
      <c r="C138" s="51"/>
      <c r="D138" s="51"/>
      <c r="E138" s="51"/>
      <c r="F138" s="51"/>
      <c r="G138" s="51"/>
      <c r="H138" s="51"/>
      <c r="I138" s="137"/>
      <c r="J138" s="51"/>
      <c r="K138" s="51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1:K137"/>
  <mergeCells count="17"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0"/>
  <sheetViews>
    <sheetView showGridLines="0" topLeftCell="A11" workbookViewId="0">
      <selection activeCell="D104" sqref="D104:F10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290" t="s">
        <v>5</v>
      </c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8" t="s">
        <v>117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2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124</v>
      </c>
      <c r="I4" s="111"/>
      <c r="L4" s="21"/>
      <c r="M4" s="113" t="s">
        <v>10</v>
      </c>
      <c r="AT4" s="18" t="s">
        <v>3</v>
      </c>
    </row>
    <row r="5" spans="1:46" s="1" customFormat="1" ht="6.95" customHeight="1">
      <c r="B5" s="21"/>
      <c r="I5" s="111"/>
      <c r="L5" s="21"/>
    </row>
    <row r="6" spans="1:46" s="1" customFormat="1" ht="12" customHeight="1">
      <c r="B6" s="21"/>
      <c r="D6" s="28" t="s">
        <v>16</v>
      </c>
      <c r="I6" s="111"/>
      <c r="L6" s="21"/>
    </row>
    <row r="7" spans="1:46" s="1" customFormat="1" ht="16.5" customHeight="1">
      <c r="B7" s="21"/>
      <c r="E7" s="305" t="str">
        <f>'Rekapitulace stavby'!K6</f>
        <v>Brno, Tuřanka II, rekonstrukce kanalizace a vodovodu</v>
      </c>
      <c r="F7" s="306"/>
      <c r="G7" s="306"/>
      <c r="H7" s="306"/>
      <c r="I7" s="111"/>
      <c r="L7" s="21"/>
    </row>
    <row r="8" spans="1:46" s="1" customFormat="1" ht="12" customHeight="1">
      <c r="B8" s="21"/>
      <c r="D8" s="28" t="s">
        <v>125</v>
      </c>
      <c r="I8" s="111"/>
      <c r="L8" s="21"/>
    </row>
    <row r="9" spans="1:46" s="2" customFormat="1" ht="16.5" customHeight="1">
      <c r="A9" s="35"/>
      <c r="B9" s="36"/>
      <c r="C9" s="35"/>
      <c r="D9" s="35"/>
      <c r="E9" s="305" t="s">
        <v>126</v>
      </c>
      <c r="F9" s="307"/>
      <c r="G9" s="307"/>
      <c r="H9" s="307"/>
      <c r="I9" s="114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127</v>
      </c>
      <c r="E10" s="35"/>
      <c r="F10" s="35"/>
      <c r="G10" s="35"/>
      <c r="H10" s="35"/>
      <c r="I10" s="114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61" t="s">
        <v>2106</v>
      </c>
      <c r="F11" s="307"/>
      <c r="G11" s="307"/>
      <c r="H11" s="307"/>
      <c r="I11" s="114"/>
      <c r="J11" s="35"/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36"/>
      <c r="C12" s="35"/>
      <c r="D12" s="35"/>
      <c r="E12" s="35"/>
      <c r="F12" s="35"/>
      <c r="G12" s="35"/>
      <c r="H12" s="35"/>
      <c r="I12" s="114"/>
      <c r="J12" s="35"/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18</v>
      </c>
      <c r="E13" s="35"/>
      <c r="F13" s="26" t="s">
        <v>1</v>
      </c>
      <c r="G13" s="35"/>
      <c r="H13" s="35"/>
      <c r="I13" s="115" t="s">
        <v>19</v>
      </c>
      <c r="J13" s="26" t="s">
        <v>1</v>
      </c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20</v>
      </c>
      <c r="E14" s="35"/>
      <c r="F14" s="26" t="s">
        <v>21</v>
      </c>
      <c r="G14" s="35"/>
      <c r="H14" s="35"/>
      <c r="I14" s="115" t="s">
        <v>22</v>
      </c>
      <c r="J14" s="58" t="str">
        <f>'Rekapitulace stavby'!AN8</f>
        <v>10. 6. 2019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114"/>
      <c r="J15" s="35"/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24</v>
      </c>
      <c r="E16" s="35"/>
      <c r="F16" s="35"/>
      <c r="G16" s="35"/>
      <c r="H16" s="35"/>
      <c r="I16" s="115" t="s">
        <v>25</v>
      </c>
      <c r="J16" s="26" t="s">
        <v>1</v>
      </c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26</v>
      </c>
      <c r="F17" s="35"/>
      <c r="G17" s="35"/>
      <c r="H17" s="35"/>
      <c r="I17" s="115" t="s">
        <v>27</v>
      </c>
      <c r="J17" s="26" t="s">
        <v>1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36"/>
      <c r="C18" s="35"/>
      <c r="D18" s="35"/>
      <c r="E18" s="35"/>
      <c r="F18" s="35"/>
      <c r="G18" s="35"/>
      <c r="H18" s="35"/>
      <c r="I18" s="114"/>
      <c r="J18" s="35"/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28</v>
      </c>
      <c r="E19" s="35"/>
      <c r="F19" s="35"/>
      <c r="G19" s="35"/>
      <c r="H19" s="35"/>
      <c r="I19" s="115" t="s">
        <v>25</v>
      </c>
      <c r="J19" s="29" t="str">
        <f>'Rekapitulace stavby'!AN13</f>
        <v>Vyplň údaj</v>
      </c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08" t="str">
        <f>'Rekapitulace stavby'!E14</f>
        <v>Vyplň údaj</v>
      </c>
      <c r="F20" s="273"/>
      <c r="G20" s="273"/>
      <c r="H20" s="273"/>
      <c r="I20" s="115" t="s">
        <v>27</v>
      </c>
      <c r="J20" s="29" t="str">
        <f>'Rekapitulace stavby'!AN14</f>
        <v>Vyplň údaj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36"/>
      <c r="C21" s="35"/>
      <c r="D21" s="35"/>
      <c r="E21" s="35"/>
      <c r="F21" s="35"/>
      <c r="G21" s="35"/>
      <c r="H21" s="35"/>
      <c r="I21" s="114"/>
      <c r="J21" s="35"/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30</v>
      </c>
      <c r="E22" s="35"/>
      <c r="F22" s="35"/>
      <c r="G22" s="35"/>
      <c r="H22" s="35"/>
      <c r="I22" s="115" t="s">
        <v>25</v>
      </c>
      <c r="J22" s="26" t="s">
        <v>1</v>
      </c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31</v>
      </c>
      <c r="F23" s="35"/>
      <c r="G23" s="35"/>
      <c r="H23" s="35"/>
      <c r="I23" s="115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36"/>
      <c r="C24" s="35"/>
      <c r="D24" s="35"/>
      <c r="E24" s="35"/>
      <c r="F24" s="35"/>
      <c r="G24" s="35"/>
      <c r="H24" s="35"/>
      <c r="I24" s="114"/>
      <c r="J24" s="35"/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34</v>
      </c>
      <c r="E25" s="35"/>
      <c r="F25" s="35"/>
      <c r="G25" s="35"/>
      <c r="H25" s="35"/>
      <c r="I25" s="115" t="s">
        <v>25</v>
      </c>
      <c r="J25" s="26" t="str">
        <f>IF('Rekapitulace stavby'!AN19="","",'Rekapitulace stavby'!AN19)</f>
        <v/>
      </c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tr">
        <f>IF('Rekapitulace stavby'!E20="","",'Rekapitulace stavby'!E20)</f>
        <v xml:space="preserve"> </v>
      </c>
      <c r="F26" s="35"/>
      <c r="G26" s="35"/>
      <c r="H26" s="35"/>
      <c r="I26" s="115" t="s">
        <v>27</v>
      </c>
      <c r="J26" s="26" t="str">
        <f>IF('Rekapitulace stavby'!AN20="","",'Rekapitulace stavby'!AN20)</f>
        <v/>
      </c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114"/>
      <c r="J27" s="35"/>
      <c r="K27" s="35"/>
      <c r="L27" s="4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35</v>
      </c>
      <c r="E28" s="35"/>
      <c r="F28" s="35"/>
      <c r="G28" s="35"/>
      <c r="H28" s="35"/>
      <c r="I28" s="114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278" t="s">
        <v>1</v>
      </c>
      <c r="F29" s="278"/>
      <c r="G29" s="278"/>
      <c r="H29" s="278"/>
      <c r="I29" s="118"/>
      <c r="J29" s="116"/>
      <c r="K29" s="116"/>
      <c r="L29" s="119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114"/>
      <c r="J30" s="35"/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9"/>
      <c r="E31" s="69"/>
      <c r="F31" s="69"/>
      <c r="G31" s="69"/>
      <c r="H31" s="69"/>
      <c r="I31" s="120"/>
      <c r="J31" s="69"/>
      <c r="K31" s="69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26" t="s">
        <v>130</v>
      </c>
      <c r="E32" s="35"/>
      <c r="F32" s="35"/>
      <c r="G32" s="35"/>
      <c r="H32" s="35"/>
      <c r="I32" s="114"/>
      <c r="J32" s="34">
        <f>J98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33" t="s">
        <v>120</v>
      </c>
      <c r="E33" s="35"/>
      <c r="F33" s="35"/>
      <c r="G33" s="35"/>
      <c r="H33" s="35"/>
      <c r="I33" s="114"/>
      <c r="J33" s="34">
        <f>J102</f>
        <v>0</v>
      </c>
      <c r="K33" s="35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21" t="s">
        <v>38</v>
      </c>
      <c r="E34" s="35"/>
      <c r="F34" s="35"/>
      <c r="G34" s="35"/>
      <c r="H34" s="35"/>
      <c r="I34" s="114"/>
      <c r="J34" s="74">
        <f>ROUND(J32 + J33, 0)</f>
        <v>0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>
      <c r="A35" s="35"/>
      <c r="B35" s="36"/>
      <c r="C35" s="35"/>
      <c r="D35" s="69"/>
      <c r="E35" s="69"/>
      <c r="F35" s="69"/>
      <c r="G35" s="69"/>
      <c r="H35" s="69"/>
      <c r="I35" s="120"/>
      <c r="J35" s="69"/>
      <c r="K35" s="69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35"/>
      <c r="F36" s="39" t="s">
        <v>40</v>
      </c>
      <c r="G36" s="35"/>
      <c r="H36" s="35"/>
      <c r="I36" s="122" t="s">
        <v>39</v>
      </c>
      <c r="J36" s="39" t="s">
        <v>41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>
      <c r="A37" s="35"/>
      <c r="B37" s="36"/>
      <c r="C37" s="35"/>
      <c r="D37" s="123" t="s">
        <v>42</v>
      </c>
      <c r="E37" s="28" t="s">
        <v>43</v>
      </c>
      <c r="F37" s="124">
        <f>ROUND((SUM(BE102:BE109) + SUM(BE131:BE209)),  0)</f>
        <v>0</v>
      </c>
      <c r="G37" s="35"/>
      <c r="H37" s="35"/>
      <c r="I37" s="125">
        <v>0.21</v>
      </c>
      <c r="J37" s="124">
        <f>ROUND(((SUM(BE102:BE109) + SUM(BE131:BE209))*I37),  0)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36"/>
      <c r="C38" s="35"/>
      <c r="D38" s="35"/>
      <c r="E38" s="28" t="s">
        <v>44</v>
      </c>
      <c r="F38" s="124">
        <f>ROUND((SUM(BF102:BF109) + SUM(BF131:BF209)),  0)</f>
        <v>0</v>
      </c>
      <c r="G38" s="35"/>
      <c r="H38" s="35"/>
      <c r="I38" s="125">
        <v>0.15</v>
      </c>
      <c r="J38" s="124">
        <f>ROUND(((SUM(BF102:BF109) + SUM(BF131:BF209))*I38),  0)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4">
        <f>ROUND((SUM(BG102:BG109) + SUM(BG131:BG209)),  0)</f>
        <v>0</v>
      </c>
      <c r="G39" s="35"/>
      <c r="H39" s="35"/>
      <c r="I39" s="125">
        <v>0.21</v>
      </c>
      <c r="J39" s="124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36"/>
      <c r="C40" s="35"/>
      <c r="D40" s="35"/>
      <c r="E40" s="28" t="s">
        <v>46</v>
      </c>
      <c r="F40" s="124">
        <f>ROUND((SUM(BH102:BH109) + SUM(BH131:BH209)),  0)</f>
        <v>0</v>
      </c>
      <c r="G40" s="35"/>
      <c r="H40" s="35"/>
      <c r="I40" s="125">
        <v>0.15</v>
      </c>
      <c r="J40" s="124">
        <f>0</f>
        <v>0</v>
      </c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>
      <c r="A41" s="35"/>
      <c r="B41" s="36"/>
      <c r="C41" s="35"/>
      <c r="D41" s="35"/>
      <c r="E41" s="28" t="s">
        <v>47</v>
      </c>
      <c r="F41" s="124">
        <f>ROUND((SUM(BI102:BI109) + SUM(BI131:BI209)),  0)</f>
        <v>0</v>
      </c>
      <c r="G41" s="35"/>
      <c r="H41" s="35"/>
      <c r="I41" s="125">
        <v>0</v>
      </c>
      <c r="J41" s="124">
        <f>0</f>
        <v>0</v>
      </c>
      <c r="K41" s="35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>
      <c r="A42" s="35"/>
      <c r="B42" s="36"/>
      <c r="C42" s="35"/>
      <c r="D42" s="35"/>
      <c r="E42" s="35"/>
      <c r="F42" s="35"/>
      <c r="G42" s="35"/>
      <c r="H42" s="35"/>
      <c r="I42" s="114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09"/>
      <c r="D43" s="126" t="s">
        <v>48</v>
      </c>
      <c r="E43" s="63"/>
      <c r="F43" s="63"/>
      <c r="G43" s="127" t="s">
        <v>49</v>
      </c>
      <c r="H43" s="128" t="s">
        <v>50</v>
      </c>
      <c r="I43" s="129"/>
      <c r="J43" s="130">
        <f>SUM(J34:J41)</f>
        <v>0</v>
      </c>
      <c r="K43" s="131"/>
      <c r="L43" s="4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>
      <c r="A44" s="35"/>
      <c r="B44" s="36"/>
      <c r="C44" s="35"/>
      <c r="D44" s="35"/>
      <c r="E44" s="35"/>
      <c r="F44" s="35"/>
      <c r="G44" s="35"/>
      <c r="H44" s="35"/>
      <c r="I44" s="114"/>
      <c r="J44" s="35"/>
      <c r="K44" s="35"/>
      <c r="L44" s="4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>
      <c r="B45" s="21"/>
      <c r="I45" s="111"/>
      <c r="L45" s="21"/>
    </row>
    <row r="46" spans="1:31" s="1" customFormat="1" ht="14.45" customHeight="1">
      <c r="B46" s="21"/>
      <c r="I46" s="111"/>
      <c r="L46" s="21"/>
    </row>
    <row r="47" spans="1:31" s="1" customFormat="1" ht="14.45" customHeight="1">
      <c r="B47" s="21"/>
      <c r="I47" s="111"/>
      <c r="L47" s="21"/>
    </row>
    <row r="48" spans="1:31" s="1" customFormat="1" ht="14.45" customHeight="1">
      <c r="B48" s="21"/>
      <c r="I48" s="111"/>
      <c r="L48" s="21"/>
    </row>
    <row r="49" spans="1:31" s="1" customFormat="1" ht="14.45" customHeight="1">
      <c r="B49" s="21"/>
      <c r="I49" s="111"/>
      <c r="L49" s="21"/>
    </row>
    <row r="50" spans="1:31" s="2" customFormat="1" ht="14.45" customHeight="1">
      <c r="B50" s="45"/>
      <c r="D50" s="46" t="s">
        <v>51</v>
      </c>
      <c r="E50" s="47"/>
      <c r="F50" s="47"/>
      <c r="G50" s="46" t="s">
        <v>52</v>
      </c>
      <c r="H50" s="47"/>
      <c r="I50" s="132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53</v>
      </c>
      <c r="E61" s="38"/>
      <c r="F61" s="133" t="s">
        <v>54</v>
      </c>
      <c r="G61" s="48" t="s">
        <v>53</v>
      </c>
      <c r="H61" s="38"/>
      <c r="I61" s="134"/>
      <c r="J61" s="135" t="s">
        <v>54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55</v>
      </c>
      <c r="E65" s="49"/>
      <c r="F65" s="49"/>
      <c r="G65" s="46" t="s">
        <v>56</v>
      </c>
      <c r="H65" s="49"/>
      <c r="I65" s="136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53</v>
      </c>
      <c r="E76" s="38"/>
      <c r="F76" s="133" t="s">
        <v>54</v>
      </c>
      <c r="G76" s="48" t="s">
        <v>53</v>
      </c>
      <c r="H76" s="38"/>
      <c r="I76" s="134"/>
      <c r="J76" s="135" t="s">
        <v>54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7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8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>
      <c r="A82" s="35"/>
      <c r="B82" s="36"/>
      <c r="C82" s="22" t="s">
        <v>131</v>
      </c>
      <c r="D82" s="35"/>
      <c r="E82" s="35"/>
      <c r="F82" s="35"/>
      <c r="G82" s="35"/>
      <c r="H82" s="35"/>
      <c r="I82" s="114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4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4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05" t="str">
        <f>E7</f>
        <v>Brno, Tuřanka II, rekonstrukce kanalizace a vodovodu</v>
      </c>
      <c r="F85" s="306"/>
      <c r="G85" s="306"/>
      <c r="H85" s="306"/>
      <c r="I85" s="114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125</v>
      </c>
      <c r="I86" s="111"/>
      <c r="L86" s="21"/>
    </row>
    <row r="87" spans="1:31" s="2" customFormat="1" ht="16.5" customHeight="1">
      <c r="A87" s="35"/>
      <c r="B87" s="36"/>
      <c r="C87" s="35"/>
      <c r="D87" s="35"/>
      <c r="E87" s="305" t="s">
        <v>126</v>
      </c>
      <c r="F87" s="307"/>
      <c r="G87" s="307"/>
      <c r="H87" s="307"/>
      <c r="I87" s="114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127</v>
      </c>
      <c r="D88" s="35"/>
      <c r="E88" s="35"/>
      <c r="F88" s="35"/>
      <c r="G88" s="35"/>
      <c r="H88" s="35"/>
      <c r="I88" s="114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61" t="str">
        <f>E11</f>
        <v>006 - Ostatní a vedlejší náklady</v>
      </c>
      <c r="F89" s="307"/>
      <c r="G89" s="307"/>
      <c r="H89" s="307"/>
      <c r="I89" s="114"/>
      <c r="J89" s="35"/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4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20</v>
      </c>
      <c r="D91" s="35"/>
      <c r="E91" s="35"/>
      <c r="F91" s="26" t="str">
        <f>F14</f>
        <v xml:space="preserve"> </v>
      </c>
      <c r="G91" s="35"/>
      <c r="H91" s="35"/>
      <c r="I91" s="115" t="s">
        <v>22</v>
      </c>
      <c r="J91" s="58" t="str">
        <f>IF(J14="","",J14)</f>
        <v>10. 6. 2019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>
      <c r="A92" s="35"/>
      <c r="B92" s="36"/>
      <c r="C92" s="35"/>
      <c r="D92" s="35"/>
      <c r="E92" s="35"/>
      <c r="F92" s="35"/>
      <c r="G92" s="35"/>
      <c r="H92" s="35"/>
      <c r="I92" s="114"/>
      <c r="J92" s="35"/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40.15" customHeight="1">
      <c r="A93" s="35"/>
      <c r="B93" s="36"/>
      <c r="C93" s="28" t="s">
        <v>24</v>
      </c>
      <c r="D93" s="35"/>
      <c r="E93" s="35"/>
      <c r="F93" s="26" t="str">
        <f>E17</f>
        <v>Statutární město Brno</v>
      </c>
      <c r="G93" s="35"/>
      <c r="H93" s="35"/>
      <c r="I93" s="115" t="s">
        <v>30</v>
      </c>
      <c r="J93" s="31" t="str">
        <f>E23</f>
        <v>Sweco Hydroprojekt a.s. divize Morava</v>
      </c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>
      <c r="A94" s="35"/>
      <c r="B94" s="36"/>
      <c r="C94" s="28" t="s">
        <v>28</v>
      </c>
      <c r="D94" s="35"/>
      <c r="E94" s="35"/>
      <c r="F94" s="26" t="str">
        <f>IF(E20="","",E20)</f>
        <v>Vyplň údaj</v>
      </c>
      <c r="G94" s="35"/>
      <c r="H94" s="35"/>
      <c r="I94" s="115" t="s">
        <v>34</v>
      </c>
      <c r="J94" s="31" t="str">
        <f>E26</f>
        <v xml:space="preserve"> </v>
      </c>
      <c r="K94" s="35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4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9" t="s">
        <v>132</v>
      </c>
      <c r="D96" s="109"/>
      <c r="E96" s="109"/>
      <c r="F96" s="109"/>
      <c r="G96" s="109"/>
      <c r="H96" s="109"/>
      <c r="I96" s="140"/>
      <c r="J96" s="141" t="s">
        <v>133</v>
      </c>
      <c r="K96" s="109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114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42" t="s">
        <v>2224</v>
      </c>
      <c r="D98" s="35"/>
      <c r="E98" s="35"/>
      <c r="F98" s="35"/>
      <c r="G98" s="35"/>
      <c r="H98" s="35"/>
      <c r="I98" s="114"/>
      <c r="J98" s="74">
        <f>J131</f>
        <v>0</v>
      </c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134</v>
      </c>
    </row>
    <row r="99" spans="1:65" s="9" customFormat="1" ht="24.95" customHeight="1">
      <c r="B99" s="143"/>
      <c r="D99" s="144" t="s">
        <v>2107</v>
      </c>
      <c r="E99" s="145"/>
      <c r="F99" s="145"/>
      <c r="G99" s="145"/>
      <c r="H99" s="145"/>
      <c r="I99" s="146"/>
      <c r="J99" s="147">
        <f>J132</f>
        <v>0</v>
      </c>
      <c r="L99" s="143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114"/>
      <c r="J100" s="35"/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6.95" customHeight="1">
      <c r="A101" s="35"/>
      <c r="B101" s="36"/>
      <c r="C101" s="35"/>
      <c r="D101" s="35"/>
      <c r="E101" s="35"/>
      <c r="F101" s="35"/>
      <c r="G101" s="35"/>
      <c r="H101" s="35"/>
      <c r="I101" s="114"/>
      <c r="J101" s="35"/>
      <c r="K101" s="35"/>
      <c r="L101" s="4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42"/>
      <c r="D102" s="35"/>
      <c r="E102" s="35"/>
      <c r="F102" s="35"/>
      <c r="G102" s="35"/>
      <c r="H102" s="35"/>
      <c r="I102" s="114"/>
      <c r="J102" s="153"/>
      <c r="K102" s="35"/>
      <c r="L102" s="45"/>
      <c r="N102" s="154" t="s">
        <v>42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55"/>
      <c r="C103" s="114"/>
      <c r="D103" s="266"/>
      <c r="E103" s="309"/>
      <c r="F103" s="309"/>
      <c r="G103" s="114"/>
      <c r="H103" s="114"/>
      <c r="I103" s="114"/>
      <c r="J103" s="102"/>
      <c r="K103" s="114"/>
      <c r="L103" s="157"/>
      <c r="M103" s="158"/>
      <c r="N103" s="159" t="s">
        <v>43</v>
      </c>
      <c r="O103" s="158"/>
      <c r="P103" s="158"/>
      <c r="Q103" s="158"/>
      <c r="R103" s="158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60" t="s">
        <v>146</v>
      </c>
      <c r="AZ103" s="158"/>
      <c r="BA103" s="158"/>
      <c r="BB103" s="158"/>
      <c r="BC103" s="158"/>
      <c r="BD103" s="158"/>
      <c r="BE103" s="161">
        <f t="shared" ref="BE103:BE108" si="0">IF(N103="základní",J103,0)</f>
        <v>0</v>
      </c>
      <c r="BF103" s="161">
        <f t="shared" ref="BF103:BF108" si="1">IF(N103="snížená",J103,0)</f>
        <v>0</v>
      </c>
      <c r="BG103" s="161">
        <f t="shared" ref="BG103:BG108" si="2">IF(N103="zákl. přenesená",J103,0)</f>
        <v>0</v>
      </c>
      <c r="BH103" s="161">
        <f t="shared" ref="BH103:BH108" si="3">IF(N103="sníž. přenesená",J103,0)</f>
        <v>0</v>
      </c>
      <c r="BI103" s="161">
        <f t="shared" ref="BI103:BI108" si="4">IF(N103="nulová",J103,0)</f>
        <v>0</v>
      </c>
      <c r="BJ103" s="160" t="s">
        <v>33</v>
      </c>
      <c r="BK103" s="158"/>
      <c r="BL103" s="158"/>
      <c r="BM103" s="158"/>
    </row>
    <row r="104" spans="1:65" s="2" customFormat="1" ht="18" customHeight="1">
      <c r="A104" s="35"/>
      <c r="B104" s="155"/>
      <c r="C104" s="114"/>
      <c r="D104" s="266"/>
      <c r="E104" s="309"/>
      <c r="F104" s="309"/>
      <c r="G104" s="114"/>
      <c r="H104" s="114"/>
      <c r="I104" s="114"/>
      <c r="J104" s="102"/>
      <c r="K104" s="114"/>
      <c r="L104" s="157"/>
      <c r="M104" s="158"/>
      <c r="N104" s="159" t="s">
        <v>43</v>
      </c>
      <c r="O104" s="158"/>
      <c r="P104" s="158"/>
      <c r="Q104" s="158"/>
      <c r="R104" s="158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60" t="s">
        <v>146</v>
      </c>
      <c r="AZ104" s="158"/>
      <c r="BA104" s="158"/>
      <c r="BB104" s="158"/>
      <c r="BC104" s="158"/>
      <c r="BD104" s="158"/>
      <c r="BE104" s="161">
        <f t="shared" si="0"/>
        <v>0</v>
      </c>
      <c r="BF104" s="161">
        <f t="shared" si="1"/>
        <v>0</v>
      </c>
      <c r="BG104" s="161">
        <f t="shared" si="2"/>
        <v>0</v>
      </c>
      <c r="BH104" s="161">
        <f t="shared" si="3"/>
        <v>0</v>
      </c>
      <c r="BI104" s="161">
        <f t="shared" si="4"/>
        <v>0</v>
      </c>
      <c r="BJ104" s="160" t="s">
        <v>33</v>
      </c>
      <c r="BK104" s="158"/>
      <c r="BL104" s="158"/>
      <c r="BM104" s="158"/>
    </row>
    <row r="105" spans="1:65" s="2" customFormat="1" ht="18" customHeight="1">
      <c r="A105" s="35"/>
      <c r="B105" s="155"/>
      <c r="C105" s="114"/>
      <c r="D105" s="266"/>
      <c r="E105" s="309"/>
      <c r="F105" s="309"/>
      <c r="G105" s="114"/>
      <c r="H105" s="114"/>
      <c r="I105" s="114"/>
      <c r="J105" s="102"/>
      <c r="K105" s="114"/>
      <c r="L105" s="157"/>
      <c r="M105" s="158"/>
      <c r="N105" s="159" t="s">
        <v>43</v>
      </c>
      <c r="O105" s="158"/>
      <c r="P105" s="158"/>
      <c r="Q105" s="158"/>
      <c r="R105" s="158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60" t="s">
        <v>146</v>
      </c>
      <c r="AZ105" s="158"/>
      <c r="BA105" s="158"/>
      <c r="BB105" s="158"/>
      <c r="BC105" s="158"/>
      <c r="BD105" s="158"/>
      <c r="BE105" s="161">
        <f t="shared" si="0"/>
        <v>0</v>
      </c>
      <c r="BF105" s="161">
        <f t="shared" si="1"/>
        <v>0</v>
      </c>
      <c r="BG105" s="161">
        <f t="shared" si="2"/>
        <v>0</v>
      </c>
      <c r="BH105" s="161">
        <f t="shared" si="3"/>
        <v>0</v>
      </c>
      <c r="BI105" s="161">
        <f t="shared" si="4"/>
        <v>0</v>
      </c>
      <c r="BJ105" s="160" t="s">
        <v>33</v>
      </c>
      <c r="BK105" s="158"/>
      <c r="BL105" s="158"/>
      <c r="BM105" s="158"/>
    </row>
    <row r="106" spans="1:65" s="2" customFormat="1" ht="18" customHeight="1">
      <c r="A106" s="35"/>
      <c r="B106" s="155"/>
      <c r="C106" s="114"/>
      <c r="D106" s="266"/>
      <c r="E106" s="309"/>
      <c r="F106" s="309"/>
      <c r="G106" s="114"/>
      <c r="H106" s="114"/>
      <c r="I106" s="114"/>
      <c r="J106" s="102"/>
      <c r="K106" s="114"/>
      <c r="L106" s="157"/>
      <c r="M106" s="158"/>
      <c r="N106" s="159" t="s">
        <v>43</v>
      </c>
      <c r="O106" s="158"/>
      <c r="P106" s="158"/>
      <c r="Q106" s="158"/>
      <c r="R106" s="158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60" t="s">
        <v>146</v>
      </c>
      <c r="AZ106" s="158"/>
      <c r="BA106" s="158"/>
      <c r="BB106" s="158"/>
      <c r="BC106" s="158"/>
      <c r="BD106" s="158"/>
      <c r="BE106" s="161">
        <f t="shared" si="0"/>
        <v>0</v>
      </c>
      <c r="BF106" s="161">
        <f t="shared" si="1"/>
        <v>0</v>
      </c>
      <c r="BG106" s="161">
        <f t="shared" si="2"/>
        <v>0</v>
      </c>
      <c r="BH106" s="161">
        <f t="shared" si="3"/>
        <v>0</v>
      </c>
      <c r="BI106" s="161">
        <f t="shared" si="4"/>
        <v>0</v>
      </c>
      <c r="BJ106" s="160" t="s">
        <v>33</v>
      </c>
      <c r="BK106" s="158"/>
      <c r="BL106" s="158"/>
      <c r="BM106" s="158"/>
    </row>
    <row r="107" spans="1:65" s="2" customFormat="1" ht="18" customHeight="1">
      <c r="A107" s="35"/>
      <c r="B107" s="155"/>
      <c r="C107" s="114"/>
      <c r="D107" s="266"/>
      <c r="E107" s="309"/>
      <c r="F107" s="309"/>
      <c r="G107" s="114"/>
      <c r="H107" s="114"/>
      <c r="I107" s="114"/>
      <c r="J107" s="102"/>
      <c r="K107" s="114"/>
      <c r="L107" s="157"/>
      <c r="M107" s="158"/>
      <c r="N107" s="159" t="s">
        <v>43</v>
      </c>
      <c r="O107" s="158"/>
      <c r="P107" s="158"/>
      <c r="Q107" s="158"/>
      <c r="R107" s="158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60" t="s">
        <v>146</v>
      </c>
      <c r="AZ107" s="158"/>
      <c r="BA107" s="158"/>
      <c r="BB107" s="158"/>
      <c r="BC107" s="158"/>
      <c r="BD107" s="158"/>
      <c r="BE107" s="161">
        <f t="shared" si="0"/>
        <v>0</v>
      </c>
      <c r="BF107" s="161">
        <f t="shared" si="1"/>
        <v>0</v>
      </c>
      <c r="BG107" s="161">
        <f t="shared" si="2"/>
        <v>0</v>
      </c>
      <c r="BH107" s="161">
        <f t="shared" si="3"/>
        <v>0</v>
      </c>
      <c r="BI107" s="161">
        <f t="shared" si="4"/>
        <v>0</v>
      </c>
      <c r="BJ107" s="160" t="s">
        <v>33</v>
      </c>
      <c r="BK107" s="158"/>
      <c r="BL107" s="158"/>
      <c r="BM107" s="158"/>
    </row>
    <row r="108" spans="1:65" s="2" customFormat="1" ht="18" customHeight="1">
      <c r="A108" s="35"/>
      <c r="B108" s="155"/>
      <c r="C108" s="114"/>
      <c r="D108" s="156"/>
      <c r="E108" s="114"/>
      <c r="F108" s="114"/>
      <c r="G108" s="114"/>
      <c r="H108" s="114"/>
      <c r="I108" s="114"/>
      <c r="J108" s="102"/>
      <c r="K108" s="114"/>
      <c r="L108" s="157"/>
      <c r="M108" s="158"/>
      <c r="N108" s="159" t="s">
        <v>43</v>
      </c>
      <c r="O108" s="158"/>
      <c r="P108" s="158"/>
      <c r="Q108" s="158"/>
      <c r="R108" s="158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60" t="s">
        <v>148</v>
      </c>
      <c r="AZ108" s="158"/>
      <c r="BA108" s="158"/>
      <c r="BB108" s="158"/>
      <c r="BC108" s="158"/>
      <c r="BD108" s="158"/>
      <c r="BE108" s="161">
        <f t="shared" si="0"/>
        <v>0</v>
      </c>
      <c r="BF108" s="161">
        <f t="shared" si="1"/>
        <v>0</v>
      </c>
      <c r="BG108" s="161">
        <f t="shared" si="2"/>
        <v>0</v>
      </c>
      <c r="BH108" s="161">
        <f t="shared" si="3"/>
        <v>0</v>
      </c>
      <c r="BI108" s="161">
        <f t="shared" si="4"/>
        <v>0</v>
      </c>
      <c r="BJ108" s="160" t="s">
        <v>33</v>
      </c>
      <c r="BK108" s="158"/>
      <c r="BL108" s="158"/>
      <c r="BM108" s="158"/>
    </row>
    <row r="109" spans="1:65" s="2" customFormat="1" ht="11.25">
      <c r="A109" s="35"/>
      <c r="B109" s="36"/>
      <c r="C109" s="35"/>
      <c r="D109" s="35"/>
      <c r="E109" s="35"/>
      <c r="F109" s="35"/>
      <c r="G109" s="35"/>
      <c r="H109" s="35"/>
      <c r="I109" s="114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08" t="s">
        <v>2221</v>
      </c>
      <c r="D110" s="109"/>
      <c r="E110" s="109"/>
      <c r="F110" s="109"/>
      <c r="G110" s="109"/>
      <c r="H110" s="109"/>
      <c r="I110" s="140"/>
      <c r="J110" s="110">
        <f>ROUND(J98+J102,0)</f>
        <v>0</v>
      </c>
      <c r="K110" s="109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6.95" customHeight="1">
      <c r="A111" s="35"/>
      <c r="B111" s="50"/>
      <c r="C111" s="51"/>
      <c r="D111" s="51"/>
      <c r="E111" s="51"/>
      <c r="F111" s="51"/>
      <c r="G111" s="51"/>
      <c r="H111" s="51"/>
      <c r="I111" s="137"/>
      <c r="J111" s="51"/>
      <c r="K111" s="51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5" customHeight="1">
      <c r="A115" s="35"/>
      <c r="B115" s="52"/>
      <c r="C115" s="53"/>
      <c r="D115" s="53"/>
      <c r="E115" s="53"/>
      <c r="F115" s="53"/>
      <c r="G115" s="53"/>
      <c r="H115" s="53"/>
      <c r="I115" s="138"/>
      <c r="J115" s="53"/>
      <c r="K115" s="53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5" customHeight="1">
      <c r="A116" s="35"/>
      <c r="B116" s="36"/>
      <c r="C116" s="22" t="s">
        <v>149</v>
      </c>
      <c r="D116" s="35"/>
      <c r="E116" s="35"/>
      <c r="F116" s="35"/>
      <c r="G116" s="35"/>
      <c r="H116" s="35"/>
      <c r="I116" s="114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>
      <c r="A117" s="35"/>
      <c r="B117" s="36"/>
      <c r="C117" s="35"/>
      <c r="D117" s="35"/>
      <c r="E117" s="35"/>
      <c r="F117" s="35"/>
      <c r="G117" s="35"/>
      <c r="H117" s="35"/>
      <c r="I117" s="114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16</v>
      </c>
      <c r="D118" s="35"/>
      <c r="E118" s="35"/>
      <c r="F118" s="35"/>
      <c r="G118" s="35"/>
      <c r="H118" s="35"/>
      <c r="I118" s="114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05" t="str">
        <f>E7</f>
        <v>Brno, Tuřanka II, rekonstrukce kanalizace a vodovodu</v>
      </c>
      <c r="F119" s="306"/>
      <c r="G119" s="306"/>
      <c r="H119" s="306"/>
      <c r="I119" s="114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125</v>
      </c>
      <c r="I120" s="111"/>
      <c r="L120" s="21"/>
    </row>
    <row r="121" spans="1:31" s="2" customFormat="1" ht="16.5" customHeight="1">
      <c r="A121" s="35"/>
      <c r="B121" s="36"/>
      <c r="C121" s="35"/>
      <c r="D121" s="35"/>
      <c r="E121" s="305" t="s">
        <v>126</v>
      </c>
      <c r="F121" s="307"/>
      <c r="G121" s="307"/>
      <c r="H121" s="307"/>
      <c r="I121" s="114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127</v>
      </c>
      <c r="D122" s="35"/>
      <c r="E122" s="35"/>
      <c r="F122" s="35"/>
      <c r="G122" s="35"/>
      <c r="H122" s="35"/>
      <c r="I122" s="114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61" t="str">
        <f>E11</f>
        <v>006 - Ostatní a vedlejší náklady</v>
      </c>
      <c r="F123" s="307"/>
      <c r="G123" s="307"/>
      <c r="H123" s="307"/>
      <c r="I123" s="114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4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20</v>
      </c>
      <c r="D125" s="35"/>
      <c r="E125" s="35"/>
      <c r="F125" s="26" t="str">
        <f>F14</f>
        <v xml:space="preserve"> </v>
      </c>
      <c r="G125" s="35"/>
      <c r="H125" s="35"/>
      <c r="I125" s="115" t="s">
        <v>22</v>
      </c>
      <c r="J125" s="58" t="str">
        <f>IF(J14="","",J14)</f>
        <v>10. 6. 2019</v>
      </c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4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40.15" customHeight="1">
      <c r="A127" s="35"/>
      <c r="B127" s="36"/>
      <c r="C127" s="28" t="s">
        <v>24</v>
      </c>
      <c r="D127" s="35"/>
      <c r="E127" s="35"/>
      <c r="F127" s="26" t="str">
        <f>E17</f>
        <v>Statutární město Brno</v>
      </c>
      <c r="G127" s="35"/>
      <c r="H127" s="35"/>
      <c r="I127" s="115" t="s">
        <v>30</v>
      </c>
      <c r="J127" s="31" t="str">
        <f>E23</f>
        <v>Sweco Hydroprojekt a.s. divize Morava</v>
      </c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28" t="s">
        <v>28</v>
      </c>
      <c r="D128" s="35"/>
      <c r="E128" s="35"/>
      <c r="F128" s="26" t="str">
        <f>IF(E20="","",E20)</f>
        <v>Vyplň údaj</v>
      </c>
      <c r="G128" s="35"/>
      <c r="H128" s="35"/>
      <c r="I128" s="115" t="s">
        <v>34</v>
      </c>
      <c r="J128" s="31" t="str">
        <f>E26</f>
        <v xml:space="preserve"> </v>
      </c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114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2"/>
      <c r="B130" s="163"/>
      <c r="C130" s="164" t="s">
        <v>150</v>
      </c>
      <c r="D130" s="165" t="s">
        <v>63</v>
      </c>
      <c r="E130" s="165" t="s">
        <v>59</v>
      </c>
      <c r="F130" s="165" t="s">
        <v>60</v>
      </c>
      <c r="G130" s="165" t="s">
        <v>151</v>
      </c>
      <c r="H130" s="165" t="s">
        <v>152</v>
      </c>
      <c r="I130" s="166" t="s">
        <v>153</v>
      </c>
      <c r="J130" s="165" t="s">
        <v>133</v>
      </c>
      <c r="K130" s="167" t="s">
        <v>154</v>
      </c>
      <c r="L130" s="168"/>
      <c r="M130" s="65" t="s">
        <v>1</v>
      </c>
      <c r="N130" s="66" t="s">
        <v>42</v>
      </c>
      <c r="O130" s="66" t="s">
        <v>155</v>
      </c>
      <c r="P130" s="66" t="s">
        <v>156</v>
      </c>
      <c r="Q130" s="66" t="s">
        <v>157</v>
      </c>
      <c r="R130" s="66" t="s">
        <v>158</v>
      </c>
      <c r="S130" s="66" t="s">
        <v>159</v>
      </c>
      <c r="T130" s="67" t="s">
        <v>160</v>
      </c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</row>
    <row r="131" spans="1:65" s="2" customFormat="1" ht="22.9" customHeight="1">
      <c r="A131" s="35"/>
      <c r="B131" s="36"/>
      <c r="C131" s="72" t="s">
        <v>161</v>
      </c>
      <c r="D131" s="35"/>
      <c r="E131" s="35"/>
      <c r="F131" s="35"/>
      <c r="G131" s="35"/>
      <c r="H131" s="35"/>
      <c r="I131" s="114"/>
      <c r="J131" s="169">
        <f>BK131</f>
        <v>0</v>
      </c>
      <c r="K131" s="35"/>
      <c r="L131" s="36"/>
      <c r="M131" s="68"/>
      <c r="N131" s="59"/>
      <c r="O131" s="69"/>
      <c r="P131" s="170">
        <f>P132</f>
        <v>0</v>
      </c>
      <c r="Q131" s="69"/>
      <c r="R131" s="170">
        <f>R132</f>
        <v>0</v>
      </c>
      <c r="S131" s="69"/>
      <c r="T131" s="171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134</v>
      </c>
      <c r="BK131" s="172">
        <f>BK132</f>
        <v>0</v>
      </c>
    </row>
    <row r="132" spans="1:65" s="12" customFormat="1" ht="25.9" customHeight="1">
      <c r="B132" s="173"/>
      <c r="D132" s="174" t="s">
        <v>76</v>
      </c>
      <c r="E132" s="175" t="s">
        <v>2108</v>
      </c>
      <c r="F132" s="175" t="s">
        <v>2109</v>
      </c>
      <c r="I132" s="176"/>
      <c r="J132" s="177">
        <f>BK132</f>
        <v>0</v>
      </c>
      <c r="L132" s="173"/>
      <c r="M132" s="178"/>
      <c r="N132" s="179"/>
      <c r="O132" s="179"/>
      <c r="P132" s="180">
        <f>SUM(P133:P209)</f>
        <v>0</v>
      </c>
      <c r="Q132" s="179"/>
      <c r="R132" s="180">
        <f>SUM(R133:R209)</f>
        <v>0</v>
      </c>
      <c r="S132" s="179"/>
      <c r="T132" s="181">
        <f>SUM(T133:T209)</f>
        <v>0</v>
      </c>
      <c r="AR132" s="174" t="s">
        <v>170</v>
      </c>
      <c r="AT132" s="182" t="s">
        <v>76</v>
      </c>
      <c r="AU132" s="182" t="s">
        <v>77</v>
      </c>
      <c r="AY132" s="174" t="s">
        <v>164</v>
      </c>
      <c r="BK132" s="183">
        <f>SUM(BK133:BK209)</f>
        <v>0</v>
      </c>
    </row>
    <row r="133" spans="1:65" s="2" customFormat="1" ht="16.5" customHeight="1">
      <c r="A133" s="35"/>
      <c r="B133" s="155"/>
      <c r="C133" s="186" t="s">
        <v>33</v>
      </c>
      <c r="D133" s="186" t="s">
        <v>166</v>
      </c>
      <c r="E133" s="187" t="s">
        <v>2110</v>
      </c>
      <c r="F133" s="188" t="s">
        <v>2111</v>
      </c>
      <c r="G133" s="189" t="s">
        <v>718</v>
      </c>
      <c r="H133" s="190">
        <v>1</v>
      </c>
      <c r="I133" s="191"/>
      <c r="J133" s="192">
        <f>ROUND(I133*H133,2)</f>
        <v>0</v>
      </c>
      <c r="K133" s="188" t="s">
        <v>1</v>
      </c>
      <c r="L133" s="36"/>
      <c r="M133" s="193" t="s">
        <v>1</v>
      </c>
      <c r="N133" s="194" t="s">
        <v>43</v>
      </c>
      <c r="O133" s="61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7" t="s">
        <v>2112</v>
      </c>
      <c r="AT133" s="197" t="s">
        <v>166</v>
      </c>
      <c r="AU133" s="197" t="s">
        <v>33</v>
      </c>
      <c r="AY133" s="18" t="s">
        <v>164</v>
      </c>
      <c r="BE133" s="105">
        <f>IF(N133="základní",J133,0)</f>
        <v>0</v>
      </c>
      <c r="BF133" s="105">
        <f>IF(N133="snížená",J133,0)</f>
        <v>0</v>
      </c>
      <c r="BG133" s="105">
        <f>IF(N133="zákl. přenesená",J133,0)</f>
        <v>0</v>
      </c>
      <c r="BH133" s="105">
        <f>IF(N133="sníž. přenesená",J133,0)</f>
        <v>0</v>
      </c>
      <c r="BI133" s="105">
        <f>IF(N133="nulová",J133,0)</f>
        <v>0</v>
      </c>
      <c r="BJ133" s="18" t="s">
        <v>33</v>
      </c>
      <c r="BK133" s="105">
        <f>ROUND(I133*H133,2)</f>
        <v>0</v>
      </c>
      <c r="BL133" s="18" t="s">
        <v>2112</v>
      </c>
      <c r="BM133" s="197" t="s">
        <v>2113</v>
      </c>
    </row>
    <row r="134" spans="1:65" s="13" customFormat="1" ht="11.25">
      <c r="B134" s="198"/>
      <c r="D134" s="199" t="s">
        <v>177</v>
      </c>
      <c r="E134" s="200" t="s">
        <v>1</v>
      </c>
      <c r="F134" s="201" t="s">
        <v>33</v>
      </c>
      <c r="H134" s="202">
        <v>1</v>
      </c>
      <c r="I134" s="203"/>
      <c r="L134" s="198"/>
      <c r="M134" s="204"/>
      <c r="N134" s="205"/>
      <c r="O134" s="205"/>
      <c r="P134" s="205"/>
      <c r="Q134" s="205"/>
      <c r="R134" s="205"/>
      <c r="S134" s="205"/>
      <c r="T134" s="206"/>
      <c r="AT134" s="200" t="s">
        <v>177</v>
      </c>
      <c r="AU134" s="200" t="s">
        <v>33</v>
      </c>
      <c r="AV134" s="13" t="s">
        <v>84</v>
      </c>
      <c r="AW134" s="13" t="s">
        <v>32</v>
      </c>
      <c r="AX134" s="13" t="s">
        <v>33</v>
      </c>
      <c r="AY134" s="200" t="s">
        <v>164</v>
      </c>
    </row>
    <row r="135" spans="1:65" s="2" customFormat="1" ht="16.5" customHeight="1">
      <c r="A135" s="35"/>
      <c r="B135" s="155"/>
      <c r="C135" s="186" t="s">
        <v>84</v>
      </c>
      <c r="D135" s="186" t="s">
        <v>166</v>
      </c>
      <c r="E135" s="187" t="s">
        <v>2114</v>
      </c>
      <c r="F135" s="188" t="s">
        <v>2115</v>
      </c>
      <c r="G135" s="189" t="s">
        <v>718</v>
      </c>
      <c r="H135" s="190">
        <v>1</v>
      </c>
      <c r="I135" s="191"/>
      <c r="J135" s="192">
        <f>ROUND(I135*H135,2)</f>
        <v>0</v>
      </c>
      <c r="K135" s="188" t="s">
        <v>1</v>
      </c>
      <c r="L135" s="36"/>
      <c r="M135" s="193" t="s">
        <v>1</v>
      </c>
      <c r="N135" s="194" t="s">
        <v>43</v>
      </c>
      <c r="O135" s="61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7" t="s">
        <v>2112</v>
      </c>
      <c r="AT135" s="197" t="s">
        <v>166</v>
      </c>
      <c r="AU135" s="197" t="s">
        <v>33</v>
      </c>
      <c r="AY135" s="18" t="s">
        <v>164</v>
      </c>
      <c r="BE135" s="105">
        <f>IF(N135="základní",J135,0)</f>
        <v>0</v>
      </c>
      <c r="BF135" s="105">
        <f>IF(N135="snížená",J135,0)</f>
        <v>0</v>
      </c>
      <c r="BG135" s="105">
        <f>IF(N135="zákl. přenesená",J135,0)</f>
        <v>0</v>
      </c>
      <c r="BH135" s="105">
        <f>IF(N135="sníž. přenesená",J135,0)</f>
        <v>0</v>
      </c>
      <c r="BI135" s="105">
        <f>IF(N135="nulová",J135,0)</f>
        <v>0</v>
      </c>
      <c r="BJ135" s="18" t="s">
        <v>33</v>
      </c>
      <c r="BK135" s="105">
        <f>ROUND(I135*H135,2)</f>
        <v>0</v>
      </c>
      <c r="BL135" s="18" t="s">
        <v>2112</v>
      </c>
      <c r="BM135" s="197" t="s">
        <v>2116</v>
      </c>
    </row>
    <row r="136" spans="1:65" s="13" customFormat="1" ht="11.25">
      <c r="B136" s="198"/>
      <c r="D136" s="199" t="s">
        <v>177</v>
      </c>
      <c r="E136" s="200" t="s">
        <v>1</v>
      </c>
      <c r="F136" s="201" t="s">
        <v>33</v>
      </c>
      <c r="H136" s="202">
        <v>1</v>
      </c>
      <c r="I136" s="203"/>
      <c r="L136" s="198"/>
      <c r="M136" s="204"/>
      <c r="N136" s="205"/>
      <c r="O136" s="205"/>
      <c r="P136" s="205"/>
      <c r="Q136" s="205"/>
      <c r="R136" s="205"/>
      <c r="S136" s="205"/>
      <c r="T136" s="206"/>
      <c r="AT136" s="200" t="s">
        <v>177</v>
      </c>
      <c r="AU136" s="200" t="s">
        <v>33</v>
      </c>
      <c r="AV136" s="13" t="s">
        <v>84</v>
      </c>
      <c r="AW136" s="13" t="s">
        <v>32</v>
      </c>
      <c r="AX136" s="13" t="s">
        <v>33</v>
      </c>
      <c r="AY136" s="200" t="s">
        <v>164</v>
      </c>
    </row>
    <row r="137" spans="1:65" s="2" customFormat="1" ht="16.5" customHeight="1">
      <c r="A137" s="35"/>
      <c r="B137" s="155"/>
      <c r="C137" s="186" t="s">
        <v>101</v>
      </c>
      <c r="D137" s="186" t="s">
        <v>166</v>
      </c>
      <c r="E137" s="187" t="s">
        <v>2117</v>
      </c>
      <c r="F137" s="188" t="s">
        <v>2118</v>
      </c>
      <c r="G137" s="189" t="s">
        <v>718</v>
      </c>
      <c r="H137" s="190">
        <v>1</v>
      </c>
      <c r="I137" s="191"/>
      <c r="J137" s="192">
        <f>ROUND(I137*H137,2)</f>
        <v>0</v>
      </c>
      <c r="K137" s="188" t="s">
        <v>1</v>
      </c>
      <c r="L137" s="36"/>
      <c r="M137" s="193" t="s">
        <v>1</v>
      </c>
      <c r="N137" s="194" t="s">
        <v>43</v>
      </c>
      <c r="O137" s="61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7" t="s">
        <v>2112</v>
      </c>
      <c r="AT137" s="197" t="s">
        <v>166</v>
      </c>
      <c r="AU137" s="197" t="s">
        <v>33</v>
      </c>
      <c r="AY137" s="18" t="s">
        <v>164</v>
      </c>
      <c r="BE137" s="105">
        <f>IF(N137="základní",J137,0)</f>
        <v>0</v>
      </c>
      <c r="BF137" s="105">
        <f>IF(N137="snížená",J137,0)</f>
        <v>0</v>
      </c>
      <c r="BG137" s="105">
        <f>IF(N137="zákl. přenesená",J137,0)</f>
        <v>0</v>
      </c>
      <c r="BH137" s="105">
        <f>IF(N137="sníž. přenesená",J137,0)</f>
        <v>0</v>
      </c>
      <c r="BI137" s="105">
        <f>IF(N137="nulová",J137,0)</f>
        <v>0</v>
      </c>
      <c r="BJ137" s="18" t="s">
        <v>33</v>
      </c>
      <c r="BK137" s="105">
        <f>ROUND(I137*H137,2)</f>
        <v>0</v>
      </c>
      <c r="BL137" s="18" t="s">
        <v>2112</v>
      </c>
      <c r="BM137" s="197" t="s">
        <v>2119</v>
      </c>
    </row>
    <row r="138" spans="1:65" s="13" customFormat="1" ht="11.25">
      <c r="B138" s="198"/>
      <c r="D138" s="199" t="s">
        <v>177</v>
      </c>
      <c r="E138" s="200" t="s">
        <v>1</v>
      </c>
      <c r="F138" s="201" t="s">
        <v>33</v>
      </c>
      <c r="H138" s="202">
        <v>1</v>
      </c>
      <c r="I138" s="203"/>
      <c r="L138" s="198"/>
      <c r="M138" s="204"/>
      <c r="N138" s="205"/>
      <c r="O138" s="205"/>
      <c r="P138" s="205"/>
      <c r="Q138" s="205"/>
      <c r="R138" s="205"/>
      <c r="S138" s="205"/>
      <c r="T138" s="206"/>
      <c r="AT138" s="200" t="s">
        <v>177</v>
      </c>
      <c r="AU138" s="200" t="s">
        <v>33</v>
      </c>
      <c r="AV138" s="13" t="s">
        <v>84</v>
      </c>
      <c r="AW138" s="13" t="s">
        <v>32</v>
      </c>
      <c r="AX138" s="13" t="s">
        <v>33</v>
      </c>
      <c r="AY138" s="200" t="s">
        <v>164</v>
      </c>
    </row>
    <row r="139" spans="1:65" s="2" customFormat="1" ht="16.5" customHeight="1">
      <c r="A139" s="35"/>
      <c r="B139" s="155"/>
      <c r="C139" s="186" t="s">
        <v>170</v>
      </c>
      <c r="D139" s="186" t="s">
        <v>166</v>
      </c>
      <c r="E139" s="187" t="s">
        <v>2120</v>
      </c>
      <c r="F139" s="188" t="s">
        <v>2121</v>
      </c>
      <c r="G139" s="189" t="s">
        <v>227</v>
      </c>
      <c r="H139" s="190">
        <v>87.68</v>
      </c>
      <c r="I139" s="191"/>
      <c r="J139" s="192">
        <f>ROUND(I139*H139,2)</f>
        <v>0</v>
      </c>
      <c r="K139" s="188" t="s">
        <v>1</v>
      </c>
      <c r="L139" s="36"/>
      <c r="M139" s="193" t="s">
        <v>1</v>
      </c>
      <c r="N139" s="194" t="s">
        <v>43</v>
      </c>
      <c r="O139" s="61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7" t="s">
        <v>2112</v>
      </c>
      <c r="AT139" s="197" t="s">
        <v>166</v>
      </c>
      <c r="AU139" s="197" t="s">
        <v>33</v>
      </c>
      <c r="AY139" s="18" t="s">
        <v>164</v>
      </c>
      <c r="BE139" s="105">
        <f>IF(N139="základní",J139,0)</f>
        <v>0</v>
      </c>
      <c r="BF139" s="105">
        <f>IF(N139="snížená",J139,0)</f>
        <v>0</v>
      </c>
      <c r="BG139" s="105">
        <f>IF(N139="zákl. přenesená",J139,0)</f>
        <v>0</v>
      </c>
      <c r="BH139" s="105">
        <f>IF(N139="sníž. přenesená",J139,0)</f>
        <v>0</v>
      </c>
      <c r="BI139" s="105">
        <f>IF(N139="nulová",J139,0)</f>
        <v>0</v>
      </c>
      <c r="BJ139" s="18" t="s">
        <v>33</v>
      </c>
      <c r="BK139" s="105">
        <f>ROUND(I139*H139,2)</f>
        <v>0</v>
      </c>
      <c r="BL139" s="18" t="s">
        <v>2112</v>
      </c>
      <c r="BM139" s="197" t="s">
        <v>2122</v>
      </c>
    </row>
    <row r="140" spans="1:65" s="13" customFormat="1" ht="11.25">
      <c r="B140" s="198"/>
      <c r="D140" s="199" t="s">
        <v>177</v>
      </c>
      <c r="E140" s="200" t="s">
        <v>1</v>
      </c>
      <c r="F140" s="201" t="s">
        <v>2123</v>
      </c>
      <c r="H140" s="202">
        <v>87.68</v>
      </c>
      <c r="I140" s="203"/>
      <c r="L140" s="198"/>
      <c r="M140" s="204"/>
      <c r="N140" s="205"/>
      <c r="O140" s="205"/>
      <c r="P140" s="205"/>
      <c r="Q140" s="205"/>
      <c r="R140" s="205"/>
      <c r="S140" s="205"/>
      <c r="T140" s="206"/>
      <c r="AT140" s="200" t="s">
        <v>177</v>
      </c>
      <c r="AU140" s="200" t="s">
        <v>33</v>
      </c>
      <c r="AV140" s="13" t="s">
        <v>84</v>
      </c>
      <c r="AW140" s="13" t="s">
        <v>32</v>
      </c>
      <c r="AX140" s="13" t="s">
        <v>77</v>
      </c>
      <c r="AY140" s="200" t="s">
        <v>164</v>
      </c>
    </row>
    <row r="141" spans="1:65" s="14" customFormat="1" ht="11.25">
      <c r="B141" s="207"/>
      <c r="D141" s="199" t="s">
        <v>177</v>
      </c>
      <c r="E141" s="208" t="s">
        <v>1</v>
      </c>
      <c r="F141" s="209" t="s">
        <v>183</v>
      </c>
      <c r="H141" s="210">
        <v>87.68</v>
      </c>
      <c r="I141" s="211"/>
      <c r="L141" s="207"/>
      <c r="M141" s="212"/>
      <c r="N141" s="213"/>
      <c r="O141" s="213"/>
      <c r="P141" s="213"/>
      <c r="Q141" s="213"/>
      <c r="R141" s="213"/>
      <c r="S141" s="213"/>
      <c r="T141" s="214"/>
      <c r="AT141" s="208" t="s">
        <v>177</v>
      </c>
      <c r="AU141" s="208" t="s">
        <v>33</v>
      </c>
      <c r="AV141" s="14" t="s">
        <v>170</v>
      </c>
      <c r="AW141" s="14" t="s">
        <v>32</v>
      </c>
      <c r="AX141" s="14" t="s">
        <v>33</v>
      </c>
      <c r="AY141" s="208" t="s">
        <v>164</v>
      </c>
    </row>
    <row r="142" spans="1:65" s="2" customFormat="1" ht="16.5" customHeight="1">
      <c r="A142" s="35"/>
      <c r="B142" s="155"/>
      <c r="C142" s="186" t="s">
        <v>188</v>
      </c>
      <c r="D142" s="186" t="s">
        <v>166</v>
      </c>
      <c r="E142" s="187" t="s">
        <v>2124</v>
      </c>
      <c r="F142" s="188" t="s">
        <v>2125</v>
      </c>
      <c r="G142" s="189" t="s">
        <v>227</v>
      </c>
      <c r="H142" s="190">
        <v>200.6</v>
      </c>
      <c r="I142" s="191"/>
      <c r="J142" s="192">
        <f>ROUND(I142*H142,2)</f>
        <v>0</v>
      </c>
      <c r="K142" s="188" t="s">
        <v>1</v>
      </c>
      <c r="L142" s="36"/>
      <c r="M142" s="193" t="s">
        <v>1</v>
      </c>
      <c r="N142" s="194" t="s">
        <v>43</v>
      </c>
      <c r="O142" s="61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7" t="s">
        <v>2112</v>
      </c>
      <c r="AT142" s="197" t="s">
        <v>166</v>
      </c>
      <c r="AU142" s="197" t="s">
        <v>33</v>
      </c>
      <c r="AY142" s="18" t="s">
        <v>164</v>
      </c>
      <c r="BE142" s="105">
        <f>IF(N142="základní",J142,0)</f>
        <v>0</v>
      </c>
      <c r="BF142" s="105">
        <f>IF(N142="snížená",J142,0)</f>
        <v>0</v>
      </c>
      <c r="BG142" s="105">
        <f>IF(N142="zákl. přenesená",J142,0)</f>
        <v>0</v>
      </c>
      <c r="BH142" s="105">
        <f>IF(N142="sníž. přenesená",J142,0)</f>
        <v>0</v>
      </c>
      <c r="BI142" s="105">
        <f>IF(N142="nulová",J142,0)</f>
        <v>0</v>
      </c>
      <c r="BJ142" s="18" t="s">
        <v>33</v>
      </c>
      <c r="BK142" s="105">
        <f>ROUND(I142*H142,2)</f>
        <v>0</v>
      </c>
      <c r="BL142" s="18" t="s">
        <v>2112</v>
      </c>
      <c r="BM142" s="197" t="s">
        <v>2126</v>
      </c>
    </row>
    <row r="143" spans="1:65" s="15" customFormat="1" ht="11.25">
      <c r="B143" s="218"/>
      <c r="D143" s="199" t="s">
        <v>177</v>
      </c>
      <c r="E143" s="219" t="s">
        <v>1</v>
      </c>
      <c r="F143" s="220" t="s">
        <v>2127</v>
      </c>
      <c r="H143" s="219" t="s">
        <v>1</v>
      </c>
      <c r="I143" s="221"/>
      <c r="L143" s="218"/>
      <c r="M143" s="222"/>
      <c r="N143" s="223"/>
      <c r="O143" s="223"/>
      <c r="P143" s="223"/>
      <c r="Q143" s="223"/>
      <c r="R143" s="223"/>
      <c r="S143" s="223"/>
      <c r="T143" s="224"/>
      <c r="AT143" s="219" t="s">
        <v>177</v>
      </c>
      <c r="AU143" s="219" t="s">
        <v>33</v>
      </c>
      <c r="AV143" s="15" t="s">
        <v>33</v>
      </c>
      <c r="AW143" s="15" t="s">
        <v>32</v>
      </c>
      <c r="AX143" s="15" t="s">
        <v>77</v>
      </c>
      <c r="AY143" s="219" t="s">
        <v>164</v>
      </c>
    </row>
    <row r="144" spans="1:65" s="13" customFormat="1" ht="11.25">
      <c r="B144" s="198"/>
      <c r="D144" s="199" t="s">
        <v>177</v>
      </c>
      <c r="E144" s="200" t="s">
        <v>1</v>
      </c>
      <c r="F144" s="201" t="s">
        <v>2128</v>
      </c>
      <c r="H144" s="202">
        <v>200.6</v>
      </c>
      <c r="I144" s="203"/>
      <c r="L144" s="198"/>
      <c r="M144" s="204"/>
      <c r="N144" s="205"/>
      <c r="O144" s="205"/>
      <c r="P144" s="205"/>
      <c r="Q144" s="205"/>
      <c r="R144" s="205"/>
      <c r="S144" s="205"/>
      <c r="T144" s="206"/>
      <c r="AT144" s="200" t="s">
        <v>177</v>
      </c>
      <c r="AU144" s="200" t="s">
        <v>33</v>
      </c>
      <c r="AV144" s="13" t="s">
        <v>84</v>
      </c>
      <c r="AW144" s="13" t="s">
        <v>32</v>
      </c>
      <c r="AX144" s="13" t="s">
        <v>77</v>
      </c>
      <c r="AY144" s="200" t="s">
        <v>164</v>
      </c>
    </row>
    <row r="145" spans="1:65" s="14" customFormat="1" ht="11.25">
      <c r="B145" s="207"/>
      <c r="D145" s="199" t="s">
        <v>177</v>
      </c>
      <c r="E145" s="208" t="s">
        <v>1</v>
      </c>
      <c r="F145" s="209" t="s">
        <v>183</v>
      </c>
      <c r="H145" s="210">
        <v>200.6</v>
      </c>
      <c r="I145" s="211"/>
      <c r="L145" s="207"/>
      <c r="M145" s="212"/>
      <c r="N145" s="213"/>
      <c r="O145" s="213"/>
      <c r="P145" s="213"/>
      <c r="Q145" s="213"/>
      <c r="R145" s="213"/>
      <c r="S145" s="213"/>
      <c r="T145" s="214"/>
      <c r="AT145" s="208" t="s">
        <v>177</v>
      </c>
      <c r="AU145" s="208" t="s">
        <v>33</v>
      </c>
      <c r="AV145" s="14" t="s">
        <v>170</v>
      </c>
      <c r="AW145" s="14" t="s">
        <v>32</v>
      </c>
      <c r="AX145" s="14" t="s">
        <v>33</v>
      </c>
      <c r="AY145" s="208" t="s">
        <v>164</v>
      </c>
    </row>
    <row r="146" spans="1:65" s="2" customFormat="1" ht="16.5" customHeight="1">
      <c r="A146" s="35"/>
      <c r="B146" s="155"/>
      <c r="C146" s="186" t="s">
        <v>192</v>
      </c>
      <c r="D146" s="186" t="s">
        <v>166</v>
      </c>
      <c r="E146" s="187" t="s">
        <v>2129</v>
      </c>
      <c r="F146" s="188" t="s">
        <v>2130</v>
      </c>
      <c r="G146" s="189" t="s">
        <v>718</v>
      </c>
      <c r="H146" s="190">
        <v>1</v>
      </c>
      <c r="I146" s="191"/>
      <c r="J146" s="192">
        <f>ROUND(I146*H146,2)</f>
        <v>0</v>
      </c>
      <c r="K146" s="188" t="s">
        <v>1</v>
      </c>
      <c r="L146" s="36"/>
      <c r="M146" s="193" t="s">
        <v>1</v>
      </c>
      <c r="N146" s="194" t="s">
        <v>43</v>
      </c>
      <c r="O146" s="61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7" t="s">
        <v>2112</v>
      </c>
      <c r="AT146" s="197" t="s">
        <v>166</v>
      </c>
      <c r="AU146" s="197" t="s">
        <v>33</v>
      </c>
      <c r="AY146" s="18" t="s">
        <v>164</v>
      </c>
      <c r="BE146" s="105">
        <f>IF(N146="základní",J146,0)</f>
        <v>0</v>
      </c>
      <c r="BF146" s="105">
        <f>IF(N146="snížená",J146,0)</f>
        <v>0</v>
      </c>
      <c r="BG146" s="105">
        <f>IF(N146="zákl. přenesená",J146,0)</f>
        <v>0</v>
      </c>
      <c r="BH146" s="105">
        <f>IF(N146="sníž. přenesená",J146,0)</f>
        <v>0</v>
      </c>
      <c r="BI146" s="105">
        <f>IF(N146="nulová",J146,0)</f>
        <v>0</v>
      </c>
      <c r="BJ146" s="18" t="s">
        <v>33</v>
      </c>
      <c r="BK146" s="105">
        <f>ROUND(I146*H146,2)</f>
        <v>0</v>
      </c>
      <c r="BL146" s="18" t="s">
        <v>2112</v>
      </c>
      <c r="BM146" s="197" t="s">
        <v>2131</v>
      </c>
    </row>
    <row r="147" spans="1:65" s="13" customFormat="1" ht="11.25">
      <c r="B147" s="198"/>
      <c r="D147" s="199" t="s">
        <v>177</v>
      </c>
      <c r="E147" s="200" t="s">
        <v>1</v>
      </c>
      <c r="F147" s="201" t="s">
        <v>33</v>
      </c>
      <c r="H147" s="202">
        <v>1</v>
      </c>
      <c r="I147" s="203"/>
      <c r="L147" s="198"/>
      <c r="M147" s="204"/>
      <c r="N147" s="205"/>
      <c r="O147" s="205"/>
      <c r="P147" s="205"/>
      <c r="Q147" s="205"/>
      <c r="R147" s="205"/>
      <c r="S147" s="205"/>
      <c r="T147" s="206"/>
      <c r="AT147" s="200" t="s">
        <v>177</v>
      </c>
      <c r="AU147" s="200" t="s">
        <v>33</v>
      </c>
      <c r="AV147" s="13" t="s">
        <v>84</v>
      </c>
      <c r="AW147" s="13" t="s">
        <v>32</v>
      </c>
      <c r="AX147" s="13" t="s">
        <v>33</v>
      </c>
      <c r="AY147" s="200" t="s">
        <v>164</v>
      </c>
    </row>
    <row r="148" spans="1:65" s="2" customFormat="1" ht="16.5" customHeight="1">
      <c r="A148" s="35"/>
      <c r="B148" s="155"/>
      <c r="C148" s="186" t="s">
        <v>207</v>
      </c>
      <c r="D148" s="186" t="s">
        <v>166</v>
      </c>
      <c r="E148" s="187" t="s">
        <v>2132</v>
      </c>
      <c r="F148" s="188" t="s">
        <v>2133</v>
      </c>
      <c r="G148" s="189" t="s">
        <v>718</v>
      </c>
      <c r="H148" s="190">
        <v>1</v>
      </c>
      <c r="I148" s="191"/>
      <c r="J148" s="192">
        <f>ROUND(I148*H148,2)</f>
        <v>0</v>
      </c>
      <c r="K148" s="188" t="s">
        <v>1</v>
      </c>
      <c r="L148" s="36"/>
      <c r="M148" s="193" t="s">
        <v>1</v>
      </c>
      <c r="N148" s="194" t="s">
        <v>43</v>
      </c>
      <c r="O148" s="61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7" t="s">
        <v>2112</v>
      </c>
      <c r="AT148" s="197" t="s">
        <v>166</v>
      </c>
      <c r="AU148" s="197" t="s">
        <v>33</v>
      </c>
      <c r="AY148" s="18" t="s">
        <v>164</v>
      </c>
      <c r="BE148" s="105">
        <f>IF(N148="základní",J148,0)</f>
        <v>0</v>
      </c>
      <c r="BF148" s="105">
        <f>IF(N148="snížená",J148,0)</f>
        <v>0</v>
      </c>
      <c r="BG148" s="105">
        <f>IF(N148="zákl. přenesená",J148,0)</f>
        <v>0</v>
      </c>
      <c r="BH148" s="105">
        <f>IF(N148="sníž. přenesená",J148,0)</f>
        <v>0</v>
      </c>
      <c r="BI148" s="105">
        <f>IF(N148="nulová",J148,0)</f>
        <v>0</v>
      </c>
      <c r="BJ148" s="18" t="s">
        <v>33</v>
      </c>
      <c r="BK148" s="105">
        <f>ROUND(I148*H148,2)</f>
        <v>0</v>
      </c>
      <c r="BL148" s="18" t="s">
        <v>2112</v>
      </c>
      <c r="BM148" s="197" t="s">
        <v>2134</v>
      </c>
    </row>
    <row r="149" spans="1:65" s="13" customFormat="1" ht="11.25">
      <c r="B149" s="198"/>
      <c r="D149" s="199" t="s">
        <v>177</v>
      </c>
      <c r="E149" s="200" t="s">
        <v>1</v>
      </c>
      <c r="F149" s="201" t="s">
        <v>33</v>
      </c>
      <c r="H149" s="202">
        <v>1</v>
      </c>
      <c r="I149" s="203"/>
      <c r="L149" s="198"/>
      <c r="M149" s="204"/>
      <c r="N149" s="205"/>
      <c r="O149" s="205"/>
      <c r="P149" s="205"/>
      <c r="Q149" s="205"/>
      <c r="R149" s="205"/>
      <c r="S149" s="205"/>
      <c r="T149" s="206"/>
      <c r="AT149" s="200" t="s">
        <v>177</v>
      </c>
      <c r="AU149" s="200" t="s">
        <v>33</v>
      </c>
      <c r="AV149" s="13" t="s">
        <v>84</v>
      </c>
      <c r="AW149" s="13" t="s">
        <v>32</v>
      </c>
      <c r="AX149" s="13" t="s">
        <v>33</v>
      </c>
      <c r="AY149" s="200" t="s">
        <v>164</v>
      </c>
    </row>
    <row r="150" spans="1:65" s="2" customFormat="1" ht="16.5" customHeight="1">
      <c r="A150" s="35"/>
      <c r="B150" s="155"/>
      <c r="C150" s="186" t="s">
        <v>210</v>
      </c>
      <c r="D150" s="186" t="s">
        <v>166</v>
      </c>
      <c r="E150" s="187" t="s">
        <v>2135</v>
      </c>
      <c r="F150" s="188" t="s">
        <v>2136</v>
      </c>
      <c r="G150" s="189" t="s">
        <v>718</v>
      </c>
      <c r="H150" s="190">
        <v>1</v>
      </c>
      <c r="I150" s="191"/>
      <c r="J150" s="192">
        <f>ROUND(I150*H150,2)</f>
        <v>0</v>
      </c>
      <c r="K150" s="188" t="s">
        <v>1</v>
      </c>
      <c r="L150" s="36"/>
      <c r="M150" s="193" t="s">
        <v>1</v>
      </c>
      <c r="N150" s="194" t="s">
        <v>43</v>
      </c>
      <c r="O150" s="61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2112</v>
      </c>
      <c r="AT150" s="197" t="s">
        <v>166</v>
      </c>
      <c r="AU150" s="197" t="s">
        <v>33</v>
      </c>
      <c r="AY150" s="18" t="s">
        <v>164</v>
      </c>
      <c r="BE150" s="105">
        <f>IF(N150="základní",J150,0)</f>
        <v>0</v>
      </c>
      <c r="BF150" s="105">
        <f>IF(N150="snížená",J150,0)</f>
        <v>0</v>
      </c>
      <c r="BG150" s="105">
        <f>IF(N150="zákl. přenesená",J150,0)</f>
        <v>0</v>
      </c>
      <c r="BH150" s="105">
        <f>IF(N150="sníž. přenesená",J150,0)</f>
        <v>0</v>
      </c>
      <c r="BI150" s="105">
        <f>IF(N150="nulová",J150,0)</f>
        <v>0</v>
      </c>
      <c r="BJ150" s="18" t="s">
        <v>33</v>
      </c>
      <c r="BK150" s="105">
        <f>ROUND(I150*H150,2)</f>
        <v>0</v>
      </c>
      <c r="BL150" s="18" t="s">
        <v>2112</v>
      </c>
      <c r="BM150" s="197" t="s">
        <v>2137</v>
      </c>
    </row>
    <row r="151" spans="1:65" s="13" customFormat="1" ht="11.25">
      <c r="B151" s="198"/>
      <c r="D151" s="199" t="s">
        <v>177</v>
      </c>
      <c r="E151" s="200" t="s">
        <v>1</v>
      </c>
      <c r="F151" s="201" t="s">
        <v>33</v>
      </c>
      <c r="H151" s="202">
        <v>1</v>
      </c>
      <c r="I151" s="203"/>
      <c r="L151" s="198"/>
      <c r="M151" s="204"/>
      <c r="N151" s="205"/>
      <c r="O151" s="205"/>
      <c r="P151" s="205"/>
      <c r="Q151" s="205"/>
      <c r="R151" s="205"/>
      <c r="S151" s="205"/>
      <c r="T151" s="206"/>
      <c r="AT151" s="200" t="s">
        <v>177</v>
      </c>
      <c r="AU151" s="200" t="s">
        <v>33</v>
      </c>
      <c r="AV151" s="13" t="s">
        <v>84</v>
      </c>
      <c r="AW151" s="13" t="s">
        <v>32</v>
      </c>
      <c r="AX151" s="13" t="s">
        <v>33</v>
      </c>
      <c r="AY151" s="200" t="s">
        <v>164</v>
      </c>
    </row>
    <row r="152" spans="1:65" s="2" customFormat="1" ht="16.5" customHeight="1">
      <c r="A152" s="35"/>
      <c r="B152" s="155"/>
      <c r="C152" s="186" t="s">
        <v>213</v>
      </c>
      <c r="D152" s="186" t="s">
        <v>166</v>
      </c>
      <c r="E152" s="187" t="s">
        <v>2138</v>
      </c>
      <c r="F152" s="188" t="s">
        <v>2139</v>
      </c>
      <c r="G152" s="189" t="s">
        <v>718</v>
      </c>
      <c r="H152" s="190">
        <v>1</v>
      </c>
      <c r="I152" s="191"/>
      <c r="J152" s="192">
        <f>ROUND(I152*H152,2)</f>
        <v>0</v>
      </c>
      <c r="K152" s="188" t="s">
        <v>1</v>
      </c>
      <c r="L152" s="36"/>
      <c r="M152" s="193" t="s">
        <v>1</v>
      </c>
      <c r="N152" s="194" t="s">
        <v>43</v>
      </c>
      <c r="O152" s="61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7" t="s">
        <v>2112</v>
      </c>
      <c r="AT152" s="197" t="s">
        <v>166</v>
      </c>
      <c r="AU152" s="197" t="s">
        <v>33</v>
      </c>
      <c r="AY152" s="18" t="s">
        <v>164</v>
      </c>
      <c r="BE152" s="105">
        <f>IF(N152="základní",J152,0)</f>
        <v>0</v>
      </c>
      <c r="BF152" s="105">
        <f>IF(N152="snížená",J152,0)</f>
        <v>0</v>
      </c>
      <c r="BG152" s="105">
        <f>IF(N152="zákl. přenesená",J152,0)</f>
        <v>0</v>
      </c>
      <c r="BH152" s="105">
        <f>IF(N152="sníž. přenesená",J152,0)</f>
        <v>0</v>
      </c>
      <c r="BI152" s="105">
        <f>IF(N152="nulová",J152,0)</f>
        <v>0</v>
      </c>
      <c r="BJ152" s="18" t="s">
        <v>33</v>
      </c>
      <c r="BK152" s="105">
        <f>ROUND(I152*H152,2)</f>
        <v>0</v>
      </c>
      <c r="BL152" s="18" t="s">
        <v>2112</v>
      </c>
      <c r="BM152" s="197" t="s">
        <v>2140</v>
      </c>
    </row>
    <row r="153" spans="1:65" s="13" customFormat="1" ht="11.25">
      <c r="B153" s="198"/>
      <c r="D153" s="199" t="s">
        <v>177</v>
      </c>
      <c r="E153" s="200" t="s">
        <v>1</v>
      </c>
      <c r="F153" s="201" t="s">
        <v>33</v>
      </c>
      <c r="H153" s="202">
        <v>1</v>
      </c>
      <c r="I153" s="203"/>
      <c r="L153" s="198"/>
      <c r="M153" s="204"/>
      <c r="N153" s="205"/>
      <c r="O153" s="205"/>
      <c r="P153" s="205"/>
      <c r="Q153" s="205"/>
      <c r="R153" s="205"/>
      <c r="S153" s="205"/>
      <c r="T153" s="206"/>
      <c r="AT153" s="200" t="s">
        <v>177</v>
      </c>
      <c r="AU153" s="200" t="s">
        <v>33</v>
      </c>
      <c r="AV153" s="13" t="s">
        <v>84</v>
      </c>
      <c r="AW153" s="13" t="s">
        <v>32</v>
      </c>
      <c r="AX153" s="13" t="s">
        <v>33</v>
      </c>
      <c r="AY153" s="200" t="s">
        <v>164</v>
      </c>
    </row>
    <row r="154" spans="1:65" s="2" customFormat="1" ht="16.5" customHeight="1">
      <c r="A154" s="35"/>
      <c r="B154" s="155"/>
      <c r="C154" s="186" t="s">
        <v>218</v>
      </c>
      <c r="D154" s="186" t="s">
        <v>166</v>
      </c>
      <c r="E154" s="187" t="s">
        <v>2141</v>
      </c>
      <c r="F154" s="188" t="s">
        <v>2142</v>
      </c>
      <c r="G154" s="189" t="s">
        <v>718</v>
      </c>
      <c r="H154" s="190">
        <v>1</v>
      </c>
      <c r="I154" s="191"/>
      <c r="J154" s="192">
        <f>ROUND(I154*H154,2)</f>
        <v>0</v>
      </c>
      <c r="K154" s="188" t="s">
        <v>1</v>
      </c>
      <c r="L154" s="36"/>
      <c r="M154" s="193" t="s">
        <v>1</v>
      </c>
      <c r="N154" s="194" t="s">
        <v>43</v>
      </c>
      <c r="O154" s="61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7" t="s">
        <v>2112</v>
      </c>
      <c r="AT154" s="197" t="s">
        <v>166</v>
      </c>
      <c r="AU154" s="197" t="s">
        <v>33</v>
      </c>
      <c r="AY154" s="18" t="s">
        <v>164</v>
      </c>
      <c r="BE154" s="105">
        <f>IF(N154="základní",J154,0)</f>
        <v>0</v>
      </c>
      <c r="BF154" s="105">
        <f>IF(N154="snížená",J154,0)</f>
        <v>0</v>
      </c>
      <c r="BG154" s="105">
        <f>IF(N154="zákl. přenesená",J154,0)</f>
        <v>0</v>
      </c>
      <c r="BH154" s="105">
        <f>IF(N154="sníž. přenesená",J154,0)</f>
        <v>0</v>
      </c>
      <c r="BI154" s="105">
        <f>IF(N154="nulová",J154,0)</f>
        <v>0</v>
      </c>
      <c r="BJ154" s="18" t="s">
        <v>33</v>
      </c>
      <c r="BK154" s="105">
        <f>ROUND(I154*H154,2)</f>
        <v>0</v>
      </c>
      <c r="BL154" s="18" t="s">
        <v>2112</v>
      </c>
      <c r="BM154" s="197" t="s">
        <v>2143</v>
      </c>
    </row>
    <row r="155" spans="1:65" s="13" customFormat="1" ht="11.25">
      <c r="B155" s="198"/>
      <c r="D155" s="199" t="s">
        <v>177</v>
      </c>
      <c r="E155" s="200" t="s">
        <v>1</v>
      </c>
      <c r="F155" s="201" t="s">
        <v>33</v>
      </c>
      <c r="H155" s="202">
        <v>1</v>
      </c>
      <c r="I155" s="203"/>
      <c r="L155" s="198"/>
      <c r="M155" s="204"/>
      <c r="N155" s="205"/>
      <c r="O155" s="205"/>
      <c r="P155" s="205"/>
      <c r="Q155" s="205"/>
      <c r="R155" s="205"/>
      <c r="S155" s="205"/>
      <c r="T155" s="206"/>
      <c r="AT155" s="200" t="s">
        <v>177</v>
      </c>
      <c r="AU155" s="200" t="s">
        <v>33</v>
      </c>
      <c r="AV155" s="13" t="s">
        <v>84</v>
      </c>
      <c r="AW155" s="13" t="s">
        <v>32</v>
      </c>
      <c r="AX155" s="13" t="s">
        <v>33</v>
      </c>
      <c r="AY155" s="200" t="s">
        <v>164</v>
      </c>
    </row>
    <row r="156" spans="1:65" s="2" customFormat="1" ht="16.5" customHeight="1">
      <c r="A156" s="35"/>
      <c r="B156" s="155"/>
      <c r="C156" s="186" t="s">
        <v>224</v>
      </c>
      <c r="D156" s="186" t="s">
        <v>166</v>
      </c>
      <c r="E156" s="187" t="s">
        <v>2144</v>
      </c>
      <c r="F156" s="188" t="s">
        <v>2145</v>
      </c>
      <c r="G156" s="189" t="s">
        <v>718</v>
      </c>
      <c r="H156" s="190">
        <v>1</v>
      </c>
      <c r="I156" s="191"/>
      <c r="J156" s="192">
        <f>ROUND(I156*H156,2)</f>
        <v>0</v>
      </c>
      <c r="K156" s="188" t="s">
        <v>1</v>
      </c>
      <c r="L156" s="36"/>
      <c r="M156" s="193" t="s">
        <v>1</v>
      </c>
      <c r="N156" s="194" t="s">
        <v>43</v>
      </c>
      <c r="O156" s="61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7" t="s">
        <v>2112</v>
      </c>
      <c r="AT156" s="197" t="s">
        <v>166</v>
      </c>
      <c r="AU156" s="197" t="s">
        <v>33</v>
      </c>
      <c r="AY156" s="18" t="s">
        <v>164</v>
      </c>
      <c r="BE156" s="105">
        <f>IF(N156="základní",J156,0)</f>
        <v>0</v>
      </c>
      <c r="BF156" s="105">
        <f>IF(N156="snížená",J156,0)</f>
        <v>0</v>
      </c>
      <c r="BG156" s="105">
        <f>IF(N156="zákl. přenesená",J156,0)</f>
        <v>0</v>
      </c>
      <c r="BH156" s="105">
        <f>IF(N156="sníž. přenesená",J156,0)</f>
        <v>0</v>
      </c>
      <c r="BI156" s="105">
        <f>IF(N156="nulová",J156,0)</f>
        <v>0</v>
      </c>
      <c r="BJ156" s="18" t="s">
        <v>33</v>
      </c>
      <c r="BK156" s="105">
        <f>ROUND(I156*H156,2)</f>
        <v>0</v>
      </c>
      <c r="BL156" s="18" t="s">
        <v>2112</v>
      </c>
      <c r="BM156" s="197" t="s">
        <v>2146</v>
      </c>
    </row>
    <row r="157" spans="1:65" s="13" customFormat="1" ht="11.25">
      <c r="B157" s="198"/>
      <c r="D157" s="199" t="s">
        <v>177</v>
      </c>
      <c r="E157" s="200" t="s">
        <v>1</v>
      </c>
      <c r="F157" s="201" t="s">
        <v>33</v>
      </c>
      <c r="H157" s="202">
        <v>1</v>
      </c>
      <c r="I157" s="203"/>
      <c r="L157" s="198"/>
      <c r="M157" s="204"/>
      <c r="N157" s="205"/>
      <c r="O157" s="205"/>
      <c r="P157" s="205"/>
      <c r="Q157" s="205"/>
      <c r="R157" s="205"/>
      <c r="S157" s="205"/>
      <c r="T157" s="206"/>
      <c r="AT157" s="200" t="s">
        <v>177</v>
      </c>
      <c r="AU157" s="200" t="s">
        <v>33</v>
      </c>
      <c r="AV157" s="13" t="s">
        <v>84</v>
      </c>
      <c r="AW157" s="13" t="s">
        <v>32</v>
      </c>
      <c r="AX157" s="13" t="s">
        <v>33</v>
      </c>
      <c r="AY157" s="200" t="s">
        <v>164</v>
      </c>
    </row>
    <row r="158" spans="1:65" s="2" customFormat="1" ht="16.5" customHeight="1">
      <c r="A158" s="35"/>
      <c r="B158" s="155"/>
      <c r="C158" s="186" t="s">
        <v>232</v>
      </c>
      <c r="D158" s="186" t="s">
        <v>166</v>
      </c>
      <c r="E158" s="187" t="s">
        <v>2147</v>
      </c>
      <c r="F158" s="188" t="s">
        <v>2148</v>
      </c>
      <c r="G158" s="189" t="s">
        <v>718</v>
      </c>
      <c r="H158" s="190">
        <v>1</v>
      </c>
      <c r="I158" s="191"/>
      <c r="J158" s="192">
        <f>ROUND(I158*H158,2)</f>
        <v>0</v>
      </c>
      <c r="K158" s="188" t="s">
        <v>1</v>
      </c>
      <c r="L158" s="36"/>
      <c r="M158" s="193" t="s">
        <v>1</v>
      </c>
      <c r="N158" s="194" t="s">
        <v>43</v>
      </c>
      <c r="O158" s="61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7" t="s">
        <v>2112</v>
      </c>
      <c r="AT158" s="197" t="s">
        <v>166</v>
      </c>
      <c r="AU158" s="197" t="s">
        <v>33</v>
      </c>
      <c r="AY158" s="18" t="s">
        <v>164</v>
      </c>
      <c r="BE158" s="105">
        <f>IF(N158="základní",J158,0)</f>
        <v>0</v>
      </c>
      <c r="BF158" s="105">
        <f>IF(N158="snížená",J158,0)</f>
        <v>0</v>
      </c>
      <c r="BG158" s="105">
        <f>IF(N158="zákl. přenesená",J158,0)</f>
        <v>0</v>
      </c>
      <c r="BH158" s="105">
        <f>IF(N158="sníž. přenesená",J158,0)</f>
        <v>0</v>
      </c>
      <c r="BI158" s="105">
        <f>IF(N158="nulová",J158,0)</f>
        <v>0</v>
      </c>
      <c r="BJ158" s="18" t="s">
        <v>33</v>
      </c>
      <c r="BK158" s="105">
        <f>ROUND(I158*H158,2)</f>
        <v>0</v>
      </c>
      <c r="BL158" s="18" t="s">
        <v>2112</v>
      </c>
      <c r="BM158" s="197" t="s">
        <v>2149</v>
      </c>
    </row>
    <row r="159" spans="1:65" s="13" customFormat="1" ht="11.25">
      <c r="B159" s="198"/>
      <c r="D159" s="199" t="s">
        <v>177</v>
      </c>
      <c r="E159" s="200" t="s">
        <v>1</v>
      </c>
      <c r="F159" s="201" t="s">
        <v>33</v>
      </c>
      <c r="H159" s="202">
        <v>1</v>
      </c>
      <c r="I159" s="203"/>
      <c r="L159" s="198"/>
      <c r="M159" s="204"/>
      <c r="N159" s="205"/>
      <c r="O159" s="205"/>
      <c r="P159" s="205"/>
      <c r="Q159" s="205"/>
      <c r="R159" s="205"/>
      <c r="S159" s="205"/>
      <c r="T159" s="206"/>
      <c r="AT159" s="200" t="s">
        <v>177</v>
      </c>
      <c r="AU159" s="200" t="s">
        <v>33</v>
      </c>
      <c r="AV159" s="13" t="s">
        <v>84</v>
      </c>
      <c r="AW159" s="13" t="s">
        <v>32</v>
      </c>
      <c r="AX159" s="13" t="s">
        <v>33</v>
      </c>
      <c r="AY159" s="200" t="s">
        <v>164</v>
      </c>
    </row>
    <row r="160" spans="1:65" s="2" customFormat="1" ht="16.5" customHeight="1">
      <c r="A160" s="35"/>
      <c r="B160" s="155"/>
      <c r="C160" s="186" t="s">
        <v>239</v>
      </c>
      <c r="D160" s="186" t="s">
        <v>166</v>
      </c>
      <c r="E160" s="187" t="s">
        <v>2150</v>
      </c>
      <c r="F160" s="188" t="s">
        <v>147</v>
      </c>
      <c r="G160" s="189" t="s">
        <v>718</v>
      </c>
      <c r="H160" s="190">
        <v>1</v>
      </c>
      <c r="I160" s="191"/>
      <c r="J160" s="192">
        <f>ROUND(I160*H160,2)</f>
        <v>0</v>
      </c>
      <c r="K160" s="188" t="s">
        <v>1</v>
      </c>
      <c r="L160" s="36"/>
      <c r="M160" s="193" t="s">
        <v>1</v>
      </c>
      <c r="N160" s="194" t="s">
        <v>43</v>
      </c>
      <c r="O160" s="61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7" t="s">
        <v>2112</v>
      </c>
      <c r="AT160" s="197" t="s">
        <v>166</v>
      </c>
      <c r="AU160" s="197" t="s">
        <v>33</v>
      </c>
      <c r="AY160" s="18" t="s">
        <v>164</v>
      </c>
      <c r="BE160" s="105">
        <f>IF(N160="základní",J160,0)</f>
        <v>0</v>
      </c>
      <c r="BF160" s="105">
        <f>IF(N160="snížená",J160,0)</f>
        <v>0</v>
      </c>
      <c r="BG160" s="105">
        <f>IF(N160="zákl. přenesená",J160,0)</f>
        <v>0</v>
      </c>
      <c r="BH160" s="105">
        <f>IF(N160="sníž. přenesená",J160,0)</f>
        <v>0</v>
      </c>
      <c r="BI160" s="105">
        <f>IF(N160="nulová",J160,0)</f>
        <v>0</v>
      </c>
      <c r="BJ160" s="18" t="s">
        <v>33</v>
      </c>
      <c r="BK160" s="105">
        <f>ROUND(I160*H160,2)</f>
        <v>0</v>
      </c>
      <c r="BL160" s="18" t="s">
        <v>2112</v>
      </c>
      <c r="BM160" s="197" t="s">
        <v>2151</v>
      </c>
    </row>
    <row r="161" spans="1:65" s="13" customFormat="1" ht="11.25">
      <c r="B161" s="198"/>
      <c r="D161" s="199" t="s">
        <v>177</v>
      </c>
      <c r="E161" s="200" t="s">
        <v>1</v>
      </c>
      <c r="F161" s="201" t="s">
        <v>33</v>
      </c>
      <c r="H161" s="202">
        <v>1</v>
      </c>
      <c r="I161" s="203"/>
      <c r="L161" s="198"/>
      <c r="M161" s="204"/>
      <c r="N161" s="205"/>
      <c r="O161" s="205"/>
      <c r="P161" s="205"/>
      <c r="Q161" s="205"/>
      <c r="R161" s="205"/>
      <c r="S161" s="205"/>
      <c r="T161" s="206"/>
      <c r="AT161" s="200" t="s">
        <v>177</v>
      </c>
      <c r="AU161" s="200" t="s">
        <v>33</v>
      </c>
      <c r="AV161" s="13" t="s">
        <v>84</v>
      </c>
      <c r="AW161" s="13" t="s">
        <v>32</v>
      </c>
      <c r="AX161" s="13" t="s">
        <v>33</v>
      </c>
      <c r="AY161" s="200" t="s">
        <v>164</v>
      </c>
    </row>
    <row r="162" spans="1:65" s="2" customFormat="1" ht="16.5" customHeight="1">
      <c r="A162" s="35"/>
      <c r="B162" s="155"/>
      <c r="C162" s="186" t="s">
        <v>244</v>
      </c>
      <c r="D162" s="186" t="s">
        <v>166</v>
      </c>
      <c r="E162" s="187" t="s">
        <v>2152</v>
      </c>
      <c r="F162" s="188" t="s">
        <v>2153</v>
      </c>
      <c r="G162" s="189" t="s">
        <v>718</v>
      </c>
      <c r="H162" s="190">
        <v>1</v>
      </c>
      <c r="I162" s="191"/>
      <c r="J162" s="192">
        <f>ROUND(I162*H162,2)</f>
        <v>0</v>
      </c>
      <c r="K162" s="188" t="s">
        <v>1</v>
      </c>
      <c r="L162" s="36"/>
      <c r="M162" s="193" t="s">
        <v>1</v>
      </c>
      <c r="N162" s="194" t="s">
        <v>43</v>
      </c>
      <c r="O162" s="61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7" t="s">
        <v>2112</v>
      </c>
      <c r="AT162" s="197" t="s">
        <v>166</v>
      </c>
      <c r="AU162" s="197" t="s">
        <v>33</v>
      </c>
      <c r="AY162" s="18" t="s">
        <v>164</v>
      </c>
      <c r="BE162" s="105">
        <f>IF(N162="základní",J162,0)</f>
        <v>0</v>
      </c>
      <c r="BF162" s="105">
        <f>IF(N162="snížená",J162,0)</f>
        <v>0</v>
      </c>
      <c r="BG162" s="105">
        <f>IF(N162="zákl. přenesená",J162,0)</f>
        <v>0</v>
      </c>
      <c r="BH162" s="105">
        <f>IF(N162="sníž. přenesená",J162,0)</f>
        <v>0</v>
      </c>
      <c r="BI162" s="105">
        <f>IF(N162="nulová",J162,0)</f>
        <v>0</v>
      </c>
      <c r="BJ162" s="18" t="s">
        <v>33</v>
      </c>
      <c r="BK162" s="105">
        <f>ROUND(I162*H162,2)</f>
        <v>0</v>
      </c>
      <c r="BL162" s="18" t="s">
        <v>2112</v>
      </c>
      <c r="BM162" s="197" t="s">
        <v>2154</v>
      </c>
    </row>
    <row r="163" spans="1:65" s="13" customFormat="1" ht="11.25">
      <c r="B163" s="198"/>
      <c r="D163" s="199" t="s">
        <v>177</v>
      </c>
      <c r="E163" s="200" t="s">
        <v>1</v>
      </c>
      <c r="F163" s="201" t="s">
        <v>33</v>
      </c>
      <c r="H163" s="202">
        <v>1</v>
      </c>
      <c r="I163" s="203"/>
      <c r="L163" s="198"/>
      <c r="M163" s="204"/>
      <c r="N163" s="205"/>
      <c r="O163" s="205"/>
      <c r="P163" s="205"/>
      <c r="Q163" s="205"/>
      <c r="R163" s="205"/>
      <c r="S163" s="205"/>
      <c r="T163" s="206"/>
      <c r="AT163" s="200" t="s">
        <v>177</v>
      </c>
      <c r="AU163" s="200" t="s">
        <v>33</v>
      </c>
      <c r="AV163" s="13" t="s">
        <v>84</v>
      </c>
      <c r="AW163" s="13" t="s">
        <v>32</v>
      </c>
      <c r="AX163" s="13" t="s">
        <v>33</v>
      </c>
      <c r="AY163" s="200" t="s">
        <v>164</v>
      </c>
    </row>
    <row r="164" spans="1:65" s="2" customFormat="1" ht="21.75" customHeight="1">
      <c r="A164" s="35"/>
      <c r="B164" s="155"/>
      <c r="C164" s="186" t="s">
        <v>8</v>
      </c>
      <c r="D164" s="186" t="s">
        <v>166</v>
      </c>
      <c r="E164" s="187" t="s">
        <v>2155</v>
      </c>
      <c r="F164" s="188" t="s">
        <v>2156</v>
      </c>
      <c r="G164" s="189" t="s">
        <v>440</v>
      </c>
      <c r="H164" s="190">
        <v>6</v>
      </c>
      <c r="I164" s="191"/>
      <c r="J164" s="192">
        <f>ROUND(I164*H164,2)</f>
        <v>0</v>
      </c>
      <c r="K164" s="188" t="s">
        <v>1</v>
      </c>
      <c r="L164" s="36"/>
      <c r="M164" s="193" t="s">
        <v>1</v>
      </c>
      <c r="N164" s="194" t="s">
        <v>43</v>
      </c>
      <c r="O164" s="61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7" t="s">
        <v>2112</v>
      </c>
      <c r="AT164" s="197" t="s">
        <v>166</v>
      </c>
      <c r="AU164" s="197" t="s">
        <v>33</v>
      </c>
      <c r="AY164" s="18" t="s">
        <v>164</v>
      </c>
      <c r="BE164" s="105">
        <f>IF(N164="základní",J164,0)</f>
        <v>0</v>
      </c>
      <c r="BF164" s="105">
        <f>IF(N164="snížená",J164,0)</f>
        <v>0</v>
      </c>
      <c r="BG164" s="105">
        <f>IF(N164="zákl. přenesená",J164,0)</f>
        <v>0</v>
      </c>
      <c r="BH164" s="105">
        <f>IF(N164="sníž. přenesená",J164,0)</f>
        <v>0</v>
      </c>
      <c r="BI164" s="105">
        <f>IF(N164="nulová",J164,0)</f>
        <v>0</v>
      </c>
      <c r="BJ164" s="18" t="s">
        <v>33</v>
      </c>
      <c r="BK164" s="105">
        <f>ROUND(I164*H164,2)</f>
        <v>0</v>
      </c>
      <c r="BL164" s="18" t="s">
        <v>2112</v>
      </c>
      <c r="BM164" s="197" t="s">
        <v>2157</v>
      </c>
    </row>
    <row r="165" spans="1:65" s="13" customFormat="1" ht="11.25">
      <c r="B165" s="198"/>
      <c r="D165" s="199" t="s">
        <v>177</v>
      </c>
      <c r="E165" s="200" t="s">
        <v>1</v>
      </c>
      <c r="F165" s="201" t="s">
        <v>192</v>
      </c>
      <c r="H165" s="202">
        <v>6</v>
      </c>
      <c r="I165" s="203"/>
      <c r="L165" s="198"/>
      <c r="M165" s="204"/>
      <c r="N165" s="205"/>
      <c r="O165" s="205"/>
      <c r="P165" s="205"/>
      <c r="Q165" s="205"/>
      <c r="R165" s="205"/>
      <c r="S165" s="205"/>
      <c r="T165" s="206"/>
      <c r="AT165" s="200" t="s">
        <v>177</v>
      </c>
      <c r="AU165" s="200" t="s">
        <v>33</v>
      </c>
      <c r="AV165" s="13" t="s">
        <v>84</v>
      </c>
      <c r="AW165" s="13" t="s">
        <v>32</v>
      </c>
      <c r="AX165" s="13" t="s">
        <v>33</v>
      </c>
      <c r="AY165" s="200" t="s">
        <v>164</v>
      </c>
    </row>
    <row r="166" spans="1:65" s="2" customFormat="1" ht="16.5" customHeight="1">
      <c r="A166" s="35"/>
      <c r="B166" s="155"/>
      <c r="C166" s="186" t="s">
        <v>253</v>
      </c>
      <c r="D166" s="186" t="s">
        <v>166</v>
      </c>
      <c r="E166" s="187" t="s">
        <v>2158</v>
      </c>
      <c r="F166" s="188" t="s">
        <v>2159</v>
      </c>
      <c r="G166" s="189" t="s">
        <v>718</v>
      </c>
      <c r="H166" s="190">
        <v>1</v>
      </c>
      <c r="I166" s="191"/>
      <c r="J166" s="192">
        <f>ROUND(I166*H166,2)</f>
        <v>0</v>
      </c>
      <c r="K166" s="188" t="s">
        <v>1</v>
      </c>
      <c r="L166" s="36"/>
      <c r="M166" s="193" t="s">
        <v>1</v>
      </c>
      <c r="N166" s="194" t="s">
        <v>43</v>
      </c>
      <c r="O166" s="61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7" t="s">
        <v>2112</v>
      </c>
      <c r="AT166" s="197" t="s">
        <v>166</v>
      </c>
      <c r="AU166" s="197" t="s">
        <v>33</v>
      </c>
      <c r="AY166" s="18" t="s">
        <v>164</v>
      </c>
      <c r="BE166" s="105">
        <f>IF(N166="základní",J166,0)</f>
        <v>0</v>
      </c>
      <c r="BF166" s="105">
        <f>IF(N166="snížená",J166,0)</f>
        <v>0</v>
      </c>
      <c r="BG166" s="105">
        <f>IF(N166="zákl. přenesená",J166,0)</f>
        <v>0</v>
      </c>
      <c r="BH166" s="105">
        <f>IF(N166="sníž. přenesená",J166,0)</f>
        <v>0</v>
      </c>
      <c r="BI166" s="105">
        <f>IF(N166="nulová",J166,0)</f>
        <v>0</v>
      </c>
      <c r="BJ166" s="18" t="s">
        <v>33</v>
      </c>
      <c r="BK166" s="105">
        <f>ROUND(I166*H166,2)</f>
        <v>0</v>
      </c>
      <c r="BL166" s="18" t="s">
        <v>2112</v>
      </c>
      <c r="BM166" s="197" t="s">
        <v>2160</v>
      </c>
    </row>
    <row r="167" spans="1:65" s="15" customFormat="1" ht="11.25">
      <c r="B167" s="218"/>
      <c r="D167" s="199" t="s">
        <v>177</v>
      </c>
      <c r="E167" s="219" t="s">
        <v>1</v>
      </c>
      <c r="F167" s="220" t="s">
        <v>2161</v>
      </c>
      <c r="H167" s="219" t="s">
        <v>1</v>
      </c>
      <c r="I167" s="221"/>
      <c r="L167" s="218"/>
      <c r="M167" s="222"/>
      <c r="N167" s="223"/>
      <c r="O167" s="223"/>
      <c r="P167" s="223"/>
      <c r="Q167" s="223"/>
      <c r="R167" s="223"/>
      <c r="S167" s="223"/>
      <c r="T167" s="224"/>
      <c r="AT167" s="219" t="s">
        <v>177</v>
      </c>
      <c r="AU167" s="219" t="s">
        <v>33</v>
      </c>
      <c r="AV167" s="15" t="s">
        <v>33</v>
      </c>
      <c r="AW167" s="15" t="s">
        <v>32</v>
      </c>
      <c r="AX167" s="15" t="s">
        <v>77</v>
      </c>
      <c r="AY167" s="219" t="s">
        <v>164</v>
      </c>
    </row>
    <row r="168" spans="1:65" s="15" customFormat="1" ht="11.25">
      <c r="B168" s="218"/>
      <c r="D168" s="199" t="s">
        <v>177</v>
      </c>
      <c r="E168" s="219" t="s">
        <v>1</v>
      </c>
      <c r="F168" s="220" t="s">
        <v>2162</v>
      </c>
      <c r="H168" s="219" t="s">
        <v>1</v>
      </c>
      <c r="I168" s="221"/>
      <c r="L168" s="218"/>
      <c r="M168" s="222"/>
      <c r="N168" s="223"/>
      <c r="O168" s="223"/>
      <c r="P168" s="223"/>
      <c r="Q168" s="223"/>
      <c r="R168" s="223"/>
      <c r="S168" s="223"/>
      <c r="T168" s="224"/>
      <c r="AT168" s="219" t="s">
        <v>177</v>
      </c>
      <c r="AU168" s="219" t="s">
        <v>33</v>
      </c>
      <c r="AV168" s="15" t="s">
        <v>33</v>
      </c>
      <c r="AW168" s="15" t="s">
        <v>32</v>
      </c>
      <c r="AX168" s="15" t="s">
        <v>77</v>
      </c>
      <c r="AY168" s="219" t="s">
        <v>164</v>
      </c>
    </row>
    <row r="169" spans="1:65" s="15" customFormat="1" ht="11.25">
      <c r="B169" s="218"/>
      <c r="D169" s="199" t="s">
        <v>177</v>
      </c>
      <c r="E169" s="219" t="s">
        <v>1</v>
      </c>
      <c r="F169" s="220" t="s">
        <v>2163</v>
      </c>
      <c r="H169" s="219" t="s">
        <v>1</v>
      </c>
      <c r="I169" s="221"/>
      <c r="L169" s="218"/>
      <c r="M169" s="222"/>
      <c r="N169" s="223"/>
      <c r="O169" s="223"/>
      <c r="P169" s="223"/>
      <c r="Q169" s="223"/>
      <c r="R169" s="223"/>
      <c r="S169" s="223"/>
      <c r="T169" s="224"/>
      <c r="AT169" s="219" t="s">
        <v>177</v>
      </c>
      <c r="AU169" s="219" t="s">
        <v>33</v>
      </c>
      <c r="AV169" s="15" t="s">
        <v>33</v>
      </c>
      <c r="AW169" s="15" t="s">
        <v>32</v>
      </c>
      <c r="AX169" s="15" t="s">
        <v>77</v>
      </c>
      <c r="AY169" s="219" t="s">
        <v>164</v>
      </c>
    </row>
    <row r="170" spans="1:65" s="15" customFormat="1" ht="11.25">
      <c r="B170" s="218"/>
      <c r="D170" s="199" t="s">
        <v>177</v>
      </c>
      <c r="E170" s="219" t="s">
        <v>1</v>
      </c>
      <c r="F170" s="220" t="s">
        <v>2164</v>
      </c>
      <c r="H170" s="219" t="s">
        <v>1</v>
      </c>
      <c r="I170" s="221"/>
      <c r="L170" s="218"/>
      <c r="M170" s="222"/>
      <c r="N170" s="223"/>
      <c r="O170" s="223"/>
      <c r="P170" s="223"/>
      <c r="Q170" s="223"/>
      <c r="R170" s="223"/>
      <c r="S170" s="223"/>
      <c r="T170" s="224"/>
      <c r="AT170" s="219" t="s">
        <v>177</v>
      </c>
      <c r="AU170" s="219" t="s">
        <v>33</v>
      </c>
      <c r="AV170" s="15" t="s">
        <v>33</v>
      </c>
      <c r="AW170" s="15" t="s">
        <v>32</v>
      </c>
      <c r="AX170" s="15" t="s">
        <v>77</v>
      </c>
      <c r="AY170" s="219" t="s">
        <v>164</v>
      </c>
    </row>
    <row r="171" spans="1:65" s="15" customFormat="1" ht="11.25">
      <c r="B171" s="218"/>
      <c r="D171" s="199" t="s">
        <v>177</v>
      </c>
      <c r="E171" s="219" t="s">
        <v>1</v>
      </c>
      <c r="F171" s="220" t="s">
        <v>2165</v>
      </c>
      <c r="H171" s="219" t="s">
        <v>1</v>
      </c>
      <c r="I171" s="221"/>
      <c r="L171" s="218"/>
      <c r="M171" s="222"/>
      <c r="N171" s="223"/>
      <c r="O171" s="223"/>
      <c r="P171" s="223"/>
      <c r="Q171" s="223"/>
      <c r="R171" s="223"/>
      <c r="S171" s="223"/>
      <c r="T171" s="224"/>
      <c r="AT171" s="219" t="s">
        <v>177</v>
      </c>
      <c r="AU171" s="219" t="s">
        <v>33</v>
      </c>
      <c r="AV171" s="15" t="s">
        <v>33</v>
      </c>
      <c r="AW171" s="15" t="s">
        <v>32</v>
      </c>
      <c r="AX171" s="15" t="s">
        <v>77</v>
      </c>
      <c r="AY171" s="219" t="s">
        <v>164</v>
      </c>
    </row>
    <row r="172" spans="1:65" s="15" customFormat="1" ht="11.25">
      <c r="B172" s="218"/>
      <c r="D172" s="199" t="s">
        <v>177</v>
      </c>
      <c r="E172" s="219" t="s">
        <v>1</v>
      </c>
      <c r="F172" s="220" t="s">
        <v>2166</v>
      </c>
      <c r="H172" s="219" t="s">
        <v>1</v>
      </c>
      <c r="I172" s="221"/>
      <c r="L172" s="218"/>
      <c r="M172" s="222"/>
      <c r="N172" s="223"/>
      <c r="O172" s="223"/>
      <c r="P172" s="223"/>
      <c r="Q172" s="223"/>
      <c r="R172" s="223"/>
      <c r="S172" s="223"/>
      <c r="T172" s="224"/>
      <c r="AT172" s="219" t="s">
        <v>177</v>
      </c>
      <c r="AU172" s="219" t="s">
        <v>33</v>
      </c>
      <c r="AV172" s="15" t="s">
        <v>33</v>
      </c>
      <c r="AW172" s="15" t="s">
        <v>32</v>
      </c>
      <c r="AX172" s="15" t="s">
        <v>77</v>
      </c>
      <c r="AY172" s="219" t="s">
        <v>164</v>
      </c>
    </row>
    <row r="173" spans="1:65" s="15" customFormat="1" ht="11.25">
      <c r="B173" s="218"/>
      <c r="D173" s="199" t="s">
        <v>177</v>
      </c>
      <c r="E173" s="219" t="s">
        <v>1</v>
      </c>
      <c r="F173" s="220" t="s">
        <v>2167</v>
      </c>
      <c r="H173" s="219" t="s">
        <v>1</v>
      </c>
      <c r="I173" s="221"/>
      <c r="L173" s="218"/>
      <c r="M173" s="222"/>
      <c r="N173" s="223"/>
      <c r="O173" s="223"/>
      <c r="P173" s="223"/>
      <c r="Q173" s="223"/>
      <c r="R173" s="223"/>
      <c r="S173" s="223"/>
      <c r="T173" s="224"/>
      <c r="AT173" s="219" t="s">
        <v>177</v>
      </c>
      <c r="AU173" s="219" t="s">
        <v>33</v>
      </c>
      <c r="AV173" s="15" t="s">
        <v>33</v>
      </c>
      <c r="AW173" s="15" t="s">
        <v>32</v>
      </c>
      <c r="AX173" s="15" t="s">
        <v>77</v>
      </c>
      <c r="AY173" s="219" t="s">
        <v>164</v>
      </c>
    </row>
    <row r="174" spans="1:65" s="15" customFormat="1" ht="11.25">
      <c r="B174" s="218"/>
      <c r="D174" s="199" t="s">
        <v>177</v>
      </c>
      <c r="E174" s="219" t="s">
        <v>1</v>
      </c>
      <c r="F174" s="220" t="s">
        <v>2168</v>
      </c>
      <c r="H174" s="219" t="s">
        <v>1</v>
      </c>
      <c r="I174" s="221"/>
      <c r="L174" s="218"/>
      <c r="M174" s="222"/>
      <c r="N174" s="223"/>
      <c r="O174" s="223"/>
      <c r="P174" s="223"/>
      <c r="Q174" s="223"/>
      <c r="R174" s="223"/>
      <c r="S174" s="223"/>
      <c r="T174" s="224"/>
      <c r="AT174" s="219" t="s">
        <v>177</v>
      </c>
      <c r="AU174" s="219" t="s">
        <v>33</v>
      </c>
      <c r="AV174" s="15" t="s">
        <v>33</v>
      </c>
      <c r="AW174" s="15" t="s">
        <v>32</v>
      </c>
      <c r="AX174" s="15" t="s">
        <v>77</v>
      </c>
      <c r="AY174" s="219" t="s">
        <v>164</v>
      </c>
    </row>
    <row r="175" spans="1:65" s="15" customFormat="1" ht="11.25">
      <c r="B175" s="218"/>
      <c r="D175" s="199" t="s">
        <v>177</v>
      </c>
      <c r="E175" s="219" t="s">
        <v>1</v>
      </c>
      <c r="F175" s="220" t="s">
        <v>2169</v>
      </c>
      <c r="H175" s="219" t="s">
        <v>1</v>
      </c>
      <c r="I175" s="221"/>
      <c r="L175" s="218"/>
      <c r="M175" s="222"/>
      <c r="N175" s="223"/>
      <c r="O175" s="223"/>
      <c r="P175" s="223"/>
      <c r="Q175" s="223"/>
      <c r="R175" s="223"/>
      <c r="S175" s="223"/>
      <c r="T175" s="224"/>
      <c r="AT175" s="219" t="s">
        <v>177</v>
      </c>
      <c r="AU175" s="219" t="s">
        <v>33</v>
      </c>
      <c r="AV175" s="15" t="s">
        <v>33</v>
      </c>
      <c r="AW175" s="15" t="s">
        <v>32</v>
      </c>
      <c r="AX175" s="15" t="s">
        <v>77</v>
      </c>
      <c r="AY175" s="219" t="s">
        <v>164</v>
      </c>
    </row>
    <row r="176" spans="1:65" s="13" customFormat="1" ht="11.25">
      <c r="B176" s="198"/>
      <c r="D176" s="199" t="s">
        <v>177</v>
      </c>
      <c r="E176" s="200" t="s">
        <v>1</v>
      </c>
      <c r="F176" s="201" t="s">
        <v>33</v>
      </c>
      <c r="H176" s="202">
        <v>1</v>
      </c>
      <c r="I176" s="203"/>
      <c r="L176" s="198"/>
      <c r="M176" s="204"/>
      <c r="N176" s="205"/>
      <c r="O176" s="205"/>
      <c r="P176" s="205"/>
      <c r="Q176" s="205"/>
      <c r="R176" s="205"/>
      <c r="S176" s="205"/>
      <c r="T176" s="206"/>
      <c r="AT176" s="200" t="s">
        <v>177</v>
      </c>
      <c r="AU176" s="200" t="s">
        <v>33</v>
      </c>
      <c r="AV176" s="13" t="s">
        <v>84</v>
      </c>
      <c r="AW176" s="13" t="s">
        <v>32</v>
      </c>
      <c r="AX176" s="13" t="s">
        <v>33</v>
      </c>
      <c r="AY176" s="200" t="s">
        <v>164</v>
      </c>
    </row>
    <row r="177" spans="1:65" s="2" customFormat="1" ht="16.5" customHeight="1">
      <c r="A177" s="35"/>
      <c r="B177" s="155"/>
      <c r="C177" s="186" t="s">
        <v>260</v>
      </c>
      <c r="D177" s="186" t="s">
        <v>166</v>
      </c>
      <c r="E177" s="187" t="s">
        <v>2170</v>
      </c>
      <c r="F177" s="188" t="s">
        <v>2171</v>
      </c>
      <c r="G177" s="189" t="s">
        <v>718</v>
      </c>
      <c r="H177" s="190">
        <v>1</v>
      </c>
      <c r="I177" s="191"/>
      <c r="J177" s="192">
        <f>ROUND(I177*H177,2)</f>
        <v>0</v>
      </c>
      <c r="K177" s="188" t="s">
        <v>1</v>
      </c>
      <c r="L177" s="36"/>
      <c r="M177" s="193" t="s">
        <v>1</v>
      </c>
      <c r="N177" s="194" t="s">
        <v>43</v>
      </c>
      <c r="O177" s="61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7" t="s">
        <v>2112</v>
      </c>
      <c r="AT177" s="197" t="s">
        <v>166</v>
      </c>
      <c r="AU177" s="197" t="s">
        <v>33</v>
      </c>
      <c r="AY177" s="18" t="s">
        <v>164</v>
      </c>
      <c r="BE177" s="105">
        <f>IF(N177="základní",J177,0)</f>
        <v>0</v>
      </c>
      <c r="BF177" s="105">
        <f>IF(N177="snížená",J177,0)</f>
        <v>0</v>
      </c>
      <c r="BG177" s="105">
        <f>IF(N177="zákl. přenesená",J177,0)</f>
        <v>0</v>
      </c>
      <c r="BH177" s="105">
        <f>IF(N177="sníž. přenesená",J177,0)</f>
        <v>0</v>
      </c>
      <c r="BI177" s="105">
        <f>IF(N177="nulová",J177,0)</f>
        <v>0</v>
      </c>
      <c r="BJ177" s="18" t="s">
        <v>33</v>
      </c>
      <c r="BK177" s="105">
        <f>ROUND(I177*H177,2)</f>
        <v>0</v>
      </c>
      <c r="BL177" s="18" t="s">
        <v>2112</v>
      </c>
      <c r="BM177" s="197" t="s">
        <v>2172</v>
      </c>
    </row>
    <row r="178" spans="1:65" s="13" customFormat="1" ht="11.25">
      <c r="B178" s="198"/>
      <c r="D178" s="199" t="s">
        <v>177</v>
      </c>
      <c r="E178" s="200" t="s">
        <v>1</v>
      </c>
      <c r="F178" s="201" t="s">
        <v>33</v>
      </c>
      <c r="H178" s="202">
        <v>1</v>
      </c>
      <c r="I178" s="203"/>
      <c r="L178" s="198"/>
      <c r="M178" s="204"/>
      <c r="N178" s="205"/>
      <c r="O178" s="205"/>
      <c r="P178" s="205"/>
      <c r="Q178" s="205"/>
      <c r="R178" s="205"/>
      <c r="S178" s="205"/>
      <c r="T178" s="206"/>
      <c r="AT178" s="200" t="s">
        <v>177</v>
      </c>
      <c r="AU178" s="200" t="s">
        <v>33</v>
      </c>
      <c r="AV178" s="13" t="s">
        <v>84</v>
      </c>
      <c r="AW178" s="13" t="s">
        <v>32</v>
      </c>
      <c r="AX178" s="13" t="s">
        <v>33</v>
      </c>
      <c r="AY178" s="200" t="s">
        <v>164</v>
      </c>
    </row>
    <row r="179" spans="1:65" s="2" customFormat="1" ht="16.5" customHeight="1">
      <c r="A179" s="35"/>
      <c r="B179" s="155"/>
      <c r="C179" s="186" t="s">
        <v>270</v>
      </c>
      <c r="D179" s="186" t="s">
        <v>166</v>
      </c>
      <c r="E179" s="187" t="s">
        <v>2173</v>
      </c>
      <c r="F179" s="188" t="s">
        <v>2174</v>
      </c>
      <c r="G179" s="189" t="s">
        <v>718</v>
      </c>
      <c r="H179" s="190">
        <v>1</v>
      </c>
      <c r="I179" s="191"/>
      <c r="J179" s="192">
        <f>ROUND(I179*H179,2)</f>
        <v>0</v>
      </c>
      <c r="K179" s="188" t="s">
        <v>1</v>
      </c>
      <c r="L179" s="36"/>
      <c r="M179" s="193" t="s">
        <v>1</v>
      </c>
      <c r="N179" s="194" t="s">
        <v>43</v>
      </c>
      <c r="O179" s="61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7" t="s">
        <v>2112</v>
      </c>
      <c r="AT179" s="197" t="s">
        <v>166</v>
      </c>
      <c r="AU179" s="197" t="s">
        <v>33</v>
      </c>
      <c r="AY179" s="18" t="s">
        <v>164</v>
      </c>
      <c r="BE179" s="105">
        <f>IF(N179="základní",J179,0)</f>
        <v>0</v>
      </c>
      <c r="BF179" s="105">
        <f>IF(N179="snížená",J179,0)</f>
        <v>0</v>
      </c>
      <c r="BG179" s="105">
        <f>IF(N179="zákl. přenesená",J179,0)</f>
        <v>0</v>
      </c>
      <c r="BH179" s="105">
        <f>IF(N179="sníž. přenesená",J179,0)</f>
        <v>0</v>
      </c>
      <c r="BI179" s="105">
        <f>IF(N179="nulová",J179,0)</f>
        <v>0</v>
      </c>
      <c r="BJ179" s="18" t="s">
        <v>33</v>
      </c>
      <c r="BK179" s="105">
        <f>ROUND(I179*H179,2)</f>
        <v>0</v>
      </c>
      <c r="BL179" s="18" t="s">
        <v>2112</v>
      </c>
      <c r="BM179" s="197" t="s">
        <v>2175</v>
      </c>
    </row>
    <row r="180" spans="1:65" s="13" customFormat="1" ht="11.25">
      <c r="B180" s="198"/>
      <c r="D180" s="199" t="s">
        <v>177</v>
      </c>
      <c r="E180" s="200" t="s">
        <v>1</v>
      </c>
      <c r="F180" s="201" t="s">
        <v>33</v>
      </c>
      <c r="H180" s="202">
        <v>1</v>
      </c>
      <c r="I180" s="203"/>
      <c r="L180" s="198"/>
      <c r="M180" s="204"/>
      <c r="N180" s="205"/>
      <c r="O180" s="205"/>
      <c r="P180" s="205"/>
      <c r="Q180" s="205"/>
      <c r="R180" s="205"/>
      <c r="S180" s="205"/>
      <c r="T180" s="206"/>
      <c r="AT180" s="200" t="s">
        <v>177</v>
      </c>
      <c r="AU180" s="200" t="s">
        <v>33</v>
      </c>
      <c r="AV180" s="13" t="s">
        <v>84</v>
      </c>
      <c r="AW180" s="13" t="s">
        <v>32</v>
      </c>
      <c r="AX180" s="13" t="s">
        <v>33</v>
      </c>
      <c r="AY180" s="200" t="s">
        <v>164</v>
      </c>
    </row>
    <row r="181" spans="1:65" s="2" customFormat="1" ht="16.5" customHeight="1">
      <c r="A181" s="35"/>
      <c r="B181" s="155"/>
      <c r="C181" s="186" t="s">
        <v>280</v>
      </c>
      <c r="D181" s="186" t="s">
        <v>166</v>
      </c>
      <c r="E181" s="187" t="s">
        <v>2176</v>
      </c>
      <c r="F181" s="188" t="s">
        <v>2177</v>
      </c>
      <c r="G181" s="189" t="s">
        <v>718</v>
      </c>
      <c r="H181" s="190">
        <v>1</v>
      </c>
      <c r="I181" s="191"/>
      <c r="J181" s="192">
        <f>ROUND(I181*H181,2)</f>
        <v>0</v>
      </c>
      <c r="K181" s="188" t="s">
        <v>1</v>
      </c>
      <c r="L181" s="36"/>
      <c r="M181" s="193" t="s">
        <v>1</v>
      </c>
      <c r="N181" s="194" t="s">
        <v>43</v>
      </c>
      <c r="O181" s="61"/>
      <c r="P181" s="195">
        <f>O181*H181</f>
        <v>0</v>
      </c>
      <c r="Q181" s="195">
        <v>0</v>
      </c>
      <c r="R181" s="195">
        <f>Q181*H181</f>
        <v>0</v>
      </c>
      <c r="S181" s="195">
        <v>0</v>
      </c>
      <c r="T181" s="19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7" t="s">
        <v>2112</v>
      </c>
      <c r="AT181" s="197" t="s">
        <v>166</v>
      </c>
      <c r="AU181" s="197" t="s">
        <v>33</v>
      </c>
      <c r="AY181" s="18" t="s">
        <v>164</v>
      </c>
      <c r="BE181" s="105">
        <f>IF(N181="základní",J181,0)</f>
        <v>0</v>
      </c>
      <c r="BF181" s="105">
        <f>IF(N181="snížená",J181,0)</f>
        <v>0</v>
      </c>
      <c r="BG181" s="105">
        <f>IF(N181="zákl. přenesená",J181,0)</f>
        <v>0</v>
      </c>
      <c r="BH181" s="105">
        <f>IF(N181="sníž. přenesená",J181,0)</f>
        <v>0</v>
      </c>
      <c r="BI181" s="105">
        <f>IF(N181="nulová",J181,0)</f>
        <v>0</v>
      </c>
      <c r="BJ181" s="18" t="s">
        <v>33</v>
      </c>
      <c r="BK181" s="105">
        <f>ROUND(I181*H181,2)</f>
        <v>0</v>
      </c>
      <c r="BL181" s="18" t="s">
        <v>2112</v>
      </c>
      <c r="BM181" s="197" t="s">
        <v>2178</v>
      </c>
    </row>
    <row r="182" spans="1:65" s="13" customFormat="1" ht="11.25">
      <c r="B182" s="198"/>
      <c r="D182" s="199" t="s">
        <v>177</v>
      </c>
      <c r="E182" s="200" t="s">
        <v>1</v>
      </c>
      <c r="F182" s="201" t="s">
        <v>33</v>
      </c>
      <c r="H182" s="202">
        <v>1</v>
      </c>
      <c r="I182" s="203"/>
      <c r="L182" s="198"/>
      <c r="M182" s="204"/>
      <c r="N182" s="205"/>
      <c r="O182" s="205"/>
      <c r="P182" s="205"/>
      <c r="Q182" s="205"/>
      <c r="R182" s="205"/>
      <c r="S182" s="205"/>
      <c r="T182" s="206"/>
      <c r="AT182" s="200" t="s">
        <v>177</v>
      </c>
      <c r="AU182" s="200" t="s">
        <v>33</v>
      </c>
      <c r="AV182" s="13" t="s">
        <v>84</v>
      </c>
      <c r="AW182" s="13" t="s">
        <v>32</v>
      </c>
      <c r="AX182" s="13" t="s">
        <v>33</v>
      </c>
      <c r="AY182" s="200" t="s">
        <v>164</v>
      </c>
    </row>
    <row r="183" spans="1:65" s="2" customFormat="1" ht="16.5" customHeight="1">
      <c r="A183" s="35"/>
      <c r="B183" s="155"/>
      <c r="C183" s="186" t="s">
        <v>285</v>
      </c>
      <c r="D183" s="186" t="s">
        <v>166</v>
      </c>
      <c r="E183" s="187" t="s">
        <v>2179</v>
      </c>
      <c r="F183" s="188" t="s">
        <v>2180</v>
      </c>
      <c r="G183" s="189" t="s">
        <v>718</v>
      </c>
      <c r="H183" s="190">
        <v>1</v>
      </c>
      <c r="I183" s="191"/>
      <c r="J183" s="192">
        <f>ROUND(I183*H183,2)</f>
        <v>0</v>
      </c>
      <c r="K183" s="188" t="s">
        <v>1</v>
      </c>
      <c r="L183" s="36"/>
      <c r="M183" s="193" t="s">
        <v>1</v>
      </c>
      <c r="N183" s="194" t="s">
        <v>43</v>
      </c>
      <c r="O183" s="61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7" t="s">
        <v>2112</v>
      </c>
      <c r="AT183" s="197" t="s">
        <v>166</v>
      </c>
      <c r="AU183" s="197" t="s">
        <v>33</v>
      </c>
      <c r="AY183" s="18" t="s">
        <v>164</v>
      </c>
      <c r="BE183" s="105">
        <f>IF(N183="základní",J183,0)</f>
        <v>0</v>
      </c>
      <c r="BF183" s="105">
        <f>IF(N183="snížená",J183,0)</f>
        <v>0</v>
      </c>
      <c r="BG183" s="105">
        <f>IF(N183="zákl. přenesená",J183,0)</f>
        <v>0</v>
      </c>
      <c r="BH183" s="105">
        <f>IF(N183="sníž. přenesená",J183,0)</f>
        <v>0</v>
      </c>
      <c r="BI183" s="105">
        <f>IF(N183="nulová",J183,0)</f>
        <v>0</v>
      </c>
      <c r="BJ183" s="18" t="s">
        <v>33</v>
      </c>
      <c r="BK183" s="105">
        <f>ROUND(I183*H183,2)</f>
        <v>0</v>
      </c>
      <c r="BL183" s="18" t="s">
        <v>2112</v>
      </c>
      <c r="BM183" s="197" t="s">
        <v>2181</v>
      </c>
    </row>
    <row r="184" spans="1:65" s="13" customFormat="1" ht="11.25">
      <c r="B184" s="198"/>
      <c r="D184" s="199" t="s">
        <v>177</v>
      </c>
      <c r="E184" s="200" t="s">
        <v>1</v>
      </c>
      <c r="F184" s="201" t="s">
        <v>33</v>
      </c>
      <c r="H184" s="202">
        <v>1</v>
      </c>
      <c r="I184" s="203"/>
      <c r="L184" s="198"/>
      <c r="M184" s="204"/>
      <c r="N184" s="205"/>
      <c r="O184" s="205"/>
      <c r="P184" s="205"/>
      <c r="Q184" s="205"/>
      <c r="R184" s="205"/>
      <c r="S184" s="205"/>
      <c r="T184" s="206"/>
      <c r="AT184" s="200" t="s">
        <v>177</v>
      </c>
      <c r="AU184" s="200" t="s">
        <v>33</v>
      </c>
      <c r="AV184" s="13" t="s">
        <v>84</v>
      </c>
      <c r="AW184" s="13" t="s">
        <v>32</v>
      </c>
      <c r="AX184" s="13" t="s">
        <v>33</v>
      </c>
      <c r="AY184" s="200" t="s">
        <v>164</v>
      </c>
    </row>
    <row r="185" spans="1:65" s="2" customFormat="1" ht="16.5" customHeight="1">
      <c r="A185" s="35"/>
      <c r="B185" s="155"/>
      <c r="C185" s="186" t="s">
        <v>7</v>
      </c>
      <c r="D185" s="186" t="s">
        <v>166</v>
      </c>
      <c r="E185" s="187" t="s">
        <v>2182</v>
      </c>
      <c r="F185" s="188" t="s">
        <v>2183</v>
      </c>
      <c r="G185" s="189" t="s">
        <v>718</v>
      </c>
      <c r="H185" s="190">
        <v>1</v>
      </c>
      <c r="I185" s="191"/>
      <c r="J185" s="192">
        <f>ROUND(I185*H185,2)</f>
        <v>0</v>
      </c>
      <c r="K185" s="188" t="s">
        <v>1</v>
      </c>
      <c r="L185" s="36"/>
      <c r="M185" s="193" t="s">
        <v>1</v>
      </c>
      <c r="N185" s="194" t="s">
        <v>43</v>
      </c>
      <c r="O185" s="61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7" t="s">
        <v>2112</v>
      </c>
      <c r="AT185" s="197" t="s">
        <v>166</v>
      </c>
      <c r="AU185" s="197" t="s">
        <v>33</v>
      </c>
      <c r="AY185" s="18" t="s">
        <v>164</v>
      </c>
      <c r="BE185" s="105">
        <f>IF(N185="základní",J185,0)</f>
        <v>0</v>
      </c>
      <c r="BF185" s="105">
        <f>IF(N185="snížená",J185,0)</f>
        <v>0</v>
      </c>
      <c r="BG185" s="105">
        <f>IF(N185="zákl. přenesená",J185,0)</f>
        <v>0</v>
      </c>
      <c r="BH185" s="105">
        <f>IF(N185="sníž. přenesená",J185,0)</f>
        <v>0</v>
      </c>
      <c r="BI185" s="105">
        <f>IF(N185="nulová",J185,0)</f>
        <v>0</v>
      </c>
      <c r="BJ185" s="18" t="s">
        <v>33</v>
      </c>
      <c r="BK185" s="105">
        <f>ROUND(I185*H185,2)</f>
        <v>0</v>
      </c>
      <c r="BL185" s="18" t="s">
        <v>2112</v>
      </c>
      <c r="BM185" s="197" t="s">
        <v>2184</v>
      </c>
    </row>
    <row r="186" spans="1:65" s="13" customFormat="1" ht="11.25">
      <c r="B186" s="198"/>
      <c r="D186" s="199" t="s">
        <v>177</v>
      </c>
      <c r="E186" s="200" t="s">
        <v>1</v>
      </c>
      <c r="F186" s="201" t="s">
        <v>33</v>
      </c>
      <c r="H186" s="202">
        <v>1</v>
      </c>
      <c r="I186" s="203"/>
      <c r="L186" s="198"/>
      <c r="M186" s="204"/>
      <c r="N186" s="205"/>
      <c r="O186" s="205"/>
      <c r="P186" s="205"/>
      <c r="Q186" s="205"/>
      <c r="R186" s="205"/>
      <c r="S186" s="205"/>
      <c r="T186" s="206"/>
      <c r="AT186" s="200" t="s">
        <v>177</v>
      </c>
      <c r="AU186" s="200" t="s">
        <v>33</v>
      </c>
      <c r="AV186" s="13" t="s">
        <v>84</v>
      </c>
      <c r="AW186" s="13" t="s">
        <v>32</v>
      </c>
      <c r="AX186" s="13" t="s">
        <v>33</v>
      </c>
      <c r="AY186" s="200" t="s">
        <v>164</v>
      </c>
    </row>
    <row r="187" spans="1:65" s="2" customFormat="1" ht="16.5" customHeight="1">
      <c r="A187" s="35"/>
      <c r="B187" s="155"/>
      <c r="C187" s="186" t="s">
        <v>293</v>
      </c>
      <c r="D187" s="186" t="s">
        <v>166</v>
      </c>
      <c r="E187" s="187" t="s">
        <v>2185</v>
      </c>
      <c r="F187" s="188" t="s">
        <v>2186</v>
      </c>
      <c r="G187" s="189" t="s">
        <v>718</v>
      </c>
      <c r="H187" s="190">
        <v>1</v>
      </c>
      <c r="I187" s="191"/>
      <c r="J187" s="192">
        <f>ROUND(I187*H187,2)</f>
        <v>0</v>
      </c>
      <c r="K187" s="188" t="s">
        <v>1</v>
      </c>
      <c r="L187" s="36"/>
      <c r="M187" s="193" t="s">
        <v>1</v>
      </c>
      <c r="N187" s="194" t="s">
        <v>43</v>
      </c>
      <c r="O187" s="61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7" t="s">
        <v>2112</v>
      </c>
      <c r="AT187" s="197" t="s">
        <v>166</v>
      </c>
      <c r="AU187" s="197" t="s">
        <v>33</v>
      </c>
      <c r="AY187" s="18" t="s">
        <v>164</v>
      </c>
      <c r="BE187" s="105">
        <f>IF(N187="základní",J187,0)</f>
        <v>0</v>
      </c>
      <c r="BF187" s="105">
        <f>IF(N187="snížená",J187,0)</f>
        <v>0</v>
      </c>
      <c r="BG187" s="105">
        <f>IF(N187="zákl. přenesená",J187,0)</f>
        <v>0</v>
      </c>
      <c r="BH187" s="105">
        <f>IF(N187="sníž. přenesená",J187,0)</f>
        <v>0</v>
      </c>
      <c r="BI187" s="105">
        <f>IF(N187="nulová",J187,0)</f>
        <v>0</v>
      </c>
      <c r="BJ187" s="18" t="s">
        <v>33</v>
      </c>
      <c r="BK187" s="105">
        <f>ROUND(I187*H187,2)</f>
        <v>0</v>
      </c>
      <c r="BL187" s="18" t="s">
        <v>2112</v>
      </c>
      <c r="BM187" s="197" t="s">
        <v>2187</v>
      </c>
    </row>
    <row r="188" spans="1:65" s="13" customFormat="1" ht="11.25">
      <c r="B188" s="198"/>
      <c r="D188" s="199" t="s">
        <v>177</v>
      </c>
      <c r="E188" s="200" t="s">
        <v>1</v>
      </c>
      <c r="F188" s="201" t="s">
        <v>33</v>
      </c>
      <c r="H188" s="202">
        <v>1</v>
      </c>
      <c r="I188" s="203"/>
      <c r="L188" s="198"/>
      <c r="M188" s="204"/>
      <c r="N188" s="205"/>
      <c r="O188" s="205"/>
      <c r="P188" s="205"/>
      <c r="Q188" s="205"/>
      <c r="R188" s="205"/>
      <c r="S188" s="205"/>
      <c r="T188" s="206"/>
      <c r="AT188" s="200" t="s">
        <v>177</v>
      </c>
      <c r="AU188" s="200" t="s">
        <v>33</v>
      </c>
      <c r="AV188" s="13" t="s">
        <v>84</v>
      </c>
      <c r="AW188" s="13" t="s">
        <v>32</v>
      </c>
      <c r="AX188" s="13" t="s">
        <v>33</v>
      </c>
      <c r="AY188" s="200" t="s">
        <v>164</v>
      </c>
    </row>
    <row r="189" spans="1:65" s="2" customFormat="1" ht="21.75" customHeight="1">
      <c r="A189" s="35"/>
      <c r="B189" s="155"/>
      <c r="C189" s="186" t="s">
        <v>298</v>
      </c>
      <c r="D189" s="186" t="s">
        <v>166</v>
      </c>
      <c r="E189" s="187" t="s">
        <v>2188</v>
      </c>
      <c r="F189" s="188" t="s">
        <v>2189</v>
      </c>
      <c r="G189" s="189" t="s">
        <v>227</v>
      </c>
      <c r="H189" s="190">
        <v>262.11</v>
      </c>
      <c r="I189" s="191"/>
      <c r="J189" s="192">
        <f>ROUND(I189*H189,2)</f>
        <v>0</v>
      </c>
      <c r="K189" s="188" t="s">
        <v>1</v>
      </c>
      <c r="L189" s="36"/>
      <c r="M189" s="193" t="s">
        <v>1</v>
      </c>
      <c r="N189" s="194" t="s">
        <v>43</v>
      </c>
      <c r="O189" s="61"/>
      <c r="P189" s="195">
        <f>O189*H189</f>
        <v>0</v>
      </c>
      <c r="Q189" s="195">
        <v>0</v>
      </c>
      <c r="R189" s="195">
        <f>Q189*H189</f>
        <v>0</v>
      </c>
      <c r="S189" s="195">
        <v>0</v>
      </c>
      <c r="T189" s="19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7" t="s">
        <v>170</v>
      </c>
      <c r="AT189" s="197" t="s">
        <v>166</v>
      </c>
      <c r="AU189" s="197" t="s">
        <v>33</v>
      </c>
      <c r="AY189" s="18" t="s">
        <v>164</v>
      </c>
      <c r="BE189" s="105">
        <f>IF(N189="základní",J189,0)</f>
        <v>0</v>
      </c>
      <c r="BF189" s="105">
        <f>IF(N189="snížená",J189,0)</f>
        <v>0</v>
      </c>
      <c r="BG189" s="105">
        <f>IF(N189="zákl. přenesená",J189,0)</f>
        <v>0</v>
      </c>
      <c r="BH189" s="105">
        <f>IF(N189="sníž. přenesená",J189,0)</f>
        <v>0</v>
      </c>
      <c r="BI189" s="105">
        <f>IF(N189="nulová",J189,0)</f>
        <v>0</v>
      </c>
      <c r="BJ189" s="18" t="s">
        <v>33</v>
      </c>
      <c r="BK189" s="105">
        <f>ROUND(I189*H189,2)</f>
        <v>0</v>
      </c>
      <c r="BL189" s="18" t="s">
        <v>170</v>
      </c>
      <c r="BM189" s="197" t="s">
        <v>2190</v>
      </c>
    </row>
    <row r="190" spans="1:65" s="15" customFormat="1" ht="11.25">
      <c r="B190" s="218"/>
      <c r="D190" s="199" t="s">
        <v>177</v>
      </c>
      <c r="E190" s="219" t="s">
        <v>1</v>
      </c>
      <c r="F190" s="220" t="s">
        <v>2191</v>
      </c>
      <c r="H190" s="219" t="s">
        <v>1</v>
      </c>
      <c r="I190" s="221"/>
      <c r="L190" s="218"/>
      <c r="M190" s="222"/>
      <c r="N190" s="223"/>
      <c r="O190" s="223"/>
      <c r="P190" s="223"/>
      <c r="Q190" s="223"/>
      <c r="R190" s="223"/>
      <c r="S190" s="223"/>
      <c r="T190" s="224"/>
      <c r="AT190" s="219" t="s">
        <v>177</v>
      </c>
      <c r="AU190" s="219" t="s">
        <v>33</v>
      </c>
      <c r="AV190" s="15" t="s">
        <v>33</v>
      </c>
      <c r="AW190" s="15" t="s">
        <v>32</v>
      </c>
      <c r="AX190" s="15" t="s">
        <v>77</v>
      </c>
      <c r="AY190" s="219" t="s">
        <v>164</v>
      </c>
    </row>
    <row r="191" spans="1:65" s="15" customFormat="1" ht="11.25">
      <c r="B191" s="218"/>
      <c r="D191" s="199" t="s">
        <v>177</v>
      </c>
      <c r="E191" s="219" t="s">
        <v>1</v>
      </c>
      <c r="F191" s="220" t="s">
        <v>2192</v>
      </c>
      <c r="H191" s="219" t="s">
        <v>1</v>
      </c>
      <c r="I191" s="221"/>
      <c r="L191" s="218"/>
      <c r="M191" s="222"/>
      <c r="N191" s="223"/>
      <c r="O191" s="223"/>
      <c r="P191" s="223"/>
      <c r="Q191" s="223"/>
      <c r="R191" s="223"/>
      <c r="S191" s="223"/>
      <c r="T191" s="224"/>
      <c r="AT191" s="219" t="s">
        <v>177</v>
      </c>
      <c r="AU191" s="219" t="s">
        <v>33</v>
      </c>
      <c r="AV191" s="15" t="s">
        <v>33</v>
      </c>
      <c r="AW191" s="15" t="s">
        <v>32</v>
      </c>
      <c r="AX191" s="15" t="s">
        <v>77</v>
      </c>
      <c r="AY191" s="219" t="s">
        <v>164</v>
      </c>
    </row>
    <row r="192" spans="1:65" s="13" customFormat="1" ht="11.25">
      <c r="B192" s="198"/>
      <c r="D192" s="199" t="s">
        <v>177</v>
      </c>
      <c r="E192" s="200" t="s">
        <v>1</v>
      </c>
      <c r="F192" s="201" t="s">
        <v>708</v>
      </c>
      <c r="H192" s="202">
        <v>262.11</v>
      </c>
      <c r="I192" s="203"/>
      <c r="L192" s="198"/>
      <c r="M192" s="204"/>
      <c r="N192" s="205"/>
      <c r="O192" s="205"/>
      <c r="P192" s="205"/>
      <c r="Q192" s="205"/>
      <c r="R192" s="205"/>
      <c r="S192" s="205"/>
      <c r="T192" s="206"/>
      <c r="AT192" s="200" t="s">
        <v>177</v>
      </c>
      <c r="AU192" s="200" t="s">
        <v>33</v>
      </c>
      <c r="AV192" s="13" t="s">
        <v>84</v>
      </c>
      <c r="AW192" s="13" t="s">
        <v>32</v>
      </c>
      <c r="AX192" s="13" t="s">
        <v>33</v>
      </c>
      <c r="AY192" s="200" t="s">
        <v>164</v>
      </c>
    </row>
    <row r="193" spans="1:65" s="2" customFormat="1" ht="21.75" customHeight="1">
      <c r="A193" s="35"/>
      <c r="B193" s="155"/>
      <c r="C193" s="186" t="s">
        <v>303</v>
      </c>
      <c r="D193" s="186" t="s">
        <v>166</v>
      </c>
      <c r="E193" s="187" t="s">
        <v>2193</v>
      </c>
      <c r="F193" s="188" t="s">
        <v>2194</v>
      </c>
      <c r="G193" s="189" t="s">
        <v>718</v>
      </c>
      <c r="H193" s="190">
        <v>1</v>
      </c>
      <c r="I193" s="191"/>
      <c r="J193" s="192">
        <f>ROUND(I193*H193,2)</f>
        <v>0</v>
      </c>
      <c r="K193" s="188" t="s">
        <v>1</v>
      </c>
      <c r="L193" s="36"/>
      <c r="M193" s="193" t="s">
        <v>1</v>
      </c>
      <c r="N193" s="194" t="s">
        <v>43</v>
      </c>
      <c r="O193" s="61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7" t="s">
        <v>2112</v>
      </c>
      <c r="AT193" s="197" t="s">
        <v>166</v>
      </c>
      <c r="AU193" s="197" t="s">
        <v>33</v>
      </c>
      <c r="AY193" s="18" t="s">
        <v>164</v>
      </c>
      <c r="BE193" s="105">
        <f>IF(N193="základní",J193,0)</f>
        <v>0</v>
      </c>
      <c r="BF193" s="105">
        <f>IF(N193="snížená",J193,0)</f>
        <v>0</v>
      </c>
      <c r="BG193" s="105">
        <f>IF(N193="zákl. přenesená",J193,0)</f>
        <v>0</v>
      </c>
      <c r="BH193" s="105">
        <f>IF(N193="sníž. přenesená",J193,0)</f>
        <v>0</v>
      </c>
      <c r="BI193" s="105">
        <f>IF(N193="nulová",J193,0)</f>
        <v>0</v>
      </c>
      <c r="BJ193" s="18" t="s">
        <v>33</v>
      </c>
      <c r="BK193" s="105">
        <f>ROUND(I193*H193,2)</f>
        <v>0</v>
      </c>
      <c r="BL193" s="18" t="s">
        <v>2112</v>
      </c>
      <c r="BM193" s="197" t="s">
        <v>2195</v>
      </c>
    </row>
    <row r="194" spans="1:65" s="13" customFormat="1" ht="11.25">
      <c r="B194" s="198"/>
      <c r="D194" s="199" t="s">
        <v>177</v>
      </c>
      <c r="E194" s="200" t="s">
        <v>1</v>
      </c>
      <c r="F194" s="201" t="s">
        <v>33</v>
      </c>
      <c r="H194" s="202">
        <v>1</v>
      </c>
      <c r="I194" s="203"/>
      <c r="L194" s="198"/>
      <c r="M194" s="204"/>
      <c r="N194" s="205"/>
      <c r="O194" s="205"/>
      <c r="P194" s="205"/>
      <c r="Q194" s="205"/>
      <c r="R194" s="205"/>
      <c r="S194" s="205"/>
      <c r="T194" s="206"/>
      <c r="AT194" s="200" t="s">
        <v>177</v>
      </c>
      <c r="AU194" s="200" t="s">
        <v>33</v>
      </c>
      <c r="AV194" s="13" t="s">
        <v>84</v>
      </c>
      <c r="AW194" s="13" t="s">
        <v>32</v>
      </c>
      <c r="AX194" s="13" t="s">
        <v>33</v>
      </c>
      <c r="AY194" s="200" t="s">
        <v>164</v>
      </c>
    </row>
    <row r="195" spans="1:65" s="2" customFormat="1" ht="16.5" customHeight="1">
      <c r="A195" s="35"/>
      <c r="B195" s="155"/>
      <c r="C195" s="186" t="s">
        <v>324</v>
      </c>
      <c r="D195" s="186" t="s">
        <v>166</v>
      </c>
      <c r="E195" s="187" t="s">
        <v>2196</v>
      </c>
      <c r="F195" s="188" t="s">
        <v>2197</v>
      </c>
      <c r="G195" s="189" t="s">
        <v>718</v>
      </c>
      <c r="H195" s="190">
        <v>1</v>
      </c>
      <c r="I195" s="191"/>
      <c r="J195" s="192">
        <f>ROUND(I195*H195,2)</f>
        <v>0</v>
      </c>
      <c r="K195" s="188" t="s">
        <v>1</v>
      </c>
      <c r="L195" s="36"/>
      <c r="M195" s="193" t="s">
        <v>1</v>
      </c>
      <c r="N195" s="194" t="s">
        <v>43</v>
      </c>
      <c r="O195" s="61"/>
      <c r="P195" s="195">
        <f>O195*H195</f>
        <v>0</v>
      </c>
      <c r="Q195" s="195">
        <v>0</v>
      </c>
      <c r="R195" s="195">
        <f>Q195*H195</f>
        <v>0</v>
      </c>
      <c r="S195" s="195">
        <v>0</v>
      </c>
      <c r="T195" s="19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7" t="s">
        <v>2112</v>
      </c>
      <c r="AT195" s="197" t="s">
        <v>166</v>
      </c>
      <c r="AU195" s="197" t="s">
        <v>33</v>
      </c>
      <c r="AY195" s="18" t="s">
        <v>164</v>
      </c>
      <c r="BE195" s="105">
        <f>IF(N195="základní",J195,0)</f>
        <v>0</v>
      </c>
      <c r="BF195" s="105">
        <f>IF(N195="snížená",J195,0)</f>
        <v>0</v>
      </c>
      <c r="BG195" s="105">
        <f>IF(N195="zákl. přenesená",J195,0)</f>
        <v>0</v>
      </c>
      <c r="BH195" s="105">
        <f>IF(N195="sníž. přenesená",J195,0)</f>
        <v>0</v>
      </c>
      <c r="BI195" s="105">
        <f>IF(N195="nulová",J195,0)</f>
        <v>0</v>
      </c>
      <c r="BJ195" s="18" t="s">
        <v>33</v>
      </c>
      <c r="BK195" s="105">
        <f>ROUND(I195*H195,2)</f>
        <v>0</v>
      </c>
      <c r="BL195" s="18" t="s">
        <v>2112</v>
      </c>
      <c r="BM195" s="197" t="s">
        <v>2198</v>
      </c>
    </row>
    <row r="196" spans="1:65" s="13" customFormat="1" ht="11.25">
      <c r="B196" s="198"/>
      <c r="D196" s="199" t="s">
        <v>177</v>
      </c>
      <c r="E196" s="200" t="s">
        <v>1</v>
      </c>
      <c r="F196" s="201" t="s">
        <v>33</v>
      </c>
      <c r="H196" s="202">
        <v>1</v>
      </c>
      <c r="I196" s="203"/>
      <c r="L196" s="198"/>
      <c r="M196" s="204"/>
      <c r="N196" s="205"/>
      <c r="O196" s="205"/>
      <c r="P196" s="205"/>
      <c r="Q196" s="205"/>
      <c r="R196" s="205"/>
      <c r="S196" s="205"/>
      <c r="T196" s="206"/>
      <c r="AT196" s="200" t="s">
        <v>177</v>
      </c>
      <c r="AU196" s="200" t="s">
        <v>33</v>
      </c>
      <c r="AV196" s="13" t="s">
        <v>84</v>
      </c>
      <c r="AW196" s="13" t="s">
        <v>32</v>
      </c>
      <c r="AX196" s="13" t="s">
        <v>33</v>
      </c>
      <c r="AY196" s="200" t="s">
        <v>164</v>
      </c>
    </row>
    <row r="197" spans="1:65" s="2" customFormat="1" ht="16.5" customHeight="1">
      <c r="A197" s="35"/>
      <c r="B197" s="155"/>
      <c r="C197" s="186" t="s">
        <v>330</v>
      </c>
      <c r="D197" s="186" t="s">
        <v>166</v>
      </c>
      <c r="E197" s="187" t="s">
        <v>2199</v>
      </c>
      <c r="F197" s="188" t="s">
        <v>2200</v>
      </c>
      <c r="G197" s="189" t="s">
        <v>440</v>
      </c>
      <c r="H197" s="190">
        <v>18</v>
      </c>
      <c r="I197" s="191"/>
      <c r="J197" s="192">
        <f>ROUND(I197*H197,2)</f>
        <v>0</v>
      </c>
      <c r="K197" s="188" t="s">
        <v>1</v>
      </c>
      <c r="L197" s="36"/>
      <c r="M197" s="193" t="s">
        <v>1</v>
      </c>
      <c r="N197" s="194" t="s">
        <v>43</v>
      </c>
      <c r="O197" s="61"/>
      <c r="P197" s="195">
        <f>O197*H197</f>
        <v>0</v>
      </c>
      <c r="Q197" s="195">
        <v>0</v>
      </c>
      <c r="R197" s="195">
        <f>Q197*H197</f>
        <v>0</v>
      </c>
      <c r="S197" s="195">
        <v>0</v>
      </c>
      <c r="T197" s="19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7" t="s">
        <v>2112</v>
      </c>
      <c r="AT197" s="197" t="s">
        <v>166</v>
      </c>
      <c r="AU197" s="197" t="s">
        <v>33</v>
      </c>
      <c r="AY197" s="18" t="s">
        <v>164</v>
      </c>
      <c r="BE197" s="105">
        <f>IF(N197="základní",J197,0)</f>
        <v>0</v>
      </c>
      <c r="BF197" s="105">
        <f>IF(N197="snížená",J197,0)</f>
        <v>0</v>
      </c>
      <c r="BG197" s="105">
        <f>IF(N197="zákl. přenesená",J197,0)</f>
        <v>0</v>
      </c>
      <c r="BH197" s="105">
        <f>IF(N197="sníž. přenesená",J197,0)</f>
        <v>0</v>
      </c>
      <c r="BI197" s="105">
        <f>IF(N197="nulová",J197,0)</f>
        <v>0</v>
      </c>
      <c r="BJ197" s="18" t="s">
        <v>33</v>
      </c>
      <c r="BK197" s="105">
        <f>ROUND(I197*H197,2)</f>
        <v>0</v>
      </c>
      <c r="BL197" s="18" t="s">
        <v>2112</v>
      </c>
      <c r="BM197" s="197" t="s">
        <v>2201</v>
      </c>
    </row>
    <row r="198" spans="1:65" s="13" customFormat="1" ht="11.25">
      <c r="B198" s="198"/>
      <c r="D198" s="199" t="s">
        <v>177</v>
      </c>
      <c r="E198" s="200" t="s">
        <v>1</v>
      </c>
      <c r="F198" s="201" t="s">
        <v>270</v>
      </c>
      <c r="H198" s="202">
        <v>18</v>
      </c>
      <c r="I198" s="203"/>
      <c r="L198" s="198"/>
      <c r="M198" s="204"/>
      <c r="N198" s="205"/>
      <c r="O198" s="205"/>
      <c r="P198" s="205"/>
      <c r="Q198" s="205"/>
      <c r="R198" s="205"/>
      <c r="S198" s="205"/>
      <c r="T198" s="206"/>
      <c r="AT198" s="200" t="s">
        <v>177</v>
      </c>
      <c r="AU198" s="200" t="s">
        <v>33</v>
      </c>
      <c r="AV198" s="13" t="s">
        <v>84</v>
      </c>
      <c r="AW198" s="13" t="s">
        <v>32</v>
      </c>
      <c r="AX198" s="13" t="s">
        <v>33</v>
      </c>
      <c r="AY198" s="200" t="s">
        <v>164</v>
      </c>
    </row>
    <row r="199" spans="1:65" s="2" customFormat="1" ht="16.5" customHeight="1">
      <c r="A199" s="35"/>
      <c r="B199" s="155"/>
      <c r="C199" s="186" t="s">
        <v>336</v>
      </c>
      <c r="D199" s="186" t="s">
        <v>166</v>
      </c>
      <c r="E199" s="187" t="s">
        <v>2202</v>
      </c>
      <c r="F199" s="188" t="s">
        <v>2203</v>
      </c>
      <c r="G199" s="189" t="s">
        <v>718</v>
      </c>
      <c r="H199" s="190">
        <v>1</v>
      </c>
      <c r="I199" s="191"/>
      <c r="J199" s="192">
        <f>ROUND(I199*H199,2)</f>
        <v>0</v>
      </c>
      <c r="K199" s="188" t="s">
        <v>1</v>
      </c>
      <c r="L199" s="36"/>
      <c r="M199" s="193" t="s">
        <v>1</v>
      </c>
      <c r="N199" s="194" t="s">
        <v>43</v>
      </c>
      <c r="O199" s="61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2112</v>
      </c>
      <c r="AT199" s="197" t="s">
        <v>166</v>
      </c>
      <c r="AU199" s="197" t="s">
        <v>33</v>
      </c>
      <c r="AY199" s="18" t="s">
        <v>164</v>
      </c>
      <c r="BE199" s="105">
        <f>IF(N199="základní",J199,0)</f>
        <v>0</v>
      </c>
      <c r="BF199" s="105">
        <f>IF(N199="snížená",J199,0)</f>
        <v>0</v>
      </c>
      <c r="BG199" s="105">
        <f>IF(N199="zákl. přenesená",J199,0)</f>
        <v>0</v>
      </c>
      <c r="BH199" s="105">
        <f>IF(N199="sníž. přenesená",J199,0)</f>
        <v>0</v>
      </c>
      <c r="BI199" s="105">
        <f>IF(N199="nulová",J199,0)</f>
        <v>0</v>
      </c>
      <c r="BJ199" s="18" t="s">
        <v>33</v>
      </c>
      <c r="BK199" s="105">
        <f>ROUND(I199*H199,2)</f>
        <v>0</v>
      </c>
      <c r="BL199" s="18" t="s">
        <v>2112</v>
      </c>
      <c r="BM199" s="197" t="s">
        <v>2204</v>
      </c>
    </row>
    <row r="200" spans="1:65" s="15" customFormat="1" ht="11.25">
      <c r="B200" s="218"/>
      <c r="D200" s="199" t="s">
        <v>177</v>
      </c>
      <c r="E200" s="219" t="s">
        <v>1</v>
      </c>
      <c r="F200" s="220" t="s">
        <v>2205</v>
      </c>
      <c r="H200" s="219" t="s">
        <v>1</v>
      </c>
      <c r="I200" s="221"/>
      <c r="L200" s="218"/>
      <c r="M200" s="222"/>
      <c r="N200" s="223"/>
      <c r="O200" s="223"/>
      <c r="P200" s="223"/>
      <c r="Q200" s="223"/>
      <c r="R200" s="223"/>
      <c r="S200" s="223"/>
      <c r="T200" s="224"/>
      <c r="AT200" s="219" t="s">
        <v>177</v>
      </c>
      <c r="AU200" s="219" t="s">
        <v>33</v>
      </c>
      <c r="AV200" s="15" t="s">
        <v>33</v>
      </c>
      <c r="AW200" s="15" t="s">
        <v>32</v>
      </c>
      <c r="AX200" s="15" t="s">
        <v>77</v>
      </c>
      <c r="AY200" s="219" t="s">
        <v>164</v>
      </c>
    </row>
    <row r="201" spans="1:65" s="15" customFormat="1" ht="11.25">
      <c r="B201" s="218"/>
      <c r="D201" s="199" t="s">
        <v>177</v>
      </c>
      <c r="E201" s="219" t="s">
        <v>1</v>
      </c>
      <c r="F201" s="220" t="s">
        <v>2206</v>
      </c>
      <c r="H201" s="219" t="s">
        <v>1</v>
      </c>
      <c r="I201" s="221"/>
      <c r="L201" s="218"/>
      <c r="M201" s="222"/>
      <c r="N201" s="223"/>
      <c r="O201" s="223"/>
      <c r="P201" s="223"/>
      <c r="Q201" s="223"/>
      <c r="R201" s="223"/>
      <c r="S201" s="223"/>
      <c r="T201" s="224"/>
      <c r="AT201" s="219" t="s">
        <v>177</v>
      </c>
      <c r="AU201" s="219" t="s">
        <v>33</v>
      </c>
      <c r="AV201" s="15" t="s">
        <v>33</v>
      </c>
      <c r="AW201" s="15" t="s">
        <v>32</v>
      </c>
      <c r="AX201" s="15" t="s">
        <v>77</v>
      </c>
      <c r="AY201" s="219" t="s">
        <v>164</v>
      </c>
    </row>
    <row r="202" spans="1:65" s="15" customFormat="1" ht="11.25">
      <c r="B202" s="218"/>
      <c r="D202" s="199" t="s">
        <v>177</v>
      </c>
      <c r="E202" s="219" t="s">
        <v>1</v>
      </c>
      <c r="F202" s="220" t="s">
        <v>2207</v>
      </c>
      <c r="H202" s="219" t="s">
        <v>1</v>
      </c>
      <c r="I202" s="221"/>
      <c r="L202" s="218"/>
      <c r="M202" s="222"/>
      <c r="N202" s="223"/>
      <c r="O202" s="223"/>
      <c r="P202" s="223"/>
      <c r="Q202" s="223"/>
      <c r="R202" s="223"/>
      <c r="S202" s="223"/>
      <c r="T202" s="224"/>
      <c r="AT202" s="219" t="s">
        <v>177</v>
      </c>
      <c r="AU202" s="219" t="s">
        <v>33</v>
      </c>
      <c r="AV202" s="15" t="s">
        <v>33</v>
      </c>
      <c r="AW202" s="15" t="s">
        <v>32</v>
      </c>
      <c r="AX202" s="15" t="s">
        <v>77</v>
      </c>
      <c r="AY202" s="219" t="s">
        <v>164</v>
      </c>
    </row>
    <row r="203" spans="1:65" s="15" customFormat="1" ht="11.25">
      <c r="B203" s="218"/>
      <c r="D203" s="199" t="s">
        <v>177</v>
      </c>
      <c r="E203" s="219" t="s">
        <v>1</v>
      </c>
      <c r="F203" s="220" t="s">
        <v>2208</v>
      </c>
      <c r="H203" s="219" t="s">
        <v>1</v>
      </c>
      <c r="I203" s="221"/>
      <c r="L203" s="218"/>
      <c r="M203" s="222"/>
      <c r="N203" s="223"/>
      <c r="O203" s="223"/>
      <c r="P203" s="223"/>
      <c r="Q203" s="223"/>
      <c r="R203" s="223"/>
      <c r="S203" s="223"/>
      <c r="T203" s="224"/>
      <c r="AT203" s="219" t="s">
        <v>177</v>
      </c>
      <c r="AU203" s="219" t="s">
        <v>33</v>
      </c>
      <c r="AV203" s="15" t="s">
        <v>33</v>
      </c>
      <c r="AW203" s="15" t="s">
        <v>32</v>
      </c>
      <c r="AX203" s="15" t="s">
        <v>77</v>
      </c>
      <c r="AY203" s="219" t="s">
        <v>164</v>
      </c>
    </row>
    <row r="204" spans="1:65" s="13" customFormat="1" ht="11.25">
      <c r="B204" s="198"/>
      <c r="D204" s="199" t="s">
        <v>177</v>
      </c>
      <c r="E204" s="200" t="s">
        <v>1</v>
      </c>
      <c r="F204" s="201" t="s">
        <v>33</v>
      </c>
      <c r="H204" s="202">
        <v>1</v>
      </c>
      <c r="I204" s="203"/>
      <c r="L204" s="198"/>
      <c r="M204" s="204"/>
      <c r="N204" s="205"/>
      <c r="O204" s="205"/>
      <c r="P204" s="205"/>
      <c r="Q204" s="205"/>
      <c r="R204" s="205"/>
      <c r="S204" s="205"/>
      <c r="T204" s="206"/>
      <c r="AT204" s="200" t="s">
        <v>177</v>
      </c>
      <c r="AU204" s="200" t="s">
        <v>33</v>
      </c>
      <c r="AV204" s="13" t="s">
        <v>84</v>
      </c>
      <c r="AW204" s="13" t="s">
        <v>32</v>
      </c>
      <c r="AX204" s="13" t="s">
        <v>33</v>
      </c>
      <c r="AY204" s="200" t="s">
        <v>164</v>
      </c>
    </row>
    <row r="205" spans="1:65" s="2" customFormat="1" ht="21.75" customHeight="1">
      <c r="A205" s="35"/>
      <c r="B205" s="155"/>
      <c r="C205" s="186" t="s">
        <v>341</v>
      </c>
      <c r="D205" s="186" t="s">
        <v>166</v>
      </c>
      <c r="E205" s="187" t="s">
        <v>2209</v>
      </c>
      <c r="F205" s="188" t="s">
        <v>2210</v>
      </c>
      <c r="G205" s="189" t="s">
        <v>718</v>
      </c>
      <c r="H205" s="190">
        <v>1</v>
      </c>
      <c r="I205" s="191"/>
      <c r="J205" s="192">
        <f>ROUND(I205*H205,2)</f>
        <v>0</v>
      </c>
      <c r="K205" s="188" t="s">
        <v>1</v>
      </c>
      <c r="L205" s="36"/>
      <c r="M205" s="193" t="s">
        <v>1</v>
      </c>
      <c r="N205" s="194" t="s">
        <v>43</v>
      </c>
      <c r="O205" s="61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7" t="s">
        <v>2112</v>
      </c>
      <c r="AT205" s="197" t="s">
        <v>166</v>
      </c>
      <c r="AU205" s="197" t="s">
        <v>33</v>
      </c>
      <c r="AY205" s="18" t="s">
        <v>164</v>
      </c>
      <c r="BE205" s="105">
        <f>IF(N205="základní",J205,0)</f>
        <v>0</v>
      </c>
      <c r="BF205" s="105">
        <f>IF(N205="snížená",J205,0)</f>
        <v>0</v>
      </c>
      <c r="BG205" s="105">
        <f>IF(N205="zákl. přenesená",J205,0)</f>
        <v>0</v>
      </c>
      <c r="BH205" s="105">
        <f>IF(N205="sníž. přenesená",J205,0)</f>
        <v>0</v>
      </c>
      <c r="BI205" s="105">
        <f>IF(N205="nulová",J205,0)</f>
        <v>0</v>
      </c>
      <c r="BJ205" s="18" t="s">
        <v>33</v>
      </c>
      <c r="BK205" s="105">
        <f>ROUND(I205*H205,2)</f>
        <v>0</v>
      </c>
      <c r="BL205" s="18" t="s">
        <v>2112</v>
      </c>
      <c r="BM205" s="197" t="s">
        <v>2211</v>
      </c>
    </row>
    <row r="206" spans="1:65" s="13" customFormat="1" ht="11.25">
      <c r="B206" s="198"/>
      <c r="D206" s="199" t="s">
        <v>177</v>
      </c>
      <c r="E206" s="200" t="s">
        <v>1</v>
      </c>
      <c r="F206" s="201" t="s">
        <v>33</v>
      </c>
      <c r="H206" s="202">
        <v>1</v>
      </c>
      <c r="I206" s="203"/>
      <c r="L206" s="198"/>
      <c r="M206" s="204"/>
      <c r="N206" s="205"/>
      <c r="O206" s="205"/>
      <c r="P206" s="205"/>
      <c r="Q206" s="205"/>
      <c r="R206" s="205"/>
      <c r="S206" s="205"/>
      <c r="T206" s="206"/>
      <c r="AT206" s="200" t="s">
        <v>177</v>
      </c>
      <c r="AU206" s="200" t="s">
        <v>33</v>
      </c>
      <c r="AV206" s="13" t="s">
        <v>84</v>
      </c>
      <c r="AW206" s="13" t="s">
        <v>32</v>
      </c>
      <c r="AX206" s="13" t="s">
        <v>33</v>
      </c>
      <c r="AY206" s="200" t="s">
        <v>164</v>
      </c>
    </row>
    <row r="207" spans="1:65" s="2" customFormat="1" ht="16.5" customHeight="1">
      <c r="A207" s="35"/>
      <c r="B207" s="155"/>
      <c r="C207" s="186" t="s">
        <v>347</v>
      </c>
      <c r="D207" s="186" t="s">
        <v>166</v>
      </c>
      <c r="E207" s="187" t="s">
        <v>2212</v>
      </c>
      <c r="F207" s="188" t="s">
        <v>2213</v>
      </c>
      <c r="G207" s="189" t="s">
        <v>221</v>
      </c>
      <c r="H207" s="190">
        <v>2</v>
      </c>
      <c r="I207" s="191"/>
      <c r="J207" s="192">
        <f>ROUND(I207*H207,2)</f>
        <v>0</v>
      </c>
      <c r="K207" s="188" t="s">
        <v>1</v>
      </c>
      <c r="L207" s="36"/>
      <c r="M207" s="193" t="s">
        <v>1</v>
      </c>
      <c r="N207" s="194" t="s">
        <v>43</v>
      </c>
      <c r="O207" s="61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7" t="s">
        <v>170</v>
      </c>
      <c r="AT207" s="197" t="s">
        <v>166</v>
      </c>
      <c r="AU207" s="197" t="s">
        <v>33</v>
      </c>
      <c r="AY207" s="18" t="s">
        <v>164</v>
      </c>
      <c r="BE207" s="105">
        <f>IF(N207="základní",J207,0)</f>
        <v>0</v>
      </c>
      <c r="BF207" s="105">
        <f>IF(N207="snížená",J207,0)</f>
        <v>0</v>
      </c>
      <c r="BG207" s="105">
        <f>IF(N207="zákl. přenesená",J207,0)</f>
        <v>0</v>
      </c>
      <c r="BH207" s="105">
        <f>IF(N207="sníž. přenesená",J207,0)</f>
        <v>0</v>
      </c>
      <c r="BI207" s="105">
        <f>IF(N207="nulová",J207,0)</f>
        <v>0</v>
      </c>
      <c r="BJ207" s="18" t="s">
        <v>33</v>
      </c>
      <c r="BK207" s="105">
        <f>ROUND(I207*H207,2)</f>
        <v>0</v>
      </c>
      <c r="BL207" s="18" t="s">
        <v>170</v>
      </c>
      <c r="BM207" s="197" t="s">
        <v>2214</v>
      </c>
    </row>
    <row r="208" spans="1:65" s="2" customFormat="1" ht="19.5">
      <c r="A208" s="35"/>
      <c r="B208" s="36"/>
      <c r="C208" s="35"/>
      <c r="D208" s="199" t="s">
        <v>196</v>
      </c>
      <c r="E208" s="35"/>
      <c r="F208" s="215" t="s">
        <v>1219</v>
      </c>
      <c r="G208" s="35"/>
      <c r="H208" s="35"/>
      <c r="I208" s="114"/>
      <c r="J208" s="35"/>
      <c r="K208" s="35"/>
      <c r="L208" s="36"/>
      <c r="M208" s="216"/>
      <c r="N208" s="217"/>
      <c r="O208" s="61"/>
      <c r="P208" s="61"/>
      <c r="Q208" s="61"/>
      <c r="R208" s="61"/>
      <c r="S208" s="61"/>
      <c r="T208" s="62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196</v>
      </c>
      <c r="AU208" s="18" t="s">
        <v>33</v>
      </c>
    </row>
    <row r="209" spans="1:51" s="13" customFormat="1" ht="11.25">
      <c r="B209" s="198"/>
      <c r="D209" s="199" t="s">
        <v>177</v>
      </c>
      <c r="E209" s="200" t="s">
        <v>1</v>
      </c>
      <c r="F209" s="201" t="s">
        <v>84</v>
      </c>
      <c r="H209" s="202">
        <v>2</v>
      </c>
      <c r="I209" s="203"/>
      <c r="L209" s="198"/>
      <c r="M209" s="235"/>
      <c r="N209" s="236"/>
      <c r="O209" s="236"/>
      <c r="P209" s="236"/>
      <c r="Q209" s="236"/>
      <c r="R209" s="236"/>
      <c r="S209" s="236"/>
      <c r="T209" s="237"/>
      <c r="AT209" s="200" t="s">
        <v>177</v>
      </c>
      <c r="AU209" s="200" t="s">
        <v>33</v>
      </c>
      <c r="AV209" s="13" t="s">
        <v>84</v>
      </c>
      <c r="AW209" s="13" t="s">
        <v>32</v>
      </c>
      <c r="AX209" s="13" t="s">
        <v>33</v>
      </c>
      <c r="AY209" s="200" t="s">
        <v>164</v>
      </c>
    </row>
    <row r="210" spans="1:51" s="2" customFormat="1" ht="6.95" customHeight="1">
      <c r="A210" s="35"/>
      <c r="B210" s="50"/>
      <c r="C210" s="51"/>
      <c r="D210" s="51"/>
      <c r="E210" s="51"/>
      <c r="F210" s="51"/>
      <c r="G210" s="51"/>
      <c r="H210" s="51"/>
      <c r="I210" s="137"/>
      <c r="J210" s="51"/>
      <c r="K210" s="51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30:K209"/>
  <mergeCells count="17"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2215</v>
      </c>
      <c r="H4" s="21"/>
    </row>
    <row r="5" spans="1:8" s="1" customFormat="1" ht="12" customHeight="1">
      <c r="B5" s="21"/>
      <c r="C5" s="25" t="s">
        <v>13</v>
      </c>
      <c r="D5" s="278" t="s">
        <v>14</v>
      </c>
      <c r="E5" s="274"/>
      <c r="F5" s="274"/>
      <c r="H5" s="21"/>
    </row>
    <row r="6" spans="1:8" s="1" customFormat="1" ht="36.950000000000003" customHeight="1">
      <c r="B6" s="21"/>
      <c r="C6" s="27" t="s">
        <v>16</v>
      </c>
      <c r="D6" s="275" t="s">
        <v>17</v>
      </c>
      <c r="E6" s="274"/>
      <c r="F6" s="274"/>
      <c r="H6" s="21"/>
    </row>
    <row r="7" spans="1:8" s="1" customFormat="1" ht="16.5" customHeight="1">
      <c r="B7" s="21"/>
      <c r="C7" s="28" t="s">
        <v>22</v>
      </c>
      <c r="D7" s="58" t="str">
        <f>'Rekapitulace stavby'!AN8</f>
        <v>10. 6. 2019</v>
      </c>
      <c r="H7" s="21"/>
    </row>
    <row r="8" spans="1:8" s="2" customFormat="1" ht="10.9" customHeight="1">
      <c r="A8" s="35"/>
      <c r="B8" s="36"/>
      <c r="C8" s="35"/>
      <c r="D8" s="35"/>
      <c r="E8" s="35"/>
      <c r="F8" s="35"/>
      <c r="G8" s="35"/>
      <c r="H8" s="36"/>
    </row>
    <row r="9" spans="1:8" s="11" customFormat="1" ht="29.25" customHeight="1">
      <c r="A9" s="162"/>
      <c r="B9" s="163"/>
      <c r="C9" s="164" t="s">
        <v>59</v>
      </c>
      <c r="D9" s="165" t="s">
        <v>60</v>
      </c>
      <c r="E9" s="165" t="s">
        <v>151</v>
      </c>
      <c r="F9" s="167" t="s">
        <v>2216</v>
      </c>
      <c r="G9" s="162"/>
      <c r="H9" s="163"/>
    </row>
    <row r="10" spans="1:8" s="2" customFormat="1" ht="26.45" customHeight="1">
      <c r="A10" s="35"/>
      <c r="B10" s="36"/>
      <c r="C10" s="251" t="s">
        <v>2217</v>
      </c>
      <c r="D10" s="251" t="s">
        <v>87</v>
      </c>
      <c r="E10" s="35"/>
      <c r="F10" s="35"/>
      <c r="G10" s="35"/>
      <c r="H10" s="36"/>
    </row>
    <row r="11" spans="1:8" s="2" customFormat="1" ht="16.899999999999999" customHeight="1">
      <c r="A11" s="35"/>
      <c r="B11" s="36"/>
      <c r="C11" s="252" t="s">
        <v>2218</v>
      </c>
      <c r="D11" s="253" t="s">
        <v>1</v>
      </c>
      <c r="E11" s="254" t="s">
        <v>1</v>
      </c>
      <c r="F11" s="255">
        <v>43.3</v>
      </c>
      <c r="G11" s="35"/>
      <c r="H11" s="36"/>
    </row>
    <row r="12" spans="1:8" s="2" customFormat="1" ht="16.899999999999999" customHeight="1">
      <c r="A12" s="35"/>
      <c r="B12" s="36"/>
      <c r="C12" s="252" t="s">
        <v>2219</v>
      </c>
      <c r="D12" s="253" t="s">
        <v>1</v>
      </c>
      <c r="E12" s="254" t="s">
        <v>1</v>
      </c>
      <c r="F12" s="255">
        <v>138.55000000000001</v>
      </c>
      <c r="G12" s="35"/>
      <c r="H12" s="36"/>
    </row>
    <row r="13" spans="1:8" s="2" customFormat="1" ht="7.35" customHeight="1">
      <c r="A13" s="35"/>
      <c r="B13" s="50"/>
      <c r="C13" s="51"/>
      <c r="D13" s="51"/>
      <c r="E13" s="51"/>
      <c r="F13" s="51"/>
      <c r="G13" s="51"/>
      <c r="H13" s="36"/>
    </row>
    <row r="14" spans="1:8" s="2" customFormat="1" ht="11.25">
      <c r="A14" s="35"/>
      <c r="B14" s="35"/>
      <c r="C14" s="35"/>
      <c r="D14" s="35"/>
      <c r="E14" s="35"/>
      <c r="F14" s="35"/>
      <c r="G14" s="35"/>
      <c r="H14" s="35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001 - SO 310 Kanalizace</vt:lpstr>
      <vt:lpstr>002 - SO 330 Vodovod</vt:lpstr>
      <vt:lpstr>003 - SO 340 Vodovodní př...</vt:lpstr>
      <vt:lpstr>0001 - SO 101 Vozovka</vt:lpstr>
      <vt:lpstr>0002 - SO 102 Chodníky a ...</vt:lpstr>
      <vt:lpstr>0003 - SO 103 Odvodnění</vt:lpstr>
      <vt:lpstr>0004 - SO 104 Plocha pod ...</vt:lpstr>
      <vt:lpstr>005 - SO 910 Přeložka sdě...</vt:lpstr>
      <vt:lpstr>006 - Ostatní a vedlejší ...</vt:lpstr>
      <vt:lpstr>Seznam figur</vt:lpstr>
      <vt:lpstr>'0001 - SO 101 Vozovka'!Názvy_tisku</vt:lpstr>
      <vt:lpstr>'0002 - SO 102 Chodníky a ...'!Názvy_tisku</vt:lpstr>
      <vt:lpstr>'0003 - SO 103 Odvodnění'!Názvy_tisku</vt:lpstr>
      <vt:lpstr>'0004 - SO 104 Plocha pod ...'!Názvy_tisku</vt:lpstr>
      <vt:lpstr>'001 - SO 310 Kanalizace'!Názvy_tisku</vt:lpstr>
      <vt:lpstr>'002 - SO 330 Vodovod'!Názvy_tisku</vt:lpstr>
      <vt:lpstr>'003 - SO 340 Vodovodní př...'!Názvy_tisku</vt:lpstr>
      <vt:lpstr>'005 - SO 910 Přeložka sdě...'!Názvy_tisku</vt:lpstr>
      <vt:lpstr>'006 - Ostatní a vedlejší ...'!Názvy_tisku</vt:lpstr>
      <vt:lpstr>'Rekapitulace stavby'!Názvy_tisku</vt:lpstr>
      <vt:lpstr>'Seznam figur'!Názvy_tisku</vt:lpstr>
      <vt:lpstr>'0001 - SO 101 Vozovka'!Oblast_tisku</vt:lpstr>
      <vt:lpstr>'0002 - SO 102 Chodníky a ...'!Oblast_tisku</vt:lpstr>
      <vt:lpstr>'0003 - SO 103 Odvodnění'!Oblast_tisku</vt:lpstr>
      <vt:lpstr>'0004 - SO 104 Plocha pod ...'!Oblast_tisku</vt:lpstr>
      <vt:lpstr>'001 - SO 310 Kanalizace'!Oblast_tisku</vt:lpstr>
      <vt:lpstr>'002 - SO 330 Vodovod'!Oblast_tisku</vt:lpstr>
      <vt:lpstr>'003 - SO 340 Vodovodní př...'!Oblast_tisku</vt:lpstr>
      <vt:lpstr>'005 - SO 910 Přeložka sdě...'!Oblast_tisku</vt:lpstr>
      <vt:lpstr>'006 - Ostatní a vedlejší 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2020-07-16T09:25:56Z</cp:lastPrinted>
  <dcterms:created xsi:type="dcterms:W3CDTF">2020-07-16T05:12:31Z</dcterms:created>
  <dcterms:modified xsi:type="dcterms:W3CDTF">2020-07-16T09:29:28Z</dcterms:modified>
</cp:coreProperties>
</file>